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printerSettings/printerSettings6.bin" ContentType="application/vnd.openxmlformats-officedocument.spreadsheetml.printerSettings"/>
  <Override PartName="/xl/printerSettings/printerSettings7.bin" ContentType="application/vnd.openxmlformats-officedocument.spreadsheetml.printerSettings"/>
  <Override PartName="/xl/printerSettings/printerSettings8.bin" ContentType="application/vnd.openxmlformats-officedocument.spreadsheetml.printerSettings"/>
  <Override PartName="/xl/printerSettings/printerSettings9.bin" ContentType="application/vnd.openxmlformats-officedocument.spreadsheetml.printerSettings"/>
  <Override PartName="/xl/printerSettings/printerSettings10.bin" ContentType="application/vnd.openxmlformats-officedocument.spreadsheetml.printerSettings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NJS054\Rates\KY\2026 Water Rate Case\Exhibits - Filed\Revenues\"/>
    </mc:Choice>
  </mc:AlternateContent>
  <xr:revisionPtr revIDLastSave="0" documentId="13_ncr:1_{CA79C506-D3B0-4468-A3F6-C66FF5BFF827}" xr6:coauthVersionLast="47" xr6:coauthVersionMax="47" xr10:uidLastSave="{00000000-0000-0000-0000-000000000000}"/>
  <bookViews>
    <workbookView xWindow="-110" yWindow="-110" windowWidth="19420" windowHeight="10300" activeTab="1" xr2:uid="{4A59E86D-A1F1-43C0-A511-9D8AD551C050}"/>
  </bookViews>
  <sheets>
    <sheet name="LinkIn" sheetId="1" r:id="rId1"/>
    <sheet name="LinkOut" sheetId="2" r:id="rId2"/>
    <sheet name="KYAW" sheetId="3" r:id="rId3"/>
    <sheet name="KYAW Revenue" sheetId="4" r:id="rId4"/>
    <sheet name="Livingston Revenue" sheetId="5" r:id="rId5"/>
    <sheet name="Black Mountain Revenue" sheetId="6" r:id="rId6"/>
    <sheet name="Clinton_Middlesboro Revenue" sheetId="7" r:id="rId7"/>
    <sheet name="KYAW Rates" sheetId="8" r:id="rId8"/>
    <sheet name="Revenue GL" sheetId="9" r:id="rId9"/>
    <sheet name="2026 Bill Analysis" sheetId="10" r:id="rId10"/>
    <sheet name="2025 Bill Analysis" sheetId="11" r:id="rId11"/>
    <sheet name="Meter Count" sheetId="12" r:id="rId12"/>
    <sheet name="Fire Operand" sheetId="13" r:id="rId13"/>
    <sheet name="Ind-OWU Usage" sheetId="14" r:id="rId14"/>
  </sheets>
  <definedNames>
    <definedName name="__nSelect_" hidden="1">0</definedName>
    <definedName name="_xlnm._FilterDatabase" localSheetId="10" hidden="1">'2025 Bill Analysis'!$B$204:$AD$218</definedName>
    <definedName name="_xlnm._FilterDatabase" localSheetId="9" hidden="1">'2026 Bill Analysis'!$B$206:$AD$220</definedName>
    <definedName name="_xlnm._FilterDatabase" localSheetId="8" hidden="1">'Revenue GL'!$A$4:$BB$55</definedName>
    <definedName name="ActiveRegModel" hidden="1">"Model 87"</definedName>
    <definedName name="Bedminster">#REF!</definedName>
    <definedName name="Bedminster2">#REF!</definedName>
    <definedName name="d">#REF!</definedName>
    <definedName name="hi">#REF!</definedName>
    <definedName name="K18j366">#REF!</definedName>
    <definedName name="MHPresent">#REF!</definedName>
    <definedName name="MHPresent2">#REF!</definedName>
    <definedName name="MHProposed">#REF!</definedName>
    <definedName name="MHProposed2">#REF!</definedName>
    <definedName name="nRegMod" hidden="1">125</definedName>
    <definedName name="OKtoForecast" hidden="1">1</definedName>
    <definedName name="Present">#REF!</definedName>
    <definedName name="Present1">#REF!</definedName>
    <definedName name="_xlnm.Print_Area" localSheetId="5">'Black Mountain Revenue'!$A$1:$W$100</definedName>
    <definedName name="_xlnm.Print_Area" localSheetId="6">'Clinton_Middlesboro Revenue'!$A$1:$W$100</definedName>
    <definedName name="_xlnm.Print_Area" localSheetId="7">'KYAW Rates'!$A$1:$F$54</definedName>
    <definedName name="_xlnm.Print_Area" localSheetId="3">'KYAW Revenue'!$A$1:$Y$100</definedName>
    <definedName name="_xlnm.Print_Area" localSheetId="4">'Livingston Revenue'!$A$1:$W$100</definedName>
    <definedName name="_xlnm.Print_Titles" localSheetId="5">'Black Mountain Revenue'!$A:$K,'Black Mountain Revenue'!$1:$4</definedName>
    <definedName name="_xlnm.Print_Titles" localSheetId="6">'Clinton_Middlesboro Revenue'!$A:$K,'Clinton_Middlesboro Revenue'!$1:$4</definedName>
    <definedName name="_xlnm.Print_Titles" localSheetId="3">'KYAW Revenue'!$A:$M,'KYAW Revenue'!$1:$4</definedName>
    <definedName name="_xlnm.Print_Titles" localSheetId="4">'Livingston Revenue'!$A:$K,'Livingston Revenue'!$1:$4</definedName>
    <definedName name="PrintRates">#REF!</definedName>
    <definedName name="Proposed">#REF!</definedName>
    <definedName name="Proposed1">#REF!</definedName>
    <definedName name="SAPCrosstab1" localSheetId="7">#REF!</definedName>
    <definedName name="SAPCrosstab1">#REF!</definedName>
    <definedName name="SAPCrosstab2">#REF!</definedName>
    <definedName name="SAPCrosstab3">#REF!</definedName>
    <definedName name="SysName">#REF!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55" i="14" l="1"/>
  <c r="I54" i="14"/>
  <c r="I53" i="14"/>
  <c r="I52" i="14"/>
  <c r="I51" i="14"/>
  <c r="I50" i="14"/>
  <c r="I49" i="14"/>
  <c r="I48" i="14"/>
  <c r="I47" i="14"/>
  <c r="I46" i="14"/>
  <c r="N45" i="14"/>
  <c r="F57" i="14"/>
  <c r="I43" i="14"/>
  <c r="D37" i="14"/>
  <c r="I35" i="14"/>
  <c r="I34" i="14"/>
  <c r="I33" i="14"/>
  <c r="I31" i="14"/>
  <c r="I30" i="14"/>
  <c r="I28" i="14"/>
  <c r="I27" i="14"/>
  <c r="I26" i="14"/>
  <c r="I24" i="14"/>
  <c r="I23" i="14"/>
  <c r="I22" i="14"/>
  <c r="F37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F6" i="14"/>
  <c r="F43" i="14" s="1"/>
  <c r="O92" i="13"/>
  <c r="O91" i="13"/>
  <c r="B90" i="13"/>
  <c r="G101" i="13"/>
  <c r="B85" i="13"/>
  <c r="A62" i="13"/>
  <c r="D59" i="13"/>
  <c r="C59" i="13"/>
  <c r="E58" i="13"/>
  <c r="E57" i="13"/>
  <c r="H56" i="13"/>
  <c r="I56" i="13" s="1"/>
  <c r="J56" i="13" s="1"/>
  <c r="K56" i="13" s="1"/>
  <c r="L56" i="13" s="1"/>
  <c r="M56" i="13" s="1"/>
  <c r="N56" i="13" s="1"/>
  <c r="C67" i="13" s="1"/>
  <c r="F56" i="13"/>
  <c r="G56" i="13" s="1"/>
  <c r="E56" i="13"/>
  <c r="E55" i="13"/>
  <c r="F54" i="13"/>
  <c r="G54" i="13" s="1"/>
  <c r="H54" i="13" s="1"/>
  <c r="I54" i="13" s="1"/>
  <c r="J54" i="13" s="1"/>
  <c r="K54" i="13" s="1"/>
  <c r="L54" i="13" s="1"/>
  <c r="M54" i="13" s="1"/>
  <c r="N54" i="13" s="1"/>
  <c r="C65" i="13" s="1"/>
  <c r="E54" i="13"/>
  <c r="G53" i="13"/>
  <c r="F53" i="13"/>
  <c r="E53" i="13"/>
  <c r="F52" i="13"/>
  <c r="E52" i="13"/>
  <c r="G51" i="13"/>
  <c r="E51" i="13"/>
  <c r="F51" i="13" s="1"/>
  <c r="A51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O47" i="13"/>
  <c r="O46" i="13"/>
  <c r="P45" i="13"/>
  <c r="O45" i="13"/>
  <c r="P44" i="13"/>
  <c r="O44" i="13"/>
  <c r="P43" i="13"/>
  <c r="O43" i="13"/>
  <c r="O42" i="13"/>
  <c r="O41" i="13"/>
  <c r="O40" i="13"/>
  <c r="O48" i="13" s="1"/>
  <c r="A40" i="13"/>
  <c r="A29" i="13" s="1"/>
  <c r="A18" i="13" s="1"/>
  <c r="A7" i="13" s="1"/>
  <c r="R7" i="13" s="1"/>
  <c r="R11" i="13" s="1"/>
  <c r="R16" i="13" s="1"/>
  <c r="R21" i="13" s="1"/>
  <c r="R26" i="13" s="1"/>
  <c r="R31" i="13" s="1"/>
  <c r="R36" i="13" s="1"/>
  <c r="O37" i="13"/>
  <c r="N37" i="13"/>
  <c r="M37" i="13"/>
  <c r="L37" i="13"/>
  <c r="K37" i="13"/>
  <c r="J37" i="13"/>
  <c r="I37" i="13"/>
  <c r="H37" i="13"/>
  <c r="G37" i="13"/>
  <c r="F37" i="13"/>
  <c r="E37" i="13"/>
  <c r="D37" i="13"/>
  <c r="C37" i="13"/>
  <c r="O36" i="13"/>
  <c r="O35" i="13"/>
  <c r="O34" i="13"/>
  <c r="O33" i="13"/>
  <c r="O32" i="13"/>
  <c r="O31" i="13"/>
  <c r="O30" i="13"/>
  <c r="P41" i="13" s="1"/>
  <c r="V29" i="13"/>
  <c r="U29" i="13"/>
  <c r="O29" i="13"/>
  <c r="W28" i="13"/>
  <c r="X27" i="13"/>
  <c r="Y27" i="13" s="1"/>
  <c r="W27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O25" i="13"/>
  <c r="AF24" i="13"/>
  <c r="AE24" i="13"/>
  <c r="AD24" i="13"/>
  <c r="AC24" i="13"/>
  <c r="AB24" i="13"/>
  <c r="AA24" i="13"/>
  <c r="Z24" i="13"/>
  <c r="Y24" i="13"/>
  <c r="X24" i="13"/>
  <c r="W24" i="13"/>
  <c r="V24" i="13"/>
  <c r="U24" i="13"/>
  <c r="O24" i="13"/>
  <c r="AG23" i="13"/>
  <c r="O23" i="13"/>
  <c r="AG22" i="13"/>
  <c r="AG24" i="13" s="1"/>
  <c r="O22" i="13"/>
  <c r="O21" i="13"/>
  <c r="O20" i="13"/>
  <c r="AG19" i="13"/>
  <c r="AF19" i="13"/>
  <c r="AE19" i="13"/>
  <c r="AD19" i="13"/>
  <c r="AC19" i="13"/>
  <c r="AB19" i="13"/>
  <c r="AA19" i="13"/>
  <c r="Z19" i="13"/>
  <c r="Y19" i="13"/>
  <c r="X19" i="13"/>
  <c r="W19" i="13"/>
  <c r="V19" i="13"/>
  <c r="U19" i="13"/>
  <c r="O19" i="13"/>
  <c r="AG18" i="13"/>
  <c r="O18" i="13"/>
  <c r="AG17" i="13"/>
  <c r="N15" i="13"/>
  <c r="M15" i="13"/>
  <c r="L15" i="13"/>
  <c r="K15" i="13"/>
  <c r="J15" i="13"/>
  <c r="I15" i="13"/>
  <c r="H15" i="13"/>
  <c r="G15" i="13"/>
  <c r="F15" i="13"/>
  <c r="E15" i="13"/>
  <c r="D15" i="13"/>
  <c r="C15" i="13"/>
  <c r="AF14" i="13"/>
  <c r="AE14" i="13"/>
  <c r="AD14" i="13"/>
  <c r="AC14" i="13"/>
  <c r="AB14" i="13"/>
  <c r="AA14" i="13"/>
  <c r="Z14" i="13"/>
  <c r="Y14" i="13"/>
  <c r="X14" i="13"/>
  <c r="W14" i="13"/>
  <c r="V14" i="13"/>
  <c r="U14" i="13"/>
  <c r="O14" i="13"/>
  <c r="AG13" i="13"/>
  <c r="O13" i="13"/>
  <c r="AG12" i="13"/>
  <c r="AG14" i="13" s="1"/>
  <c r="O12" i="13"/>
  <c r="O11" i="13"/>
  <c r="O10" i="13"/>
  <c r="AF9" i="13"/>
  <c r="AE9" i="13"/>
  <c r="AD9" i="13"/>
  <c r="AC9" i="13"/>
  <c r="AB9" i="13"/>
  <c r="AA9" i="13"/>
  <c r="Z9" i="13"/>
  <c r="Y9" i="13"/>
  <c r="X9" i="13"/>
  <c r="W9" i="13"/>
  <c r="V9" i="13"/>
  <c r="U9" i="13"/>
  <c r="O9" i="13"/>
  <c r="AG8" i="13"/>
  <c r="AH23" i="13" s="1"/>
  <c r="O8" i="13"/>
  <c r="AG7" i="13"/>
  <c r="O7" i="13"/>
  <c r="W261" i="11"/>
  <c r="W262" i="11" s="1"/>
  <c r="AD260" i="11"/>
  <c r="V261" i="11"/>
  <c r="V262" i="11" s="1"/>
  <c r="AB257" i="11"/>
  <c r="Z257" i="11"/>
  <c r="X257" i="11"/>
  <c r="T257" i="11"/>
  <c r="R257" i="11"/>
  <c r="AA257" i="11"/>
  <c r="Y257" i="11"/>
  <c r="W257" i="11"/>
  <c r="V257" i="11"/>
  <c r="S257" i="11"/>
  <c r="AB256" i="11"/>
  <c r="Z256" i="11"/>
  <c r="V256" i="11"/>
  <c r="T256" i="11"/>
  <c r="R256" i="11"/>
  <c r="AC256" i="11"/>
  <c r="X256" i="11"/>
  <c r="W256" i="11"/>
  <c r="U256" i="11"/>
  <c r="R255" i="11"/>
  <c r="D255" i="11"/>
  <c r="AD250" i="11"/>
  <c r="Z244" i="11"/>
  <c r="Y244" i="11"/>
  <c r="X244" i="11"/>
  <c r="R244" i="11"/>
  <c r="AD244" i="11" s="1"/>
  <c r="AC244" i="11"/>
  <c r="AB244" i="11"/>
  <c r="AA244" i="11"/>
  <c r="W244" i="11"/>
  <c r="V244" i="11"/>
  <c r="U244" i="11"/>
  <c r="T244" i="11"/>
  <c r="S244" i="11"/>
  <c r="AB243" i="11"/>
  <c r="AA243" i="11"/>
  <c r="Z243" i="11"/>
  <c r="X243" i="11"/>
  <c r="T243" i="11"/>
  <c r="S243" i="11"/>
  <c r="R243" i="11"/>
  <c r="AC243" i="11"/>
  <c r="Y243" i="11"/>
  <c r="W243" i="11"/>
  <c r="V243" i="11"/>
  <c r="U243" i="11"/>
  <c r="AC242" i="11"/>
  <c r="AB242" i="11"/>
  <c r="V242" i="11"/>
  <c r="U242" i="11"/>
  <c r="T242" i="11"/>
  <c r="AA242" i="11"/>
  <c r="Z242" i="11"/>
  <c r="Y242" i="11"/>
  <c r="X242" i="11"/>
  <c r="W242" i="11"/>
  <c r="S242" i="11"/>
  <c r="AC241" i="11"/>
  <c r="X241" i="11"/>
  <c r="W241" i="11"/>
  <c r="V241" i="11"/>
  <c r="U241" i="11"/>
  <c r="AB241" i="11"/>
  <c r="AA241" i="11"/>
  <c r="Z241" i="11"/>
  <c r="Y241" i="11"/>
  <c r="T241" i="11"/>
  <c r="S241" i="11"/>
  <c r="Z240" i="11"/>
  <c r="Y240" i="11"/>
  <c r="X240" i="11"/>
  <c r="V240" i="11"/>
  <c r="R240" i="11"/>
  <c r="AC240" i="11"/>
  <c r="AB240" i="11"/>
  <c r="J245" i="11"/>
  <c r="W240" i="11"/>
  <c r="H245" i="11"/>
  <c r="U240" i="11"/>
  <c r="T240" i="11"/>
  <c r="AB238" i="11"/>
  <c r="AA238" i="11"/>
  <c r="Z238" i="11"/>
  <c r="Y238" i="11"/>
  <c r="T238" i="11"/>
  <c r="S238" i="11"/>
  <c r="R238" i="11"/>
  <c r="AC238" i="11"/>
  <c r="X238" i="11"/>
  <c r="W238" i="11"/>
  <c r="V238" i="11"/>
  <c r="AC237" i="11"/>
  <c r="AB237" i="11"/>
  <c r="Z237" i="11"/>
  <c r="V237" i="11"/>
  <c r="U237" i="11"/>
  <c r="T237" i="11"/>
  <c r="R237" i="11"/>
  <c r="AA237" i="11"/>
  <c r="Y237" i="11"/>
  <c r="X237" i="11"/>
  <c r="W237" i="11"/>
  <c r="S237" i="11"/>
  <c r="AB236" i="11"/>
  <c r="X236" i="11"/>
  <c r="W236" i="11"/>
  <c r="V236" i="11"/>
  <c r="U236" i="11"/>
  <c r="T236" i="11"/>
  <c r="AC236" i="11"/>
  <c r="M96" i="13"/>
  <c r="AA236" i="11"/>
  <c r="Z236" i="11"/>
  <c r="Y236" i="11"/>
  <c r="S236" i="11"/>
  <c r="Z235" i="11"/>
  <c r="Y235" i="11"/>
  <c r="X235" i="11"/>
  <c r="W235" i="11"/>
  <c r="R235" i="11"/>
  <c r="K98" i="13"/>
  <c r="K103" i="13" s="1"/>
  <c r="P235" i="11"/>
  <c r="C98" i="13"/>
  <c r="C103" i="13" s="1"/>
  <c r="AB234" i="11"/>
  <c r="AA234" i="11"/>
  <c r="Z234" i="11"/>
  <c r="Y234" i="11"/>
  <c r="T234" i="11"/>
  <c r="S234" i="11"/>
  <c r="R234" i="11"/>
  <c r="M97" i="13"/>
  <c r="E97" i="13"/>
  <c r="AC233" i="11"/>
  <c r="AB233" i="11"/>
  <c r="AA233" i="11"/>
  <c r="V233" i="11"/>
  <c r="U233" i="11"/>
  <c r="T233" i="11"/>
  <c r="S233" i="11"/>
  <c r="R233" i="11"/>
  <c r="G96" i="13"/>
  <c r="E96" i="13"/>
  <c r="X231" i="11"/>
  <c r="W231" i="11"/>
  <c r="V231" i="11"/>
  <c r="AC231" i="11"/>
  <c r="AB231" i="11"/>
  <c r="AA231" i="11"/>
  <c r="Z231" i="11"/>
  <c r="Y231" i="11"/>
  <c r="U231" i="11"/>
  <c r="T231" i="11"/>
  <c r="S231" i="11"/>
  <c r="Z230" i="11"/>
  <c r="Y230" i="11"/>
  <c r="X230" i="11"/>
  <c r="W230" i="11"/>
  <c r="R230" i="11"/>
  <c r="AC230" i="11"/>
  <c r="AB230" i="11"/>
  <c r="AA230" i="11"/>
  <c r="V230" i="11"/>
  <c r="U230" i="11"/>
  <c r="AD230" i="11" s="1"/>
  <c r="T230" i="11"/>
  <c r="S230" i="11"/>
  <c r="AB229" i="11"/>
  <c r="AA229" i="11"/>
  <c r="Z229" i="11"/>
  <c r="Y229" i="11"/>
  <c r="X229" i="11"/>
  <c r="T229" i="11"/>
  <c r="S229" i="11"/>
  <c r="R229" i="11"/>
  <c r="AC229" i="11"/>
  <c r="W229" i="11"/>
  <c r="V229" i="11"/>
  <c r="U229" i="11"/>
  <c r="AC228" i="11"/>
  <c r="AB228" i="11"/>
  <c r="AA228" i="11"/>
  <c r="Z228" i="11"/>
  <c r="V228" i="11"/>
  <c r="U228" i="11"/>
  <c r="T228" i="11"/>
  <c r="Y228" i="11"/>
  <c r="X228" i="11"/>
  <c r="W228" i="11"/>
  <c r="S228" i="11"/>
  <c r="X226" i="11"/>
  <c r="W226" i="11"/>
  <c r="V226" i="11"/>
  <c r="R226" i="11"/>
  <c r="AC226" i="11"/>
  <c r="AB226" i="11"/>
  <c r="AA226" i="11"/>
  <c r="Z226" i="11"/>
  <c r="Y226" i="11"/>
  <c r="U226" i="11"/>
  <c r="AD226" i="11" s="1"/>
  <c r="T226" i="11"/>
  <c r="S226" i="11"/>
  <c r="Z225" i="11"/>
  <c r="Y225" i="11"/>
  <c r="X225" i="11"/>
  <c r="R225" i="11"/>
  <c r="AD225" i="11" s="1"/>
  <c r="AC225" i="11"/>
  <c r="AB225" i="11"/>
  <c r="AA225" i="11"/>
  <c r="W225" i="11"/>
  <c r="V225" i="11"/>
  <c r="U225" i="11"/>
  <c r="T225" i="11"/>
  <c r="S225" i="11"/>
  <c r="AB224" i="11"/>
  <c r="Z224" i="11"/>
  <c r="X224" i="11"/>
  <c r="T224" i="11"/>
  <c r="R224" i="11"/>
  <c r="AC224" i="11"/>
  <c r="AA224" i="11"/>
  <c r="Y224" i="11"/>
  <c r="W224" i="11"/>
  <c r="V224" i="11"/>
  <c r="U224" i="11"/>
  <c r="AB223" i="11"/>
  <c r="AA223" i="11"/>
  <c r="V223" i="11"/>
  <c r="T223" i="11"/>
  <c r="AC223" i="11"/>
  <c r="Z223" i="11"/>
  <c r="Y223" i="11"/>
  <c r="X223" i="11"/>
  <c r="W223" i="11"/>
  <c r="U223" i="11"/>
  <c r="S223" i="11"/>
  <c r="AC222" i="11"/>
  <c r="X222" i="11"/>
  <c r="W222" i="11"/>
  <c r="V222" i="11"/>
  <c r="U222" i="11"/>
  <c r="T222" i="11"/>
  <c r="AB222" i="11"/>
  <c r="AA222" i="11"/>
  <c r="Z222" i="11"/>
  <c r="Y222" i="11"/>
  <c r="S222" i="11"/>
  <c r="AB221" i="11"/>
  <c r="Z221" i="11"/>
  <c r="X221" i="11"/>
  <c r="W221" i="11"/>
  <c r="V221" i="11"/>
  <c r="T221" i="11"/>
  <c r="R221" i="11"/>
  <c r="AC221" i="11"/>
  <c r="AA221" i="11"/>
  <c r="Y221" i="11"/>
  <c r="U221" i="11"/>
  <c r="S221" i="11"/>
  <c r="AB220" i="11"/>
  <c r="Z220" i="11"/>
  <c r="Y220" i="11"/>
  <c r="T220" i="11"/>
  <c r="S220" i="11"/>
  <c r="R220" i="11"/>
  <c r="AC220" i="11"/>
  <c r="AA220" i="11"/>
  <c r="X220" i="11"/>
  <c r="W220" i="11"/>
  <c r="V220" i="11"/>
  <c r="U220" i="11"/>
  <c r="AC219" i="11"/>
  <c r="AB219" i="11"/>
  <c r="Z219" i="11"/>
  <c r="X219" i="11"/>
  <c r="V219" i="11"/>
  <c r="T219" i="11"/>
  <c r="R219" i="11"/>
  <c r="AA219" i="11"/>
  <c r="Y219" i="11"/>
  <c r="W219" i="11"/>
  <c r="U219" i="11"/>
  <c r="S219" i="11"/>
  <c r="Z218" i="11"/>
  <c r="X218" i="11"/>
  <c r="W218" i="11"/>
  <c r="V218" i="11"/>
  <c r="AC218" i="11"/>
  <c r="AB218" i="11"/>
  <c r="AA218" i="11"/>
  <c r="Y218" i="11"/>
  <c r="U218" i="11"/>
  <c r="T218" i="11"/>
  <c r="S218" i="11"/>
  <c r="AB217" i="11"/>
  <c r="Z217" i="11"/>
  <c r="Y217" i="11"/>
  <c r="X217" i="11"/>
  <c r="W217" i="11"/>
  <c r="T217" i="11"/>
  <c r="R217" i="11"/>
  <c r="AC217" i="11"/>
  <c r="AA217" i="11"/>
  <c r="V217" i="11"/>
  <c r="U217" i="11"/>
  <c r="AB216" i="11"/>
  <c r="AA216" i="11"/>
  <c r="Z216" i="11"/>
  <c r="X216" i="11"/>
  <c r="V216" i="11"/>
  <c r="T216" i="11"/>
  <c r="R216" i="11"/>
  <c r="AC216" i="11"/>
  <c r="Y216" i="11"/>
  <c r="W216" i="11"/>
  <c r="P216" i="11"/>
  <c r="U216" i="11"/>
  <c r="S216" i="11"/>
  <c r="AB215" i="11"/>
  <c r="AA215" i="11"/>
  <c r="Z215" i="11"/>
  <c r="V215" i="11"/>
  <c r="U215" i="11"/>
  <c r="T215" i="11"/>
  <c r="S215" i="11"/>
  <c r="R215" i="11"/>
  <c r="AD215" i="11" s="1"/>
  <c r="AC215" i="11"/>
  <c r="Y215" i="11"/>
  <c r="X215" i="11"/>
  <c r="W215" i="11"/>
  <c r="AC214" i="11"/>
  <c r="Z214" i="11"/>
  <c r="X214" i="11"/>
  <c r="V214" i="11"/>
  <c r="U214" i="11"/>
  <c r="R214" i="11"/>
  <c r="AB214" i="11"/>
  <c r="AA214" i="11"/>
  <c r="Y214" i="11"/>
  <c r="W214" i="11"/>
  <c r="T214" i="11"/>
  <c r="AD214" i="11" s="1"/>
  <c r="S214" i="11"/>
  <c r="X213" i="11"/>
  <c r="W213" i="11"/>
  <c r="V213" i="11"/>
  <c r="AC213" i="11"/>
  <c r="AB213" i="11"/>
  <c r="AA213" i="11"/>
  <c r="Z213" i="11"/>
  <c r="Y213" i="11"/>
  <c r="U213" i="11"/>
  <c r="T213" i="11"/>
  <c r="S213" i="11"/>
  <c r="X212" i="11"/>
  <c r="W212" i="11"/>
  <c r="V212" i="11"/>
  <c r="S212" i="11"/>
  <c r="AC212" i="11"/>
  <c r="AB212" i="11"/>
  <c r="AA212" i="11"/>
  <c r="Z212" i="11"/>
  <c r="Y212" i="11"/>
  <c r="U212" i="11"/>
  <c r="T212" i="11"/>
  <c r="AC211" i="11"/>
  <c r="Z211" i="11"/>
  <c r="Y211" i="11"/>
  <c r="U211" i="11"/>
  <c r="R211" i="11"/>
  <c r="R210" i="11"/>
  <c r="D210" i="11"/>
  <c r="Z200" i="11"/>
  <c r="W200" i="11"/>
  <c r="R200" i="11"/>
  <c r="N200" i="11"/>
  <c r="I200" i="11"/>
  <c r="H200" i="11"/>
  <c r="F200" i="11"/>
  <c r="AB199" i="11"/>
  <c r="AB200" i="11" s="1"/>
  <c r="AA199" i="11"/>
  <c r="AA200" i="11" s="1"/>
  <c r="W199" i="11"/>
  <c r="T199" i="11"/>
  <c r="T200" i="11" s="1"/>
  <c r="S199" i="11"/>
  <c r="S200" i="11" s="1"/>
  <c r="AC199" i="11"/>
  <c r="AC200" i="11" s="1"/>
  <c r="Z199" i="11"/>
  <c r="Y199" i="11"/>
  <c r="Y200" i="11" s="1"/>
  <c r="X199" i="11"/>
  <c r="X200" i="11" s="1"/>
  <c r="V199" i="11"/>
  <c r="V200" i="11" s="1"/>
  <c r="R199" i="11"/>
  <c r="AC198" i="11"/>
  <c r="Y198" i="11"/>
  <c r="V198" i="11"/>
  <c r="U198" i="11"/>
  <c r="S198" i="11"/>
  <c r="R198" i="11"/>
  <c r="O200" i="11"/>
  <c r="AB198" i="11"/>
  <c r="AA198" i="11"/>
  <c r="W198" i="11"/>
  <c r="G200" i="11"/>
  <c r="T198" i="11"/>
  <c r="E200" i="11"/>
  <c r="AB193" i="11"/>
  <c r="Z193" i="11"/>
  <c r="X193" i="11"/>
  <c r="U193" i="11"/>
  <c r="T193" i="11"/>
  <c r="AC193" i="11"/>
  <c r="AA193" i="11"/>
  <c r="Y193" i="11"/>
  <c r="W193" i="11"/>
  <c r="V193" i="11"/>
  <c r="S193" i="11"/>
  <c r="R193" i="11"/>
  <c r="AB192" i="11"/>
  <c r="Z192" i="11"/>
  <c r="W192" i="11"/>
  <c r="V192" i="11"/>
  <c r="S192" i="11"/>
  <c r="R192" i="11"/>
  <c r="AD192" i="11" s="1"/>
  <c r="AC192" i="11"/>
  <c r="AA192" i="11"/>
  <c r="Y192" i="11"/>
  <c r="X192" i="11"/>
  <c r="U192" i="11"/>
  <c r="T192" i="11"/>
  <c r="P192" i="11"/>
  <c r="AB191" i="11"/>
  <c r="Y191" i="11"/>
  <c r="X191" i="11"/>
  <c r="U191" i="11"/>
  <c r="T191" i="11"/>
  <c r="AC191" i="11"/>
  <c r="AA191" i="11"/>
  <c r="Z191" i="11"/>
  <c r="W191" i="11"/>
  <c r="V191" i="11"/>
  <c r="S191" i="11"/>
  <c r="Z190" i="11"/>
  <c r="X190" i="11"/>
  <c r="V190" i="11"/>
  <c r="R190" i="11"/>
  <c r="AC190" i="11"/>
  <c r="AB190" i="11"/>
  <c r="AA190" i="11"/>
  <c r="Y190" i="11"/>
  <c r="W190" i="11"/>
  <c r="U190" i="11"/>
  <c r="T190" i="11"/>
  <c r="S190" i="11"/>
  <c r="AB189" i="11"/>
  <c r="Z189" i="11"/>
  <c r="Y189" i="11"/>
  <c r="X189" i="11"/>
  <c r="T189" i="11"/>
  <c r="R189" i="11"/>
  <c r="AC189" i="11"/>
  <c r="AA189" i="11"/>
  <c r="W189" i="11"/>
  <c r="V189" i="11"/>
  <c r="U189" i="11"/>
  <c r="S189" i="11"/>
  <c r="P189" i="11"/>
  <c r="AB188" i="11"/>
  <c r="AA188" i="11"/>
  <c r="Z188" i="11"/>
  <c r="V188" i="11"/>
  <c r="T188" i="11"/>
  <c r="S188" i="11"/>
  <c r="R188" i="11"/>
  <c r="AC188" i="11"/>
  <c r="Y188" i="11"/>
  <c r="X188" i="11"/>
  <c r="W188" i="11"/>
  <c r="U188" i="11"/>
  <c r="AD187" i="11"/>
  <c r="AC187" i="11"/>
  <c r="AB187" i="11"/>
  <c r="X187" i="11"/>
  <c r="T187" i="11"/>
  <c r="AA187" i="11"/>
  <c r="Z187" i="11"/>
  <c r="Y187" i="11"/>
  <c r="W187" i="11"/>
  <c r="V187" i="11"/>
  <c r="U187" i="11"/>
  <c r="S187" i="11"/>
  <c r="R187" i="11"/>
  <c r="Z186" i="11"/>
  <c r="X186" i="11"/>
  <c r="W186" i="11"/>
  <c r="V186" i="11"/>
  <c r="R186" i="11"/>
  <c r="AC186" i="11"/>
  <c r="AB186" i="11"/>
  <c r="AA186" i="11"/>
  <c r="Y186" i="11"/>
  <c r="U186" i="11"/>
  <c r="T186" i="11"/>
  <c r="S186" i="11"/>
  <c r="P186" i="11"/>
  <c r="AC185" i="11"/>
  <c r="AB185" i="11"/>
  <c r="Y185" i="11"/>
  <c r="X185" i="11"/>
  <c r="T185" i="11"/>
  <c r="R185" i="11"/>
  <c r="AA185" i="11"/>
  <c r="Z185" i="11"/>
  <c r="W185" i="11"/>
  <c r="V185" i="11"/>
  <c r="U185" i="11"/>
  <c r="S185" i="11"/>
  <c r="Z184" i="11"/>
  <c r="V184" i="11"/>
  <c r="R184" i="11"/>
  <c r="AC184" i="11"/>
  <c r="AB184" i="11"/>
  <c r="AA184" i="11"/>
  <c r="Y184" i="11"/>
  <c r="X184" i="11"/>
  <c r="W184" i="11"/>
  <c r="U184" i="11"/>
  <c r="T184" i="11"/>
  <c r="S184" i="11"/>
  <c r="AC183" i="11"/>
  <c r="AB183" i="11"/>
  <c r="X183" i="11"/>
  <c r="V183" i="11"/>
  <c r="U183" i="11"/>
  <c r="T183" i="11"/>
  <c r="AA183" i="11"/>
  <c r="Z183" i="11"/>
  <c r="Y183" i="11"/>
  <c r="W183" i="11"/>
  <c r="S183" i="11"/>
  <c r="R183" i="11"/>
  <c r="AD183" i="11" s="1"/>
  <c r="AA182" i="11"/>
  <c r="Z182" i="11"/>
  <c r="W182" i="11"/>
  <c r="V182" i="11"/>
  <c r="R182" i="11"/>
  <c r="AC182" i="11"/>
  <c r="AB182" i="11"/>
  <c r="Y182" i="11"/>
  <c r="X182" i="11"/>
  <c r="U182" i="11"/>
  <c r="T182" i="11"/>
  <c r="S182" i="11"/>
  <c r="AC181" i="11"/>
  <c r="AB181" i="11"/>
  <c r="X181" i="11"/>
  <c r="U181" i="11"/>
  <c r="T181" i="11"/>
  <c r="AA181" i="11"/>
  <c r="Z181" i="11"/>
  <c r="Y181" i="11"/>
  <c r="W181" i="11"/>
  <c r="V181" i="11"/>
  <c r="S181" i="11"/>
  <c r="R181" i="11"/>
  <c r="X180" i="11"/>
  <c r="U180" i="11"/>
  <c r="T180" i="11"/>
  <c r="AC180" i="11"/>
  <c r="AB180" i="11"/>
  <c r="AA180" i="11"/>
  <c r="Z180" i="11"/>
  <c r="Y180" i="11"/>
  <c r="W180" i="11"/>
  <c r="V180" i="11"/>
  <c r="S180" i="11"/>
  <c r="R180" i="11"/>
  <c r="Z179" i="11"/>
  <c r="W179" i="11"/>
  <c r="V179" i="11"/>
  <c r="R179" i="11"/>
  <c r="AC179" i="11"/>
  <c r="AB179" i="11"/>
  <c r="AA179" i="11"/>
  <c r="Y179" i="11"/>
  <c r="U179" i="11"/>
  <c r="T179" i="11"/>
  <c r="S179" i="11"/>
  <c r="AB178" i="11"/>
  <c r="Y178" i="11"/>
  <c r="X178" i="11"/>
  <c r="T178" i="11"/>
  <c r="AC178" i="11"/>
  <c r="AC195" i="11" s="1"/>
  <c r="AC202" i="11" s="1"/>
  <c r="AA178" i="11"/>
  <c r="U178" i="11"/>
  <c r="S178" i="11"/>
  <c r="D177" i="11"/>
  <c r="R177" i="11" s="1"/>
  <c r="AC166" i="11"/>
  <c r="Z166" i="11"/>
  <c r="Y166" i="11"/>
  <c r="U166" i="11"/>
  <c r="R166" i="11"/>
  <c r="AB166" i="11"/>
  <c r="AA166" i="11"/>
  <c r="X166" i="11"/>
  <c r="W166" i="11"/>
  <c r="V166" i="11"/>
  <c r="T166" i="11"/>
  <c r="S166" i="11"/>
  <c r="AA165" i="11"/>
  <c r="AA167" i="11" s="1"/>
  <c r="X165" i="11"/>
  <c r="W165" i="11"/>
  <c r="S165" i="11"/>
  <c r="AC165" i="11"/>
  <c r="AB165" i="11"/>
  <c r="Z165" i="11"/>
  <c r="Y165" i="11"/>
  <c r="V165" i="11"/>
  <c r="T165" i="11"/>
  <c r="R165" i="11"/>
  <c r="AC164" i="11"/>
  <c r="Y164" i="11"/>
  <c r="U164" i="11"/>
  <c r="AB164" i="11"/>
  <c r="AA164" i="11"/>
  <c r="Z164" i="11"/>
  <c r="X164" i="11"/>
  <c r="W164" i="11"/>
  <c r="V164" i="11"/>
  <c r="T164" i="11"/>
  <c r="S164" i="11"/>
  <c r="R164" i="11"/>
  <c r="AB163" i="11"/>
  <c r="AB167" i="11" s="1"/>
  <c r="AA163" i="11"/>
  <c r="W163" i="11"/>
  <c r="W167" i="11" s="1"/>
  <c r="S163" i="11"/>
  <c r="AC163" i="11"/>
  <c r="N167" i="11"/>
  <c r="Z163" i="11"/>
  <c r="Y163" i="11"/>
  <c r="I167" i="11"/>
  <c r="U163" i="11"/>
  <c r="R163" i="11"/>
  <c r="Z158" i="11"/>
  <c r="W158" i="11"/>
  <c r="V158" i="11"/>
  <c r="S158" i="11"/>
  <c r="R158" i="11"/>
  <c r="AC158" i="11"/>
  <c r="AB158" i="11"/>
  <c r="AA158" i="11"/>
  <c r="Y158" i="11"/>
  <c r="X158" i="11"/>
  <c r="U158" i="11"/>
  <c r="T158" i="11"/>
  <c r="P158" i="11"/>
  <c r="AB157" i="11"/>
  <c r="X157" i="11"/>
  <c r="T157" i="11"/>
  <c r="AC157" i="11"/>
  <c r="AA157" i="11"/>
  <c r="Z157" i="11"/>
  <c r="Y157" i="11"/>
  <c r="W157" i="11"/>
  <c r="V157" i="11"/>
  <c r="U157" i="11"/>
  <c r="S157" i="11"/>
  <c r="R157" i="11"/>
  <c r="Z156" i="11"/>
  <c r="V156" i="11"/>
  <c r="R156" i="11"/>
  <c r="AC156" i="11"/>
  <c r="AB156" i="11"/>
  <c r="AA156" i="11"/>
  <c r="Y156" i="11"/>
  <c r="X156" i="11"/>
  <c r="W156" i="11"/>
  <c r="U156" i="11"/>
  <c r="T156" i="11"/>
  <c r="S156" i="11"/>
  <c r="AD156" i="11" s="1"/>
  <c r="AB155" i="11"/>
  <c r="Y155" i="11"/>
  <c r="X155" i="11"/>
  <c r="T155" i="11"/>
  <c r="AC155" i="11"/>
  <c r="AA155" i="11"/>
  <c r="Z155" i="11"/>
  <c r="W155" i="11"/>
  <c r="V155" i="11"/>
  <c r="U155" i="11"/>
  <c r="S155" i="11"/>
  <c r="R155" i="11"/>
  <c r="Z154" i="11"/>
  <c r="W154" i="11"/>
  <c r="V154" i="11"/>
  <c r="R154" i="11"/>
  <c r="AC154" i="11"/>
  <c r="AB154" i="11"/>
  <c r="AA154" i="11"/>
  <c r="Y154" i="11"/>
  <c r="X154" i="11"/>
  <c r="U154" i="11"/>
  <c r="T154" i="11"/>
  <c r="S154" i="11"/>
  <c r="P154" i="11"/>
  <c r="AC153" i="11"/>
  <c r="AB153" i="11"/>
  <c r="X153" i="11"/>
  <c r="T153" i="11"/>
  <c r="AA153" i="11"/>
  <c r="Z153" i="11"/>
  <c r="Y153" i="11"/>
  <c r="W153" i="11"/>
  <c r="V153" i="11"/>
  <c r="S153" i="11"/>
  <c r="R153" i="11"/>
  <c r="Z152" i="11"/>
  <c r="V152" i="11"/>
  <c r="S152" i="11"/>
  <c r="R152" i="11"/>
  <c r="AC152" i="11"/>
  <c r="AB152" i="11"/>
  <c r="AA152" i="11"/>
  <c r="Y152" i="11"/>
  <c r="X152" i="11"/>
  <c r="W152" i="11"/>
  <c r="U152" i="11"/>
  <c r="T152" i="11"/>
  <c r="AB151" i="11"/>
  <c r="Y151" i="11"/>
  <c r="X151" i="11"/>
  <c r="T151" i="11"/>
  <c r="AC151" i="11"/>
  <c r="AA151" i="11"/>
  <c r="Z151" i="11"/>
  <c r="W151" i="11"/>
  <c r="V151" i="11"/>
  <c r="U151" i="11"/>
  <c r="S151" i="11"/>
  <c r="Z150" i="11"/>
  <c r="W150" i="11"/>
  <c r="V150" i="11"/>
  <c r="R150" i="11"/>
  <c r="AC150" i="11"/>
  <c r="AB150" i="11"/>
  <c r="AA150" i="11"/>
  <c r="Y150" i="11"/>
  <c r="X150" i="11"/>
  <c r="U150" i="11"/>
  <c r="T150" i="11"/>
  <c r="S150" i="11"/>
  <c r="P150" i="11"/>
  <c r="AB149" i="11"/>
  <c r="X149" i="11"/>
  <c r="T149" i="11"/>
  <c r="AC149" i="11"/>
  <c r="AA149" i="11"/>
  <c r="Z149" i="11"/>
  <c r="Y149" i="11"/>
  <c r="W149" i="11"/>
  <c r="V149" i="11"/>
  <c r="U149" i="11"/>
  <c r="S149" i="11"/>
  <c r="R149" i="11"/>
  <c r="AA148" i="11"/>
  <c r="Z148" i="11"/>
  <c r="T148" i="11"/>
  <c r="R148" i="11"/>
  <c r="AC148" i="11"/>
  <c r="AB148" i="11"/>
  <c r="Y148" i="11"/>
  <c r="X148" i="11"/>
  <c r="W148" i="11"/>
  <c r="V148" i="11"/>
  <c r="U148" i="11"/>
  <c r="AB147" i="11"/>
  <c r="AA147" i="11"/>
  <c r="Z147" i="11"/>
  <c r="W147" i="11"/>
  <c r="V147" i="11"/>
  <c r="T147" i="11"/>
  <c r="S147" i="11"/>
  <c r="R147" i="11"/>
  <c r="AC147" i="11"/>
  <c r="Y147" i="11"/>
  <c r="X147" i="11"/>
  <c r="U147" i="11"/>
  <c r="AC146" i="11"/>
  <c r="AB146" i="11"/>
  <c r="Y146" i="11"/>
  <c r="X146" i="11"/>
  <c r="V146" i="11"/>
  <c r="U146" i="11"/>
  <c r="T146" i="11"/>
  <c r="R146" i="11"/>
  <c r="AA146" i="11"/>
  <c r="W146" i="11"/>
  <c r="S146" i="11"/>
  <c r="AA145" i="11"/>
  <c r="Z145" i="11"/>
  <c r="X145" i="11"/>
  <c r="W145" i="11"/>
  <c r="V145" i="11"/>
  <c r="S145" i="11"/>
  <c r="R145" i="11"/>
  <c r="AC145" i="11"/>
  <c r="AB145" i="11"/>
  <c r="Y145" i="11"/>
  <c r="U145" i="11"/>
  <c r="T145" i="11"/>
  <c r="AC144" i="11"/>
  <c r="AB144" i="11"/>
  <c r="Z144" i="11"/>
  <c r="Y144" i="11"/>
  <c r="X144" i="11"/>
  <c r="V144" i="11"/>
  <c r="U144" i="11"/>
  <c r="T144" i="11"/>
  <c r="R144" i="11"/>
  <c r="AA144" i="11"/>
  <c r="W144" i="11"/>
  <c r="S144" i="11"/>
  <c r="AB143" i="11"/>
  <c r="AA143" i="11"/>
  <c r="Z143" i="11"/>
  <c r="W143" i="11"/>
  <c r="V143" i="11"/>
  <c r="T143" i="11"/>
  <c r="S143" i="11"/>
  <c r="R143" i="11"/>
  <c r="D142" i="11"/>
  <c r="R142" i="11" s="1"/>
  <c r="M132" i="11"/>
  <c r="J132" i="11"/>
  <c r="E132" i="11"/>
  <c r="AB131" i="11"/>
  <c r="Y131" i="11"/>
  <c r="X131" i="11"/>
  <c r="W131" i="11"/>
  <c r="U131" i="11"/>
  <c r="T131" i="11"/>
  <c r="AC131" i="11"/>
  <c r="AA131" i="11"/>
  <c r="Z131" i="11"/>
  <c r="V131" i="11"/>
  <c r="S131" i="11"/>
  <c r="R131" i="11"/>
  <c r="AA130" i="11"/>
  <c r="AA132" i="11" s="1"/>
  <c r="Z130" i="11"/>
  <c r="Y130" i="11"/>
  <c r="V130" i="11"/>
  <c r="S130" i="11"/>
  <c r="S132" i="11" s="1"/>
  <c r="R130" i="11"/>
  <c r="AC130" i="11"/>
  <c r="AB130" i="11"/>
  <c r="X130" i="11"/>
  <c r="I132" i="11"/>
  <c r="U130" i="11"/>
  <c r="T130" i="11"/>
  <c r="P130" i="11"/>
  <c r="AB129" i="11"/>
  <c r="AA129" i="11"/>
  <c r="X129" i="11"/>
  <c r="U129" i="11"/>
  <c r="T129" i="11"/>
  <c r="T132" i="11" s="1"/>
  <c r="S129" i="11"/>
  <c r="O132" i="11"/>
  <c r="K132" i="11"/>
  <c r="W129" i="11"/>
  <c r="G132" i="11"/>
  <c r="AA124" i="11"/>
  <c r="Z124" i="11"/>
  <c r="W124" i="11"/>
  <c r="S124" i="11"/>
  <c r="R124" i="11"/>
  <c r="AC124" i="11"/>
  <c r="AB124" i="11"/>
  <c r="Y124" i="11"/>
  <c r="X124" i="11"/>
  <c r="V124" i="11"/>
  <c r="U124" i="11"/>
  <c r="T124" i="11"/>
  <c r="AC123" i="11"/>
  <c r="Z123" i="11"/>
  <c r="Y123" i="11"/>
  <c r="U123" i="11"/>
  <c r="R123" i="11"/>
  <c r="AB123" i="11"/>
  <c r="AA123" i="11"/>
  <c r="X123" i="11"/>
  <c r="W123" i="11"/>
  <c r="V123" i="11"/>
  <c r="T123" i="11"/>
  <c r="S123" i="11"/>
  <c r="AA122" i="11"/>
  <c r="X122" i="11"/>
  <c r="W122" i="11"/>
  <c r="S122" i="11"/>
  <c r="AC122" i="11"/>
  <c r="AB122" i="11"/>
  <c r="Z122" i="11"/>
  <c r="Y122" i="11"/>
  <c r="V122" i="11"/>
  <c r="U122" i="11"/>
  <c r="T122" i="11"/>
  <c r="R122" i="11"/>
  <c r="AC121" i="11"/>
  <c r="Y121" i="11"/>
  <c r="U121" i="11"/>
  <c r="AB121" i="11"/>
  <c r="AA121" i="11"/>
  <c r="Z121" i="11"/>
  <c r="X121" i="11"/>
  <c r="W121" i="11"/>
  <c r="V121" i="11"/>
  <c r="T121" i="11"/>
  <c r="S121" i="11"/>
  <c r="R121" i="11"/>
  <c r="AD121" i="11" s="1"/>
  <c r="AA120" i="11"/>
  <c r="W120" i="11"/>
  <c r="T120" i="11"/>
  <c r="S120" i="11"/>
  <c r="AC120" i="11"/>
  <c r="AB120" i="11"/>
  <c r="Z120" i="11"/>
  <c r="Y120" i="11"/>
  <c r="X120" i="11"/>
  <c r="V120" i="11"/>
  <c r="U120" i="11"/>
  <c r="R120" i="11"/>
  <c r="AC119" i="11"/>
  <c r="Z119" i="11"/>
  <c r="Y119" i="11"/>
  <c r="U119" i="11"/>
  <c r="R119" i="11"/>
  <c r="AB119" i="11"/>
  <c r="AA119" i="11"/>
  <c r="X119" i="11"/>
  <c r="W119" i="11"/>
  <c r="V119" i="11"/>
  <c r="T119" i="11"/>
  <c r="S119" i="11"/>
  <c r="AA118" i="11"/>
  <c r="X118" i="11"/>
  <c r="W118" i="11"/>
  <c r="S118" i="11"/>
  <c r="AC118" i="11"/>
  <c r="AB118" i="11"/>
  <c r="Z118" i="11"/>
  <c r="Y118" i="11"/>
  <c r="V118" i="11"/>
  <c r="U118" i="11"/>
  <c r="T118" i="11"/>
  <c r="R118" i="11"/>
  <c r="AC117" i="11"/>
  <c r="Y117" i="11"/>
  <c r="V117" i="11"/>
  <c r="U117" i="11"/>
  <c r="AB117" i="11"/>
  <c r="AA117" i="11"/>
  <c r="Z117" i="11"/>
  <c r="X117" i="11"/>
  <c r="W117" i="11"/>
  <c r="T117" i="11"/>
  <c r="S117" i="11"/>
  <c r="R117" i="11"/>
  <c r="AA116" i="11"/>
  <c r="W116" i="11"/>
  <c r="S116" i="11"/>
  <c r="AC116" i="11"/>
  <c r="AB116" i="11"/>
  <c r="Z116" i="11"/>
  <c r="Y116" i="11"/>
  <c r="X116" i="11"/>
  <c r="V116" i="11"/>
  <c r="U116" i="11"/>
  <c r="T116" i="11"/>
  <c r="R116" i="11"/>
  <c r="AC115" i="11"/>
  <c r="Z115" i="11"/>
  <c r="Y115" i="11"/>
  <c r="U115" i="11"/>
  <c r="R115" i="11"/>
  <c r="AB115" i="11"/>
  <c r="AA115" i="11"/>
  <c r="X115" i="11"/>
  <c r="W115" i="11"/>
  <c r="V115" i="11"/>
  <c r="T115" i="11"/>
  <c r="S115" i="11"/>
  <c r="AA114" i="11"/>
  <c r="X114" i="11"/>
  <c r="W114" i="11"/>
  <c r="S114" i="11"/>
  <c r="AC114" i="11"/>
  <c r="AB114" i="11"/>
  <c r="Z114" i="11"/>
  <c r="Y114" i="11"/>
  <c r="V114" i="11"/>
  <c r="U114" i="11"/>
  <c r="T114" i="11"/>
  <c r="R114" i="11"/>
  <c r="AC113" i="11"/>
  <c r="Y113" i="11"/>
  <c r="U113" i="11"/>
  <c r="AB113" i="11"/>
  <c r="AA113" i="11"/>
  <c r="Z113" i="11"/>
  <c r="X113" i="11"/>
  <c r="W113" i="11"/>
  <c r="V113" i="11"/>
  <c r="T113" i="11"/>
  <c r="S113" i="11"/>
  <c r="R113" i="11"/>
  <c r="AD113" i="11" s="1"/>
  <c r="AB112" i="11"/>
  <c r="AA112" i="11"/>
  <c r="W112" i="11"/>
  <c r="U112" i="11"/>
  <c r="T112" i="11"/>
  <c r="AC112" i="11"/>
  <c r="Z112" i="11"/>
  <c r="Y112" i="11"/>
  <c r="X112" i="11"/>
  <c r="V112" i="11"/>
  <c r="S112" i="11"/>
  <c r="AC111" i="11"/>
  <c r="AA111" i="11"/>
  <c r="Z111" i="11"/>
  <c r="Y111" i="11"/>
  <c r="W111" i="11"/>
  <c r="V111" i="11"/>
  <c r="U111" i="11"/>
  <c r="S111" i="11"/>
  <c r="R111" i="11"/>
  <c r="AB111" i="11"/>
  <c r="X111" i="11"/>
  <c r="T111" i="11"/>
  <c r="AC110" i="11"/>
  <c r="AB110" i="11"/>
  <c r="AA110" i="11"/>
  <c r="Y110" i="11"/>
  <c r="X110" i="11"/>
  <c r="W110" i="11"/>
  <c r="T110" i="11"/>
  <c r="S110" i="11"/>
  <c r="Z110" i="11"/>
  <c r="V110" i="11"/>
  <c r="R110" i="11"/>
  <c r="AC109" i="11"/>
  <c r="AA109" i="11"/>
  <c r="AA126" i="11" s="1"/>
  <c r="AA134" i="11" s="1"/>
  <c r="AA138" i="11" s="1"/>
  <c r="AA139" i="11" s="1"/>
  <c r="Z109" i="11"/>
  <c r="Y109" i="11"/>
  <c r="V109" i="11"/>
  <c r="U109" i="11"/>
  <c r="S109" i="11"/>
  <c r="R109" i="11"/>
  <c r="D108" i="11"/>
  <c r="R108" i="11" s="1"/>
  <c r="AD103" i="11"/>
  <c r="L98" i="11"/>
  <c r="I98" i="11"/>
  <c r="D98" i="11"/>
  <c r="AB97" i="11"/>
  <c r="AA97" i="11"/>
  <c r="Z97" i="11"/>
  <c r="X97" i="11"/>
  <c r="W97" i="11"/>
  <c r="V97" i="11"/>
  <c r="S97" i="11"/>
  <c r="R97" i="11"/>
  <c r="AC97" i="11"/>
  <c r="AC98" i="11" s="1"/>
  <c r="Y97" i="11"/>
  <c r="U97" i="11"/>
  <c r="U98" i="11" s="1"/>
  <c r="T97" i="11"/>
  <c r="AC96" i="11"/>
  <c r="AB96" i="11"/>
  <c r="Z96" i="11"/>
  <c r="Z98" i="11" s="1"/>
  <c r="Y96" i="11"/>
  <c r="Y98" i="11" s="1"/>
  <c r="X96" i="11"/>
  <c r="X98" i="11" s="1"/>
  <c r="U96" i="11"/>
  <c r="T96" i="11"/>
  <c r="R96" i="11"/>
  <c r="R98" i="11" s="1"/>
  <c r="N98" i="11"/>
  <c r="AA96" i="11"/>
  <c r="AA98" i="11" s="1"/>
  <c r="K98" i="11"/>
  <c r="J98" i="11"/>
  <c r="W96" i="11"/>
  <c r="H98" i="11"/>
  <c r="F98" i="11"/>
  <c r="S96" i="11"/>
  <c r="S98" i="11" s="1"/>
  <c r="AC91" i="11"/>
  <c r="AB91" i="11"/>
  <c r="AA91" i="11"/>
  <c r="Y91" i="11"/>
  <c r="X91" i="11"/>
  <c r="W91" i="11"/>
  <c r="U91" i="11"/>
  <c r="T91" i="11"/>
  <c r="S91" i="11"/>
  <c r="Z91" i="11"/>
  <c r="V91" i="11"/>
  <c r="R91" i="11"/>
  <c r="AC90" i="11"/>
  <c r="AA90" i="11"/>
  <c r="Z90" i="11"/>
  <c r="Y90" i="11"/>
  <c r="V90" i="11"/>
  <c r="U90" i="11"/>
  <c r="S90" i="11"/>
  <c r="R90" i="11"/>
  <c r="AB90" i="11"/>
  <c r="X90" i="11"/>
  <c r="W90" i="11"/>
  <c r="T90" i="11"/>
  <c r="AC89" i="11"/>
  <c r="AB89" i="11"/>
  <c r="AA89" i="11"/>
  <c r="X89" i="11"/>
  <c r="W89" i="11"/>
  <c r="U89" i="11"/>
  <c r="T89" i="11"/>
  <c r="S89" i="11"/>
  <c r="Z89" i="11"/>
  <c r="Y89" i="11"/>
  <c r="V89" i="11"/>
  <c r="AC88" i="11"/>
  <c r="AA88" i="11"/>
  <c r="Z88" i="11"/>
  <c r="Y88" i="11"/>
  <c r="W88" i="11"/>
  <c r="V88" i="11"/>
  <c r="U88" i="11"/>
  <c r="R88" i="11"/>
  <c r="AB88" i="11"/>
  <c r="X88" i="11"/>
  <c r="T88" i="11"/>
  <c r="S88" i="11"/>
  <c r="AD88" i="11" s="1"/>
  <c r="AC87" i="11"/>
  <c r="AB87" i="11"/>
  <c r="AA87" i="11"/>
  <c r="Y87" i="11"/>
  <c r="X87" i="11"/>
  <c r="W87" i="11"/>
  <c r="T87" i="11"/>
  <c r="S87" i="11"/>
  <c r="Z87" i="11"/>
  <c r="V87" i="11"/>
  <c r="U87" i="11"/>
  <c r="R87" i="11"/>
  <c r="AC86" i="11"/>
  <c r="AA86" i="11"/>
  <c r="Z86" i="11"/>
  <c r="Y86" i="11"/>
  <c r="V86" i="11"/>
  <c r="U86" i="11"/>
  <c r="S86" i="11"/>
  <c r="R86" i="11"/>
  <c r="AB86" i="11"/>
  <c r="X86" i="11"/>
  <c r="W86" i="11"/>
  <c r="T86" i="11"/>
  <c r="AC85" i="11"/>
  <c r="AB85" i="11"/>
  <c r="AA85" i="11"/>
  <c r="X85" i="11"/>
  <c r="W85" i="11"/>
  <c r="U85" i="11"/>
  <c r="T85" i="11"/>
  <c r="S85" i="11"/>
  <c r="Z85" i="11"/>
  <c r="Y85" i="11"/>
  <c r="V85" i="11"/>
  <c r="R85" i="11"/>
  <c r="AC84" i="11"/>
  <c r="Z84" i="11"/>
  <c r="Y84" i="11"/>
  <c r="W84" i="11"/>
  <c r="V84" i="11"/>
  <c r="U84" i="11"/>
  <c r="S84" i="11"/>
  <c r="AD84" i="11" s="1"/>
  <c r="R84" i="11"/>
  <c r="AB84" i="11"/>
  <c r="AB93" i="11" s="1"/>
  <c r="AB100" i="11" s="1"/>
  <c r="AA84" i="11"/>
  <c r="X84" i="11"/>
  <c r="T84" i="11"/>
  <c r="AB83" i="11"/>
  <c r="AA83" i="11"/>
  <c r="Y83" i="11"/>
  <c r="X83" i="11"/>
  <c r="W83" i="11"/>
  <c r="T83" i="11"/>
  <c r="S83" i="11"/>
  <c r="AC83" i="11"/>
  <c r="Z83" i="11"/>
  <c r="V83" i="11"/>
  <c r="R83" i="11"/>
  <c r="AC82" i="11"/>
  <c r="AA82" i="11"/>
  <c r="Z82" i="11"/>
  <c r="Y82" i="11"/>
  <c r="W82" i="11"/>
  <c r="V82" i="11"/>
  <c r="U82" i="11"/>
  <c r="S82" i="11"/>
  <c r="R82" i="11"/>
  <c r="AB82" i="11"/>
  <c r="X82" i="11"/>
  <c r="T82" i="11"/>
  <c r="P82" i="11"/>
  <c r="AC81" i="11"/>
  <c r="AB81" i="11"/>
  <c r="AA81" i="11"/>
  <c r="X81" i="11"/>
  <c r="W81" i="11"/>
  <c r="U81" i="11"/>
  <c r="T81" i="11"/>
  <c r="S81" i="11"/>
  <c r="Z81" i="11"/>
  <c r="Y81" i="11"/>
  <c r="V81" i="11"/>
  <c r="R81" i="11"/>
  <c r="AC80" i="11"/>
  <c r="Z80" i="11"/>
  <c r="Y80" i="11"/>
  <c r="W80" i="11"/>
  <c r="V80" i="11"/>
  <c r="U80" i="11"/>
  <c r="S80" i="11"/>
  <c r="R80" i="11"/>
  <c r="AB80" i="11"/>
  <c r="AA80" i="11"/>
  <c r="X80" i="11"/>
  <c r="T80" i="11"/>
  <c r="AB79" i="11"/>
  <c r="AA79" i="11"/>
  <c r="Y79" i="11"/>
  <c r="X79" i="11"/>
  <c r="W79" i="11"/>
  <c r="T79" i="11"/>
  <c r="S79" i="11"/>
  <c r="Z79" i="11"/>
  <c r="V79" i="11"/>
  <c r="U79" i="11"/>
  <c r="R79" i="11"/>
  <c r="AC78" i="11"/>
  <c r="AA78" i="11"/>
  <c r="Z78" i="11"/>
  <c r="Y78" i="11"/>
  <c r="W78" i="11"/>
  <c r="V78" i="11"/>
  <c r="U78" i="11"/>
  <c r="S78" i="11"/>
  <c r="R78" i="11"/>
  <c r="AB78" i="11"/>
  <c r="X78" i="11"/>
  <c r="T78" i="11"/>
  <c r="P78" i="11"/>
  <c r="AC77" i="11"/>
  <c r="AB77" i="11"/>
  <c r="AA77" i="11"/>
  <c r="Y77" i="11"/>
  <c r="X77" i="11"/>
  <c r="W77" i="11"/>
  <c r="U77" i="11"/>
  <c r="T77" i="11"/>
  <c r="S77" i="11"/>
  <c r="Z77" i="11"/>
  <c r="V77" i="11"/>
  <c r="R77" i="11"/>
  <c r="AC76" i="11"/>
  <c r="AA76" i="11"/>
  <c r="AA93" i="11" s="1"/>
  <c r="AA100" i="11" s="1"/>
  <c r="Z76" i="11"/>
  <c r="Y76" i="11"/>
  <c r="W76" i="11"/>
  <c r="V76" i="11"/>
  <c r="U76" i="11"/>
  <c r="S76" i="11"/>
  <c r="R76" i="11"/>
  <c r="AB76" i="11"/>
  <c r="T76" i="11"/>
  <c r="T93" i="11" s="1"/>
  <c r="T100" i="11" s="1"/>
  <c r="D75" i="11"/>
  <c r="R75" i="11" s="1"/>
  <c r="AD70" i="11"/>
  <c r="AD69" i="11"/>
  <c r="M65" i="11"/>
  <c r="H65" i="11"/>
  <c r="E65" i="11"/>
  <c r="AB64" i="11"/>
  <c r="AA64" i="11"/>
  <c r="Z64" i="11"/>
  <c r="X64" i="11"/>
  <c r="W64" i="11"/>
  <c r="V64" i="11"/>
  <c r="T64" i="11"/>
  <c r="S64" i="11"/>
  <c r="R64" i="11"/>
  <c r="AC64" i="11"/>
  <c r="Y64" i="11"/>
  <c r="U64" i="11"/>
  <c r="P64" i="11"/>
  <c r="AC63" i="11"/>
  <c r="AB63" i="11"/>
  <c r="Z63" i="11"/>
  <c r="Z65" i="11" s="1"/>
  <c r="Y63" i="11"/>
  <c r="X63" i="11"/>
  <c r="V63" i="11"/>
  <c r="V65" i="11" s="1"/>
  <c r="U63" i="11"/>
  <c r="T63" i="11"/>
  <c r="R63" i="11"/>
  <c r="R65" i="11" s="1"/>
  <c r="AA63" i="11"/>
  <c r="L65" i="11"/>
  <c r="W63" i="11"/>
  <c r="S63" i="11"/>
  <c r="AB62" i="11"/>
  <c r="AA62" i="11"/>
  <c r="AA65" i="11" s="1"/>
  <c r="Z62" i="11"/>
  <c r="X62" i="11"/>
  <c r="W62" i="11"/>
  <c r="W65" i="11" s="1"/>
  <c r="V62" i="11"/>
  <c r="S62" i="11"/>
  <c r="R62" i="11"/>
  <c r="N65" i="11"/>
  <c r="J65" i="11"/>
  <c r="F65" i="11"/>
  <c r="AC57" i="11"/>
  <c r="AA57" i="11"/>
  <c r="Z57" i="11"/>
  <c r="Y57" i="11"/>
  <c r="W57" i="11"/>
  <c r="V57" i="11"/>
  <c r="U57" i="11"/>
  <c r="R57" i="11"/>
  <c r="AB57" i="11"/>
  <c r="X57" i="11"/>
  <c r="T57" i="11"/>
  <c r="S57" i="11"/>
  <c r="AD57" i="11" s="1"/>
  <c r="AC56" i="11"/>
  <c r="AB56" i="11"/>
  <c r="AA56" i="11"/>
  <c r="Y56" i="11"/>
  <c r="X56" i="11"/>
  <c r="W56" i="11"/>
  <c r="T56" i="11"/>
  <c r="S56" i="11"/>
  <c r="Z56" i="11"/>
  <c r="V56" i="11"/>
  <c r="U56" i="11"/>
  <c r="AC55" i="11"/>
  <c r="AA55" i="11"/>
  <c r="Z55" i="11"/>
  <c r="Y55" i="11"/>
  <c r="V55" i="11"/>
  <c r="U55" i="11"/>
  <c r="S55" i="11"/>
  <c r="R55" i="11"/>
  <c r="AB55" i="11"/>
  <c r="X55" i="11"/>
  <c r="W55" i="11"/>
  <c r="T55" i="11"/>
  <c r="AC54" i="11"/>
  <c r="AB54" i="11"/>
  <c r="AA54" i="11"/>
  <c r="X54" i="11"/>
  <c r="W54" i="11"/>
  <c r="U54" i="11"/>
  <c r="T54" i="11"/>
  <c r="S54" i="11"/>
  <c r="Z54" i="11"/>
  <c r="Y54" i="11"/>
  <c r="V54" i="11"/>
  <c r="R54" i="11"/>
  <c r="AC53" i="11"/>
  <c r="Z53" i="11"/>
  <c r="Y53" i="11"/>
  <c r="W53" i="11"/>
  <c r="V53" i="11"/>
  <c r="U53" i="11"/>
  <c r="R53" i="11"/>
  <c r="AB53" i="11"/>
  <c r="AA53" i="11"/>
  <c r="X53" i="11"/>
  <c r="T53" i="11"/>
  <c r="S53" i="11"/>
  <c r="AD53" i="11" s="1"/>
  <c r="AB52" i="11"/>
  <c r="AA52" i="11"/>
  <c r="Y52" i="11"/>
  <c r="X52" i="11"/>
  <c r="W52" i="11"/>
  <c r="U52" i="11"/>
  <c r="T52" i="11"/>
  <c r="S52" i="11"/>
  <c r="AC52" i="11"/>
  <c r="Z52" i="11"/>
  <c r="V52" i="11"/>
  <c r="R52" i="11"/>
  <c r="AC51" i="11"/>
  <c r="AA51" i="11"/>
  <c r="Z51" i="11"/>
  <c r="Y51" i="11"/>
  <c r="V51" i="11"/>
  <c r="U51" i="11"/>
  <c r="S51" i="11"/>
  <c r="R51" i="11"/>
  <c r="AB51" i="11"/>
  <c r="X51" i="11"/>
  <c r="W51" i="11"/>
  <c r="T51" i="11"/>
  <c r="AC50" i="11"/>
  <c r="AB50" i="11"/>
  <c r="AA50" i="11"/>
  <c r="Y50" i="11"/>
  <c r="X50" i="11"/>
  <c r="W50" i="11"/>
  <c r="U50" i="11"/>
  <c r="T50" i="11"/>
  <c r="S50" i="11"/>
  <c r="Z50" i="11"/>
  <c r="V50" i="11"/>
  <c r="R50" i="11"/>
  <c r="AC49" i="11"/>
  <c r="Z49" i="11"/>
  <c r="Y49" i="11"/>
  <c r="W49" i="11"/>
  <c r="V49" i="11"/>
  <c r="U49" i="11"/>
  <c r="R49" i="11"/>
  <c r="AB49" i="11"/>
  <c r="AA49" i="11"/>
  <c r="X49" i="11"/>
  <c r="T49" i="11"/>
  <c r="S49" i="11"/>
  <c r="P49" i="11"/>
  <c r="AB48" i="11"/>
  <c r="AA48" i="11"/>
  <c r="Y48" i="11"/>
  <c r="X48" i="11"/>
  <c r="W48" i="11"/>
  <c r="U48" i="11"/>
  <c r="T48" i="11"/>
  <c r="S48" i="11"/>
  <c r="AC48" i="11"/>
  <c r="Z48" i="11"/>
  <c r="V48" i="11"/>
  <c r="R48" i="11"/>
  <c r="AC47" i="11"/>
  <c r="AA47" i="11"/>
  <c r="Z47" i="11"/>
  <c r="Y47" i="11"/>
  <c r="W47" i="11"/>
  <c r="V47" i="11"/>
  <c r="U47" i="11"/>
  <c r="S47" i="11"/>
  <c r="R47" i="11"/>
  <c r="AB47" i="11"/>
  <c r="X47" i="11"/>
  <c r="T47" i="11"/>
  <c r="P47" i="11"/>
  <c r="AC46" i="11"/>
  <c r="AB46" i="11"/>
  <c r="AA46" i="11"/>
  <c r="Y46" i="11"/>
  <c r="X46" i="11"/>
  <c r="W46" i="11"/>
  <c r="U46" i="11"/>
  <c r="T46" i="11"/>
  <c r="S46" i="11"/>
  <c r="Z46" i="11"/>
  <c r="V46" i="11"/>
  <c r="R46" i="11"/>
  <c r="AC45" i="11"/>
  <c r="AA45" i="11"/>
  <c r="Z45" i="11"/>
  <c r="Y45" i="11"/>
  <c r="W45" i="11"/>
  <c r="V45" i="11"/>
  <c r="U45" i="11"/>
  <c r="R45" i="11"/>
  <c r="AB45" i="11"/>
  <c r="X45" i="11"/>
  <c r="T45" i="11"/>
  <c r="S45" i="11"/>
  <c r="AD45" i="11" s="1"/>
  <c r="P45" i="11"/>
  <c r="AC44" i="11"/>
  <c r="AB44" i="11"/>
  <c r="AA44" i="11"/>
  <c r="Y44" i="11"/>
  <c r="X44" i="11"/>
  <c r="W44" i="11"/>
  <c r="U44" i="11"/>
  <c r="T44" i="11"/>
  <c r="S44" i="11"/>
  <c r="Z44" i="11"/>
  <c r="V44" i="11"/>
  <c r="R44" i="11"/>
  <c r="AC43" i="11"/>
  <c r="AA43" i="11"/>
  <c r="Z43" i="11"/>
  <c r="Y43" i="11"/>
  <c r="V43" i="11"/>
  <c r="U43" i="11"/>
  <c r="S43" i="11"/>
  <c r="R43" i="11"/>
  <c r="AB43" i="11"/>
  <c r="X43" i="11"/>
  <c r="W43" i="11"/>
  <c r="T43" i="11"/>
  <c r="AC42" i="11"/>
  <c r="AB42" i="11"/>
  <c r="AA42" i="11"/>
  <c r="X42" i="11"/>
  <c r="X59" i="11" s="1"/>
  <c r="X67" i="11" s="1"/>
  <c r="W42" i="11"/>
  <c r="U42" i="11"/>
  <c r="T42" i="11"/>
  <c r="S42" i="11"/>
  <c r="D41" i="11"/>
  <c r="R41" i="11" s="1"/>
  <c r="O31" i="11"/>
  <c r="K31" i="11"/>
  <c r="AC30" i="11"/>
  <c r="AB30" i="11"/>
  <c r="Y30" i="11"/>
  <c r="X30" i="11"/>
  <c r="V30" i="11"/>
  <c r="U30" i="11"/>
  <c r="T30" i="11"/>
  <c r="R30" i="11"/>
  <c r="AA30" i="11"/>
  <c r="Z30" i="11"/>
  <c r="W30" i="11"/>
  <c r="S30" i="11"/>
  <c r="AA29" i="11"/>
  <c r="Z29" i="11"/>
  <c r="X29" i="11"/>
  <c r="W29" i="11"/>
  <c r="V29" i="11"/>
  <c r="S29" i="11"/>
  <c r="R29" i="11"/>
  <c r="AC29" i="11"/>
  <c r="AB29" i="11"/>
  <c r="Y29" i="11"/>
  <c r="U29" i="11"/>
  <c r="T29" i="11"/>
  <c r="AC28" i="11"/>
  <c r="AB28" i="11"/>
  <c r="Y28" i="11"/>
  <c r="X28" i="11"/>
  <c r="V28" i="11"/>
  <c r="U28" i="11"/>
  <c r="T28" i="11"/>
  <c r="AA28" i="11"/>
  <c r="AA31" i="11" s="1"/>
  <c r="Z28" i="11"/>
  <c r="W28" i="11"/>
  <c r="S28" i="11"/>
  <c r="AA27" i="11"/>
  <c r="Z27" i="11"/>
  <c r="W27" i="11"/>
  <c r="V27" i="11"/>
  <c r="T27" i="11"/>
  <c r="S27" i="11"/>
  <c r="R27" i="11"/>
  <c r="AC27" i="11"/>
  <c r="Y27" i="11"/>
  <c r="Y31" i="11" s="1"/>
  <c r="U27" i="11"/>
  <c r="AC23" i="11"/>
  <c r="AA23" i="11"/>
  <c r="Z23" i="11"/>
  <c r="Y23" i="11"/>
  <c r="V23" i="11"/>
  <c r="U23" i="11"/>
  <c r="R23" i="11"/>
  <c r="AB23" i="11"/>
  <c r="X23" i="11"/>
  <c r="W23" i="11"/>
  <c r="T23" i="11"/>
  <c r="S23" i="11"/>
  <c r="AC22" i="11"/>
  <c r="AB22" i="11"/>
  <c r="AA22" i="11"/>
  <c r="Y22" i="11"/>
  <c r="X22" i="11"/>
  <c r="W22" i="11"/>
  <c r="T22" i="11"/>
  <c r="S22" i="11"/>
  <c r="Z22" i="11"/>
  <c r="V22" i="11"/>
  <c r="U22" i="11"/>
  <c r="AC21" i="11"/>
  <c r="AA21" i="11"/>
  <c r="Z21" i="11"/>
  <c r="Y21" i="11"/>
  <c r="W21" i="11"/>
  <c r="V21" i="11"/>
  <c r="U21" i="11"/>
  <c r="R21" i="11"/>
  <c r="AB21" i="11"/>
  <c r="X21" i="11"/>
  <c r="T21" i="11"/>
  <c r="S21" i="11"/>
  <c r="AC20" i="11"/>
  <c r="AB20" i="11"/>
  <c r="AA20" i="11"/>
  <c r="X20" i="11"/>
  <c r="W20" i="11"/>
  <c r="T20" i="11"/>
  <c r="S20" i="11"/>
  <c r="Z20" i="11"/>
  <c r="Y20" i="11"/>
  <c r="V20" i="11"/>
  <c r="U20" i="11"/>
  <c r="R20" i="11"/>
  <c r="AC19" i="11"/>
  <c r="AA19" i="11"/>
  <c r="Z19" i="11"/>
  <c r="Y19" i="11"/>
  <c r="U19" i="11"/>
  <c r="S19" i="11"/>
  <c r="AB19" i="11"/>
  <c r="X19" i="11"/>
  <c r="W19" i="11"/>
  <c r="V19" i="11"/>
  <c r="T19" i="11"/>
  <c r="R19" i="11"/>
  <c r="AC18" i="11"/>
  <c r="AA18" i="11"/>
  <c r="Y18" i="11"/>
  <c r="X18" i="11"/>
  <c r="AB18" i="11"/>
  <c r="Z18" i="11"/>
  <c r="W18" i="11"/>
  <c r="V18" i="11"/>
  <c r="U18" i="11"/>
  <c r="T18" i="11"/>
  <c r="S18" i="11"/>
  <c r="R18" i="11"/>
  <c r="AC17" i="11"/>
  <c r="AB17" i="11"/>
  <c r="AA17" i="11"/>
  <c r="Y17" i="11"/>
  <c r="X17" i="11"/>
  <c r="U17" i="11"/>
  <c r="T17" i="11"/>
  <c r="S17" i="11"/>
  <c r="Z17" i="11"/>
  <c r="W17" i="11"/>
  <c r="V17" i="11"/>
  <c r="R17" i="11"/>
  <c r="AC16" i="11"/>
  <c r="AA16" i="11"/>
  <c r="Z16" i="11"/>
  <c r="W16" i="11"/>
  <c r="V16" i="11"/>
  <c r="U16" i="11"/>
  <c r="S16" i="11"/>
  <c r="R16" i="11"/>
  <c r="AB16" i="11"/>
  <c r="Y16" i="11"/>
  <c r="X16" i="11"/>
  <c r="T16" i="11"/>
  <c r="P16" i="11"/>
  <c r="AD16" i="11" s="1"/>
  <c r="AC15" i="11"/>
  <c r="AB15" i="11"/>
  <c r="Y15" i="11"/>
  <c r="X15" i="11"/>
  <c r="W15" i="11"/>
  <c r="U15" i="11"/>
  <c r="T15" i="11"/>
  <c r="AA15" i="11"/>
  <c r="Z15" i="11"/>
  <c r="V15" i="11"/>
  <c r="S15" i="11"/>
  <c r="R15" i="11"/>
  <c r="Z14" i="11"/>
  <c r="Y14" i="11"/>
  <c r="W14" i="11"/>
  <c r="V14" i="11"/>
  <c r="R14" i="11"/>
  <c r="AC14" i="11"/>
  <c r="AB14" i="11"/>
  <c r="AA14" i="11"/>
  <c r="X14" i="11"/>
  <c r="U14" i="11"/>
  <c r="T14" i="11"/>
  <c r="AB13" i="11"/>
  <c r="AA13" i="11"/>
  <c r="Y13" i="11"/>
  <c r="X13" i="11"/>
  <c r="T13" i="11"/>
  <c r="S13" i="11"/>
  <c r="AC13" i="11"/>
  <c r="Z13" i="11"/>
  <c r="W13" i="11"/>
  <c r="V13" i="11"/>
  <c r="U13" i="11"/>
  <c r="R13" i="11"/>
  <c r="AC12" i="11"/>
  <c r="AA12" i="11"/>
  <c r="Z12" i="11"/>
  <c r="V12" i="11"/>
  <c r="U12" i="11"/>
  <c r="S12" i="11"/>
  <c r="R12" i="11"/>
  <c r="AB12" i="11"/>
  <c r="Y12" i="11"/>
  <c r="X12" i="11"/>
  <c r="W12" i="11"/>
  <c r="T12" i="11"/>
  <c r="AC11" i="11"/>
  <c r="AB11" i="11"/>
  <c r="Y11" i="11"/>
  <c r="X11" i="11"/>
  <c r="W11" i="11"/>
  <c r="U11" i="11"/>
  <c r="T11" i="11"/>
  <c r="AA11" i="11"/>
  <c r="Z11" i="11"/>
  <c r="V11" i="11"/>
  <c r="S11" i="11"/>
  <c r="R11" i="11"/>
  <c r="Z10" i="11"/>
  <c r="Y10" i="11"/>
  <c r="W10" i="11"/>
  <c r="V10" i="11"/>
  <c r="R10" i="11"/>
  <c r="AC10" i="11"/>
  <c r="AB10" i="11"/>
  <c r="AA10" i="11"/>
  <c r="X10" i="11"/>
  <c r="U10" i="11"/>
  <c r="T10" i="11"/>
  <c r="S10" i="11"/>
  <c r="AB9" i="11"/>
  <c r="AA9" i="11"/>
  <c r="Y9" i="11"/>
  <c r="X9" i="11"/>
  <c r="U9" i="11"/>
  <c r="T9" i="11"/>
  <c r="S9" i="11"/>
  <c r="AC9" i="11"/>
  <c r="Z9" i="11"/>
  <c r="W9" i="11"/>
  <c r="V9" i="11"/>
  <c r="P9" i="11"/>
  <c r="AD9" i="11" s="1"/>
  <c r="R9" i="11"/>
  <c r="AC8" i="11"/>
  <c r="AA8" i="11"/>
  <c r="Z8" i="11"/>
  <c r="V8" i="11"/>
  <c r="U8" i="11"/>
  <c r="S8" i="11"/>
  <c r="R8" i="11"/>
  <c r="AB8" i="11"/>
  <c r="Y8" i="11"/>
  <c r="X8" i="11"/>
  <c r="X24" i="11" s="1"/>
  <c r="W8" i="11"/>
  <c r="T8" i="11"/>
  <c r="S7" i="11"/>
  <c r="R7" i="11"/>
  <c r="F7" i="11"/>
  <c r="T7" i="11" s="1"/>
  <c r="E7" i="11"/>
  <c r="A2" i="11"/>
  <c r="R263" i="10"/>
  <c r="AD262" i="10"/>
  <c r="T263" i="10"/>
  <c r="T264" i="10" s="1"/>
  <c r="AC259" i="10"/>
  <c r="AB259" i="10"/>
  <c r="Y259" i="10"/>
  <c r="Y263" i="10" s="1"/>
  <c r="Y264" i="10" s="1"/>
  <c r="X259" i="10"/>
  <c r="W259" i="10"/>
  <c r="U259" i="10"/>
  <c r="U263" i="10" s="1"/>
  <c r="U264" i="10" s="1"/>
  <c r="T259" i="10"/>
  <c r="AA259" i="10"/>
  <c r="Z259" i="10"/>
  <c r="Z263" i="10" s="1"/>
  <c r="Z264" i="10" s="1"/>
  <c r="V259" i="10"/>
  <c r="S259" i="10"/>
  <c r="R259" i="10"/>
  <c r="Z258" i="10"/>
  <c r="Y258" i="10"/>
  <c r="V258" i="10"/>
  <c r="V263" i="10" s="1"/>
  <c r="V264" i="10" s="1"/>
  <c r="S258" i="10"/>
  <c r="R258" i="10"/>
  <c r="AC258" i="10"/>
  <c r="AB258" i="10"/>
  <c r="U258" i="10"/>
  <c r="T258" i="10"/>
  <c r="R257" i="10"/>
  <c r="D257" i="10"/>
  <c r="AD252" i="10"/>
  <c r="K247" i="10"/>
  <c r="H247" i="10"/>
  <c r="Z246" i="10"/>
  <c r="V246" i="10"/>
  <c r="S246" i="10"/>
  <c r="R246" i="10"/>
  <c r="AC246" i="10"/>
  <c r="AB246" i="10"/>
  <c r="AA246" i="10"/>
  <c r="Y246" i="10"/>
  <c r="X246" i="10"/>
  <c r="W246" i="10"/>
  <c r="U246" i="10"/>
  <c r="T246" i="10"/>
  <c r="AB245" i="10"/>
  <c r="Y245" i="10"/>
  <c r="X245" i="10"/>
  <c r="T245" i="10"/>
  <c r="AC245" i="10"/>
  <c r="AA245" i="10"/>
  <c r="Z245" i="10"/>
  <c r="W245" i="10"/>
  <c r="V245" i="10"/>
  <c r="U245" i="10"/>
  <c r="S245" i="10"/>
  <c r="Z244" i="10"/>
  <c r="W244" i="10"/>
  <c r="V244" i="10"/>
  <c r="R244" i="10"/>
  <c r="AC244" i="10"/>
  <c r="AB244" i="10"/>
  <c r="AA244" i="10"/>
  <c r="Y244" i="10"/>
  <c r="X244" i="10"/>
  <c r="U244" i="10"/>
  <c r="T244" i="10"/>
  <c r="S244" i="10"/>
  <c r="P244" i="10"/>
  <c r="AC243" i="10"/>
  <c r="AB243" i="10"/>
  <c r="X243" i="10"/>
  <c r="U243" i="10"/>
  <c r="T243" i="10"/>
  <c r="O247" i="10"/>
  <c r="AA243" i="10"/>
  <c r="Z243" i="10"/>
  <c r="Y243" i="10"/>
  <c r="W243" i="10"/>
  <c r="V243" i="10"/>
  <c r="G247" i="10"/>
  <c r="S243" i="10"/>
  <c r="R243" i="10"/>
  <c r="Z242" i="10"/>
  <c r="V242" i="10"/>
  <c r="R242" i="10"/>
  <c r="AC242" i="10"/>
  <c r="M247" i="10"/>
  <c r="Y242" i="10"/>
  <c r="U242" i="10"/>
  <c r="AB240" i="10"/>
  <c r="Y240" i="10"/>
  <c r="X240" i="10"/>
  <c r="T240" i="10"/>
  <c r="AC240" i="10"/>
  <c r="AA240" i="10"/>
  <c r="Z240" i="10"/>
  <c r="W240" i="10"/>
  <c r="V240" i="10"/>
  <c r="U240" i="10"/>
  <c r="S240" i="10"/>
  <c r="R240" i="10"/>
  <c r="Z239" i="10"/>
  <c r="W239" i="10"/>
  <c r="V239" i="10"/>
  <c r="S239" i="10"/>
  <c r="R239" i="10"/>
  <c r="AD239" i="10" s="1"/>
  <c r="AC239" i="10"/>
  <c r="AB239" i="10"/>
  <c r="AA239" i="10"/>
  <c r="Y239" i="10"/>
  <c r="X239" i="10"/>
  <c r="U239" i="10"/>
  <c r="T239" i="10"/>
  <c r="P239" i="10"/>
  <c r="AC238" i="10"/>
  <c r="AB238" i="10"/>
  <c r="X238" i="10"/>
  <c r="T238" i="10"/>
  <c r="AA238" i="10"/>
  <c r="Z238" i="10"/>
  <c r="Y238" i="10"/>
  <c r="W238" i="10"/>
  <c r="V238" i="10"/>
  <c r="U238" i="10"/>
  <c r="S238" i="10"/>
  <c r="R238" i="10"/>
  <c r="Z237" i="10"/>
  <c r="V237" i="10"/>
  <c r="S237" i="10"/>
  <c r="R237" i="10"/>
  <c r="AC237" i="10"/>
  <c r="AB237" i="10"/>
  <c r="AA237" i="10"/>
  <c r="Y237" i="10"/>
  <c r="X237" i="10"/>
  <c r="W237" i="10"/>
  <c r="U237" i="10"/>
  <c r="T237" i="10"/>
  <c r="AB236" i="10"/>
  <c r="Y236" i="10"/>
  <c r="X236" i="10"/>
  <c r="U236" i="10"/>
  <c r="T236" i="10"/>
  <c r="AC236" i="10"/>
  <c r="AA236" i="10"/>
  <c r="Z236" i="10"/>
  <c r="W236" i="10"/>
  <c r="V236" i="10"/>
  <c r="S236" i="10"/>
  <c r="Z235" i="10"/>
  <c r="W235" i="10"/>
  <c r="V235" i="10"/>
  <c r="R235" i="10"/>
  <c r="AC235" i="10"/>
  <c r="AB235" i="10"/>
  <c r="AA235" i="10"/>
  <c r="Y235" i="10"/>
  <c r="X235" i="10"/>
  <c r="U235" i="10"/>
  <c r="T235" i="10"/>
  <c r="S235" i="10"/>
  <c r="P235" i="10"/>
  <c r="AC233" i="10"/>
  <c r="AB233" i="10"/>
  <c r="X233" i="10"/>
  <c r="U233" i="10"/>
  <c r="T233" i="10"/>
  <c r="AA233" i="10"/>
  <c r="Z233" i="10"/>
  <c r="Y233" i="10"/>
  <c r="W233" i="10"/>
  <c r="V233" i="10"/>
  <c r="S233" i="10"/>
  <c r="R233" i="10"/>
  <c r="AA232" i="10"/>
  <c r="AD232" i="10" s="1"/>
  <c r="Z232" i="10"/>
  <c r="V232" i="10"/>
  <c r="R232" i="10"/>
  <c r="AC232" i="10"/>
  <c r="AB232" i="10"/>
  <c r="Y232" i="10"/>
  <c r="X232" i="10"/>
  <c r="W232" i="10"/>
  <c r="U232" i="10"/>
  <c r="T232" i="10"/>
  <c r="S232" i="10"/>
  <c r="AC231" i="10"/>
  <c r="AB231" i="10"/>
  <c r="Y231" i="10"/>
  <c r="X231" i="10"/>
  <c r="T231" i="10"/>
  <c r="AA231" i="10"/>
  <c r="Z231" i="10"/>
  <c r="W231" i="10"/>
  <c r="V231" i="10"/>
  <c r="U231" i="10"/>
  <c r="S231" i="10"/>
  <c r="R231" i="10"/>
  <c r="Z230" i="10"/>
  <c r="W230" i="10"/>
  <c r="V230" i="10"/>
  <c r="S230" i="10"/>
  <c r="R230" i="10"/>
  <c r="AD230" i="10" s="1"/>
  <c r="AC230" i="10"/>
  <c r="AB230" i="10"/>
  <c r="AA230" i="10"/>
  <c r="Y230" i="10"/>
  <c r="X230" i="10"/>
  <c r="U230" i="10"/>
  <c r="T230" i="10"/>
  <c r="P230" i="10"/>
  <c r="AB228" i="10"/>
  <c r="X228" i="10"/>
  <c r="T228" i="10"/>
  <c r="AC228" i="10"/>
  <c r="AA228" i="10"/>
  <c r="Z228" i="10"/>
  <c r="Y228" i="10"/>
  <c r="W228" i="10"/>
  <c r="V228" i="10"/>
  <c r="U228" i="10"/>
  <c r="S228" i="10"/>
  <c r="R228" i="10"/>
  <c r="Z227" i="10"/>
  <c r="V227" i="10"/>
  <c r="S227" i="10"/>
  <c r="R227" i="10"/>
  <c r="AC227" i="10"/>
  <c r="AB227" i="10"/>
  <c r="AA227" i="10"/>
  <c r="Y227" i="10"/>
  <c r="X227" i="10"/>
  <c r="W227" i="10"/>
  <c r="U227" i="10"/>
  <c r="T227" i="10"/>
  <c r="AB226" i="10"/>
  <c r="Y226" i="10"/>
  <c r="X226" i="10"/>
  <c r="U226" i="10"/>
  <c r="T226" i="10"/>
  <c r="AC226" i="10"/>
  <c r="AA226" i="10"/>
  <c r="Z226" i="10"/>
  <c r="W226" i="10"/>
  <c r="V226" i="10"/>
  <c r="S226" i="10"/>
  <c r="Z225" i="10"/>
  <c r="W225" i="10"/>
  <c r="V225" i="10"/>
  <c r="R225" i="10"/>
  <c r="AC225" i="10"/>
  <c r="AB225" i="10"/>
  <c r="AA225" i="10"/>
  <c r="Y225" i="10"/>
  <c r="X225" i="10"/>
  <c r="U225" i="10"/>
  <c r="T225" i="10"/>
  <c r="S225" i="10"/>
  <c r="P225" i="10"/>
  <c r="AC224" i="10"/>
  <c r="AB224" i="10"/>
  <c r="X224" i="10"/>
  <c r="U224" i="10"/>
  <c r="T224" i="10"/>
  <c r="AA224" i="10"/>
  <c r="Z224" i="10"/>
  <c r="Y224" i="10"/>
  <c r="W224" i="10"/>
  <c r="V224" i="10"/>
  <c r="S224" i="10"/>
  <c r="R224" i="10"/>
  <c r="AA223" i="10"/>
  <c r="Z223" i="10"/>
  <c r="V223" i="10"/>
  <c r="R223" i="10"/>
  <c r="AC223" i="10"/>
  <c r="AB223" i="10"/>
  <c r="Y223" i="10"/>
  <c r="X223" i="10"/>
  <c r="W223" i="10"/>
  <c r="AD223" i="10" s="1"/>
  <c r="U223" i="10"/>
  <c r="T223" i="10"/>
  <c r="S223" i="10"/>
  <c r="AC222" i="10"/>
  <c r="AB222" i="10"/>
  <c r="Y222" i="10"/>
  <c r="X222" i="10"/>
  <c r="T222" i="10"/>
  <c r="AA222" i="10"/>
  <c r="Z222" i="10"/>
  <c r="W222" i="10"/>
  <c r="V222" i="10"/>
  <c r="U222" i="10"/>
  <c r="S222" i="10"/>
  <c r="R222" i="10"/>
  <c r="Z221" i="10"/>
  <c r="W221" i="10"/>
  <c r="V221" i="10"/>
  <c r="S221" i="10"/>
  <c r="R221" i="10"/>
  <c r="AC221" i="10"/>
  <c r="AB221" i="10"/>
  <c r="AA221" i="10"/>
  <c r="Y221" i="10"/>
  <c r="X221" i="10"/>
  <c r="U221" i="10"/>
  <c r="T221" i="10"/>
  <c r="P221" i="10"/>
  <c r="AB220" i="10"/>
  <c r="X220" i="10"/>
  <c r="T220" i="10"/>
  <c r="AC220" i="10"/>
  <c r="AA220" i="10"/>
  <c r="Z220" i="10"/>
  <c r="Y220" i="10"/>
  <c r="W220" i="10"/>
  <c r="V220" i="10"/>
  <c r="U220" i="10"/>
  <c r="S220" i="10"/>
  <c r="R220" i="10"/>
  <c r="Z219" i="10"/>
  <c r="V219" i="10"/>
  <c r="S219" i="10"/>
  <c r="R219" i="10"/>
  <c r="AC219" i="10"/>
  <c r="AB219" i="10"/>
  <c r="AA219" i="10"/>
  <c r="Y219" i="10"/>
  <c r="X219" i="10"/>
  <c r="W219" i="10"/>
  <c r="U219" i="10"/>
  <c r="T219" i="10"/>
  <c r="AB218" i="10"/>
  <c r="Y218" i="10"/>
  <c r="X218" i="10"/>
  <c r="U218" i="10"/>
  <c r="T218" i="10"/>
  <c r="AC218" i="10"/>
  <c r="AA218" i="10"/>
  <c r="Z218" i="10"/>
  <c r="W218" i="10"/>
  <c r="V218" i="10"/>
  <c r="S218" i="10"/>
  <c r="Z217" i="10"/>
  <c r="W217" i="10"/>
  <c r="V217" i="10"/>
  <c r="R217" i="10"/>
  <c r="AC217" i="10"/>
  <c r="AB217" i="10"/>
  <c r="AA217" i="10"/>
  <c r="Y217" i="10"/>
  <c r="X217" i="10"/>
  <c r="U217" i="10"/>
  <c r="T217" i="10"/>
  <c r="S217" i="10"/>
  <c r="P217" i="10"/>
  <c r="AC216" i="10"/>
  <c r="AB216" i="10"/>
  <c r="X216" i="10"/>
  <c r="U216" i="10"/>
  <c r="T216" i="10"/>
  <c r="AA216" i="10"/>
  <c r="Z216" i="10"/>
  <c r="Y216" i="10"/>
  <c r="W216" i="10"/>
  <c r="V216" i="10"/>
  <c r="P216" i="10"/>
  <c r="S216" i="10"/>
  <c r="R216" i="10"/>
  <c r="Z215" i="10"/>
  <c r="V215" i="10"/>
  <c r="R215" i="10"/>
  <c r="AC215" i="10"/>
  <c r="AB215" i="10"/>
  <c r="AA215" i="10"/>
  <c r="Y215" i="10"/>
  <c r="X215" i="10"/>
  <c r="W215" i="10"/>
  <c r="U215" i="10"/>
  <c r="T215" i="10"/>
  <c r="S215" i="10"/>
  <c r="AD215" i="10" s="1"/>
  <c r="AC214" i="10"/>
  <c r="AB214" i="10"/>
  <c r="Y214" i="10"/>
  <c r="X214" i="10"/>
  <c r="T214" i="10"/>
  <c r="AA214" i="10"/>
  <c r="Z214" i="10"/>
  <c r="W214" i="10"/>
  <c r="V214" i="10"/>
  <c r="S214" i="10"/>
  <c r="R214" i="10"/>
  <c r="Z213" i="10"/>
  <c r="W213" i="10"/>
  <c r="V213" i="10"/>
  <c r="S213" i="10"/>
  <c r="R213" i="10"/>
  <c r="AC213" i="10"/>
  <c r="AB213" i="10"/>
  <c r="Y213" i="10"/>
  <c r="Y249" i="10" s="1"/>
  <c r="Y253" i="10" s="1"/>
  <c r="Y254" i="10" s="1"/>
  <c r="X213" i="10"/>
  <c r="U213" i="10"/>
  <c r="T213" i="10"/>
  <c r="P213" i="10"/>
  <c r="D212" i="10"/>
  <c r="R212" i="10" s="1"/>
  <c r="Z202" i="10"/>
  <c r="S202" i="10"/>
  <c r="R202" i="10"/>
  <c r="J202" i="10"/>
  <c r="AC201" i="10"/>
  <c r="AC202" i="10" s="1"/>
  <c r="AB201" i="10"/>
  <c r="AB202" i="10" s="1"/>
  <c r="X201" i="10"/>
  <c r="X202" i="10" s="1"/>
  <c r="U201" i="10"/>
  <c r="U202" i="10" s="1"/>
  <c r="T201" i="10"/>
  <c r="T202" i="10" s="1"/>
  <c r="AA201" i="10"/>
  <c r="AA202" i="10" s="1"/>
  <c r="Z201" i="10"/>
  <c r="Y201" i="10"/>
  <c r="Y202" i="10" s="1"/>
  <c r="W201" i="10"/>
  <c r="W202" i="10" s="1"/>
  <c r="V201" i="10"/>
  <c r="V202" i="10" s="1"/>
  <c r="S201" i="10"/>
  <c r="R201" i="10"/>
  <c r="Z200" i="10"/>
  <c r="V200" i="10"/>
  <c r="S200" i="10"/>
  <c r="R200" i="10"/>
  <c r="AC200" i="10"/>
  <c r="AB200" i="10"/>
  <c r="M202" i="10"/>
  <c r="L202" i="10"/>
  <c r="Y200" i="10"/>
  <c r="X200" i="10"/>
  <c r="H202" i="10"/>
  <c r="U200" i="10"/>
  <c r="T200" i="10"/>
  <c r="E202" i="10"/>
  <c r="D202" i="10"/>
  <c r="AC195" i="10"/>
  <c r="Z195" i="10"/>
  <c r="Y195" i="10"/>
  <c r="V195" i="10"/>
  <c r="U195" i="10"/>
  <c r="R195" i="10"/>
  <c r="AB195" i="10"/>
  <c r="AA195" i="10"/>
  <c r="X195" i="10"/>
  <c r="W195" i="10"/>
  <c r="P195" i="10"/>
  <c r="T195" i="10"/>
  <c r="AD195" i="10" s="1"/>
  <c r="S195" i="10"/>
  <c r="AB194" i="10"/>
  <c r="AA194" i="10"/>
  <c r="W194" i="10"/>
  <c r="T194" i="10"/>
  <c r="S194" i="10"/>
  <c r="AC194" i="10"/>
  <c r="Z194" i="10"/>
  <c r="Y194" i="10"/>
  <c r="X194" i="10"/>
  <c r="V194" i="10"/>
  <c r="U194" i="10"/>
  <c r="R194" i="10"/>
  <c r="AD194" i="10" s="1"/>
  <c r="AC193" i="10"/>
  <c r="Y193" i="10"/>
  <c r="U193" i="10"/>
  <c r="R193" i="10"/>
  <c r="AB193" i="10"/>
  <c r="AA193" i="10"/>
  <c r="Z193" i="10"/>
  <c r="X193" i="10"/>
  <c r="W193" i="10"/>
  <c r="T193" i="10"/>
  <c r="S193" i="10"/>
  <c r="AA192" i="10"/>
  <c r="W192" i="10"/>
  <c r="S192" i="10"/>
  <c r="AC192" i="10"/>
  <c r="AB192" i="10"/>
  <c r="Z192" i="10"/>
  <c r="Y192" i="10"/>
  <c r="X192" i="10"/>
  <c r="V192" i="10"/>
  <c r="U192" i="10"/>
  <c r="T192" i="10"/>
  <c r="R192" i="10"/>
  <c r="AC191" i="10"/>
  <c r="AA191" i="10"/>
  <c r="Z191" i="10"/>
  <c r="W191" i="10"/>
  <c r="T191" i="10"/>
  <c r="S191" i="10"/>
  <c r="AD191" i="10" s="1"/>
  <c r="R191" i="10"/>
  <c r="AB191" i="10"/>
  <c r="Y191" i="10"/>
  <c r="X191" i="10"/>
  <c r="V191" i="10"/>
  <c r="U191" i="10"/>
  <c r="AC190" i="10"/>
  <c r="AB190" i="10"/>
  <c r="Y190" i="10"/>
  <c r="V190" i="10"/>
  <c r="U190" i="10"/>
  <c r="T190" i="10"/>
  <c r="AA190" i="10"/>
  <c r="Z190" i="10"/>
  <c r="X190" i="10"/>
  <c r="W190" i="10"/>
  <c r="S190" i="10"/>
  <c r="AA189" i="10"/>
  <c r="X189" i="10"/>
  <c r="W189" i="10"/>
  <c r="V189" i="10"/>
  <c r="S189" i="10"/>
  <c r="AC189" i="10"/>
  <c r="AB189" i="10"/>
  <c r="Z189" i="10"/>
  <c r="Y189" i="10"/>
  <c r="U189" i="10"/>
  <c r="T189" i="10"/>
  <c r="R189" i="10"/>
  <c r="AC188" i="10"/>
  <c r="Z188" i="10"/>
  <c r="Y188" i="10"/>
  <c r="X188" i="10"/>
  <c r="U188" i="10"/>
  <c r="R188" i="10"/>
  <c r="AB188" i="10"/>
  <c r="AA188" i="10"/>
  <c r="W188" i="10"/>
  <c r="V188" i="10"/>
  <c r="T188" i="10"/>
  <c r="S188" i="10"/>
  <c r="AB187" i="10"/>
  <c r="AA187" i="10"/>
  <c r="Z187" i="10"/>
  <c r="W187" i="10"/>
  <c r="T187" i="10"/>
  <c r="S187" i="10"/>
  <c r="R187" i="10"/>
  <c r="AC187" i="10"/>
  <c r="Y187" i="10"/>
  <c r="X187" i="10"/>
  <c r="V187" i="10"/>
  <c r="U187" i="10"/>
  <c r="P187" i="10"/>
  <c r="AC186" i="10"/>
  <c r="AB186" i="10"/>
  <c r="Y186" i="10"/>
  <c r="V186" i="10"/>
  <c r="U186" i="10"/>
  <c r="T186" i="10"/>
  <c r="AA186" i="10"/>
  <c r="Z186" i="10"/>
  <c r="X186" i="10"/>
  <c r="W186" i="10"/>
  <c r="S186" i="10"/>
  <c r="AA185" i="10"/>
  <c r="X185" i="10"/>
  <c r="W185" i="10"/>
  <c r="V185" i="10"/>
  <c r="S185" i="10"/>
  <c r="AC185" i="10"/>
  <c r="AB185" i="10"/>
  <c r="Z185" i="10"/>
  <c r="Y185" i="10"/>
  <c r="U185" i="10"/>
  <c r="T185" i="10"/>
  <c r="R185" i="10"/>
  <c r="AC184" i="10"/>
  <c r="Z184" i="10"/>
  <c r="Y184" i="10"/>
  <c r="X184" i="10"/>
  <c r="U184" i="10"/>
  <c r="R184" i="10"/>
  <c r="AB184" i="10"/>
  <c r="AA184" i="10"/>
  <c r="W184" i="10"/>
  <c r="V184" i="10"/>
  <c r="T184" i="10"/>
  <c r="S184" i="10"/>
  <c r="AB183" i="10"/>
  <c r="AA183" i="10"/>
  <c r="Z183" i="10"/>
  <c r="W183" i="10"/>
  <c r="T183" i="10"/>
  <c r="S183" i="10"/>
  <c r="R183" i="10"/>
  <c r="AC183" i="10"/>
  <c r="Y183" i="10"/>
  <c r="X183" i="10"/>
  <c r="V183" i="10"/>
  <c r="U183" i="10"/>
  <c r="AC182" i="10"/>
  <c r="AB182" i="10"/>
  <c r="Y182" i="10"/>
  <c r="V182" i="10"/>
  <c r="U182" i="10"/>
  <c r="T182" i="10"/>
  <c r="AA182" i="10"/>
  <c r="Z182" i="10"/>
  <c r="X182" i="10"/>
  <c r="W182" i="10"/>
  <c r="S182" i="10"/>
  <c r="AA181" i="10"/>
  <c r="X181" i="10"/>
  <c r="W181" i="10"/>
  <c r="V181" i="10"/>
  <c r="S181" i="10"/>
  <c r="AC181" i="10"/>
  <c r="AB181" i="10"/>
  <c r="Z181" i="10"/>
  <c r="Y181" i="10"/>
  <c r="U181" i="10"/>
  <c r="T181" i="10"/>
  <c r="R181" i="10"/>
  <c r="AC180" i="10"/>
  <c r="Z180" i="10"/>
  <c r="Y180" i="10"/>
  <c r="X180" i="10"/>
  <c r="U180" i="10"/>
  <c r="R180" i="10"/>
  <c r="AB180" i="10"/>
  <c r="AA180" i="10"/>
  <c r="W180" i="10"/>
  <c r="V180" i="10"/>
  <c r="T180" i="10"/>
  <c r="S180" i="10"/>
  <c r="AB179" i="10"/>
  <c r="AA179" i="10"/>
  <c r="Z179" i="10"/>
  <c r="W179" i="10"/>
  <c r="T179" i="10"/>
  <c r="T197" i="10" s="1"/>
  <c r="T204" i="10" s="1"/>
  <c r="S179" i="10"/>
  <c r="S197" i="10" s="1"/>
  <c r="R179" i="10"/>
  <c r="Y179" i="10"/>
  <c r="Y197" i="10" s="1"/>
  <c r="Y204" i="10" s="1"/>
  <c r="R178" i="10"/>
  <c r="D178" i="10"/>
  <c r="F168" i="10"/>
  <c r="E168" i="10"/>
  <c r="AB167" i="10"/>
  <c r="Y167" i="10"/>
  <c r="X167" i="10"/>
  <c r="W167" i="10"/>
  <c r="T167" i="10"/>
  <c r="AC167" i="10"/>
  <c r="AA167" i="10"/>
  <c r="Z167" i="10"/>
  <c r="V167" i="10"/>
  <c r="U167" i="10"/>
  <c r="S167" i="10"/>
  <c r="R167" i="10"/>
  <c r="Z166" i="10"/>
  <c r="Y166" i="10"/>
  <c r="V166" i="10"/>
  <c r="S166" i="10"/>
  <c r="R166" i="10"/>
  <c r="AC166" i="10"/>
  <c r="AB166" i="10"/>
  <c r="AA166" i="10"/>
  <c r="X166" i="10"/>
  <c r="W166" i="10"/>
  <c r="U166" i="10"/>
  <c r="T166" i="10"/>
  <c r="AC165" i="10"/>
  <c r="AB165" i="10"/>
  <c r="AA165" i="10"/>
  <c r="X165" i="10"/>
  <c r="T165" i="10"/>
  <c r="S165" i="10"/>
  <c r="Z165" i="10"/>
  <c r="Z168" i="10" s="1"/>
  <c r="Y165" i="10"/>
  <c r="W165" i="10"/>
  <c r="V165" i="10"/>
  <c r="U165" i="10"/>
  <c r="AC164" i="10"/>
  <c r="Z164" i="10"/>
  <c r="V164" i="10"/>
  <c r="V168" i="10" s="1"/>
  <c r="U164" i="10"/>
  <c r="U168" i="10" s="1"/>
  <c r="R164" i="10"/>
  <c r="AB164" i="10"/>
  <c r="AA164" i="10"/>
  <c r="W164" i="10"/>
  <c r="W168" i="10" s="1"/>
  <c r="T164" i="10"/>
  <c r="S164" i="10"/>
  <c r="AD159" i="10"/>
  <c r="AC159" i="10"/>
  <c r="AB159" i="10"/>
  <c r="Y159" i="10"/>
  <c r="U159" i="10"/>
  <c r="T159" i="10"/>
  <c r="AA159" i="10"/>
  <c r="Z159" i="10"/>
  <c r="X159" i="10"/>
  <c r="W159" i="10"/>
  <c r="V159" i="10"/>
  <c r="S159" i="10"/>
  <c r="R159" i="10"/>
  <c r="AA158" i="10"/>
  <c r="W158" i="10"/>
  <c r="V158" i="10"/>
  <c r="S158" i="10"/>
  <c r="AC158" i="10"/>
  <c r="AB158" i="10"/>
  <c r="Z158" i="10"/>
  <c r="Y158" i="10"/>
  <c r="X158" i="10"/>
  <c r="U158" i="10"/>
  <c r="T158" i="10"/>
  <c r="R158" i="10"/>
  <c r="AC157" i="10"/>
  <c r="Z157" i="10"/>
  <c r="Y157" i="10"/>
  <c r="X157" i="10"/>
  <c r="U157" i="10"/>
  <c r="AB157" i="10"/>
  <c r="AA157" i="10"/>
  <c r="W157" i="10"/>
  <c r="V157" i="10"/>
  <c r="T157" i="10"/>
  <c r="S157" i="10"/>
  <c r="AB156" i="10"/>
  <c r="AA156" i="10"/>
  <c r="Z156" i="10"/>
  <c r="W156" i="10"/>
  <c r="S156" i="10"/>
  <c r="R156" i="10"/>
  <c r="AC156" i="10"/>
  <c r="Y156" i="10"/>
  <c r="X156" i="10"/>
  <c r="V156" i="10"/>
  <c r="U156" i="10"/>
  <c r="AC155" i="10"/>
  <c r="AB155" i="10"/>
  <c r="Y155" i="10"/>
  <c r="V155" i="10"/>
  <c r="U155" i="10"/>
  <c r="T155" i="10"/>
  <c r="AA155" i="10"/>
  <c r="Z155" i="10"/>
  <c r="X155" i="10"/>
  <c r="W155" i="10"/>
  <c r="S155" i="10"/>
  <c r="AA154" i="10"/>
  <c r="X154" i="10"/>
  <c r="W154" i="10"/>
  <c r="V154" i="10"/>
  <c r="S154" i="10"/>
  <c r="AC154" i="10"/>
  <c r="AB154" i="10"/>
  <c r="Z154" i="10"/>
  <c r="Y154" i="10"/>
  <c r="U154" i="10"/>
  <c r="T154" i="10"/>
  <c r="R154" i="10"/>
  <c r="AD154" i="10" s="1"/>
  <c r="AC153" i="10"/>
  <c r="Y153" i="10"/>
  <c r="X153" i="10"/>
  <c r="U153" i="10"/>
  <c r="AB153" i="10"/>
  <c r="AA153" i="10"/>
  <c r="Z153" i="10"/>
  <c r="W153" i="10"/>
  <c r="V153" i="10"/>
  <c r="T153" i="10"/>
  <c r="S153" i="10"/>
  <c r="R153" i="10"/>
  <c r="AA152" i="10"/>
  <c r="Z152" i="10"/>
  <c r="W152" i="10"/>
  <c r="T152" i="10"/>
  <c r="S152" i="10"/>
  <c r="R152" i="10"/>
  <c r="AC152" i="10"/>
  <c r="AB152" i="10"/>
  <c r="Y152" i="10"/>
  <c r="X152" i="10"/>
  <c r="V152" i="10"/>
  <c r="U152" i="10"/>
  <c r="AC151" i="10"/>
  <c r="AB151" i="10"/>
  <c r="Y151" i="10"/>
  <c r="U151" i="10"/>
  <c r="T151" i="10"/>
  <c r="AA151" i="10"/>
  <c r="Z151" i="10"/>
  <c r="X151" i="10"/>
  <c r="W151" i="10"/>
  <c r="V151" i="10"/>
  <c r="R151" i="10"/>
  <c r="AA150" i="10"/>
  <c r="W150" i="10"/>
  <c r="V150" i="10"/>
  <c r="S150" i="10"/>
  <c r="AC150" i="10"/>
  <c r="AB150" i="10"/>
  <c r="Z150" i="10"/>
  <c r="Y150" i="10"/>
  <c r="X150" i="10"/>
  <c r="U150" i="10"/>
  <c r="T150" i="10"/>
  <c r="R150" i="10"/>
  <c r="AC149" i="10"/>
  <c r="Y149" i="10"/>
  <c r="X149" i="10"/>
  <c r="U149" i="10"/>
  <c r="R149" i="10"/>
  <c r="AB149" i="10"/>
  <c r="AA149" i="10"/>
  <c r="Z149" i="10"/>
  <c r="W149" i="10"/>
  <c r="V149" i="10"/>
  <c r="T149" i="10"/>
  <c r="S149" i="10"/>
  <c r="P149" i="10"/>
  <c r="AB148" i="10"/>
  <c r="AA148" i="10"/>
  <c r="Z148" i="10"/>
  <c r="W148" i="10"/>
  <c r="S148" i="10"/>
  <c r="R148" i="10"/>
  <c r="AC148" i="10"/>
  <c r="Y148" i="10"/>
  <c r="X148" i="10"/>
  <c r="V148" i="10"/>
  <c r="U148" i="10"/>
  <c r="AC147" i="10"/>
  <c r="AB147" i="10"/>
  <c r="U147" i="10"/>
  <c r="T147" i="10"/>
  <c r="AA147" i="10"/>
  <c r="Z147" i="10"/>
  <c r="Y147" i="10"/>
  <c r="X147" i="10"/>
  <c r="W147" i="10"/>
  <c r="V147" i="10"/>
  <c r="S147" i="10"/>
  <c r="R147" i="10"/>
  <c r="AA146" i="10"/>
  <c r="W146" i="10"/>
  <c r="V146" i="10"/>
  <c r="AC146" i="10"/>
  <c r="AB146" i="10"/>
  <c r="Z146" i="10"/>
  <c r="Y146" i="10"/>
  <c r="X146" i="10"/>
  <c r="U146" i="10"/>
  <c r="T146" i="10"/>
  <c r="S146" i="10"/>
  <c r="R146" i="10"/>
  <c r="Z145" i="10"/>
  <c r="Y145" i="10"/>
  <c r="X145" i="10"/>
  <c r="R145" i="10"/>
  <c r="AC145" i="10"/>
  <c r="AB145" i="10"/>
  <c r="AA145" i="10"/>
  <c r="W145" i="10"/>
  <c r="V145" i="10"/>
  <c r="U145" i="10"/>
  <c r="T145" i="10"/>
  <c r="S145" i="10"/>
  <c r="AB144" i="10"/>
  <c r="AA144" i="10"/>
  <c r="Z144" i="10"/>
  <c r="Y144" i="10"/>
  <c r="Y161" i="10" s="1"/>
  <c r="R144" i="10"/>
  <c r="AC144" i="10"/>
  <c r="V144" i="10"/>
  <c r="T144" i="10"/>
  <c r="S144" i="10"/>
  <c r="R143" i="10"/>
  <c r="D143" i="10"/>
  <c r="Y133" i="10"/>
  <c r="K133" i="10"/>
  <c r="I133" i="10"/>
  <c r="H133" i="10"/>
  <c r="Y132" i="10"/>
  <c r="X132" i="10"/>
  <c r="W132" i="10"/>
  <c r="V132" i="10"/>
  <c r="AC132" i="10"/>
  <c r="AB132" i="10"/>
  <c r="AA132" i="10"/>
  <c r="Z132" i="10"/>
  <c r="U132" i="10"/>
  <c r="T132" i="10"/>
  <c r="S132" i="10"/>
  <c r="Y131" i="10"/>
  <c r="X131" i="10"/>
  <c r="W131" i="10"/>
  <c r="W133" i="10" s="1"/>
  <c r="V131" i="10"/>
  <c r="V133" i="10" s="1"/>
  <c r="AC131" i="10"/>
  <c r="AB131" i="10"/>
  <c r="AA131" i="10"/>
  <c r="AA133" i="10" s="1"/>
  <c r="Z131" i="10"/>
  <c r="U131" i="10"/>
  <c r="T131" i="10"/>
  <c r="S131" i="10"/>
  <c r="AA130" i="10"/>
  <c r="Y130" i="10"/>
  <c r="X130" i="10"/>
  <c r="X133" i="10" s="1"/>
  <c r="W130" i="10"/>
  <c r="U130" i="10"/>
  <c r="U133" i="10" s="1"/>
  <c r="S130" i="10"/>
  <c r="S133" i="10" s="1"/>
  <c r="O133" i="10"/>
  <c r="AB130" i="10"/>
  <c r="J133" i="10"/>
  <c r="V130" i="10"/>
  <c r="G133" i="10"/>
  <c r="T130" i="10"/>
  <c r="AB125" i="10"/>
  <c r="AA125" i="10"/>
  <c r="Z125" i="10"/>
  <c r="S125" i="10"/>
  <c r="R125" i="10"/>
  <c r="AC125" i="10"/>
  <c r="Y125" i="10"/>
  <c r="X125" i="10"/>
  <c r="W125" i="10"/>
  <c r="V125" i="10"/>
  <c r="U125" i="10"/>
  <c r="T125" i="10"/>
  <c r="AC124" i="10"/>
  <c r="AB124" i="10"/>
  <c r="AA124" i="10"/>
  <c r="T124" i="10"/>
  <c r="S124" i="10"/>
  <c r="R124" i="10"/>
  <c r="Z124" i="10"/>
  <c r="Y124" i="10"/>
  <c r="X124" i="10"/>
  <c r="W124" i="10"/>
  <c r="V124" i="10"/>
  <c r="U124" i="10"/>
  <c r="AC123" i="10"/>
  <c r="AB123" i="10"/>
  <c r="AA123" i="10"/>
  <c r="V123" i="10"/>
  <c r="U123" i="10"/>
  <c r="T123" i="10"/>
  <c r="S123" i="10"/>
  <c r="Z123" i="10"/>
  <c r="Y123" i="10"/>
  <c r="X123" i="10"/>
  <c r="W123" i="10"/>
  <c r="AD122" i="10"/>
  <c r="AC122" i="10"/>
  <c r="AB122" i="10"/>
  <c r="X122" i="10"/>
  <c r="V122" i="10"/>
  <c r="U122" i="10"/>
  <c r="T122" i="10"/>
  <c r="R122" i="10"/>
  <c r="AA122" i="10"/>
  <c r="Z122" i="10"/>
  <c r="Y122" i="10"/>
  <c r="W122" i="10"/>
  <c r="S122" i="10"/>
  <c r="AB121" i="10"/>
  <c r="U121" i="10"/>
  <c r="T121" i="10"/>
  <c r="S121" i="10"/>
  <c r="AC121" i="10"/>
  <c r="AA121" i="10"/>
  <c r="Z121" i="10"/>
  <c r="Y121" i="10"/>
  <c r="X121" i="10"/>
  <c r="W121" i="10"/>
  <c r="V121" i="10"/>
  <c r="AC120" i="10"/>
  <c r="AA120" i="10"/>
  <c r="X120" i="10"/>
  <c r="W120" i="10"/>
  <c r="V120" i="10"/>
  <c r="AB120" i="10"/>
  <c r="Z120" i="10"/>
  <c r="Y120" i="10"/>
  <c r="U120" i="10"/>
  <c r="T120" i="10"/>
  <c r="S120" i="10"/>
  <c r="Y119" i="10"/>
  <c r="X119" i="10"/>
  <c r="U119" i="10"/>
  <c r="R119" i="10"/>
  <c r="AC119" i="10"/>
  <c r="AB119" i="10"/>
  <c r="AA119" i="10"/>
  <c r="Z119" i="10"/>
  <c r="W119" i="10"/>
  <c r="V119" i="10"/>
  <c r="T119" i="10"/>
  <c r="S119" i="10"/>
  <c r="AA118" i="10"/>
  <c r="Z118" i="10"/>
  <c r="Y118" i="10"/>
  <c r="S118" i="10"/>
  <c r="R118" i="10"/>
  <c r="AC118" i="10"/>
  <c r="AB118" i="10"/>
  <c r="X118" i="10"/>
  <c r="W118" i="10"/>
  <c r="V118" i="10"/>
  <c r="U118" i="10"/>
  <c r="AC117" i="10"/>
  <c r="AB117" i="10"/>
  <c r="V117" i="10"/>
  <c r="U117" i="10"/>
  <c r="T117" i="10"/>
  <c r="AA117" i="10"/>
  <c r="Z117" i="10"/>
  <c r="Y117" i="10"/>
  <c r="X117" i="10"/>
  <c r="W117" i="10"/>
  <c r="S117" i="10"/>
  <c r="AC116" i="10"/>
  <c r="W116" i="10"/>
  <c r="V116" i="10"/>
  <c r="U116" i="10"/>
  <c r="T116" i="10"/>
  <c r="AB116" i="10"/>
  <c r="AA116" i="10"/>
  <c r="Z116" i="10"/>
  <c r="Y116" i="10"/>
  <c r="X116" i="10"/>
  <c r="S116" i="10"/>
  <c r="AC115" i="10"/>
  <c r="Z115" i="10"/>
  <c r="Y115" i="10"/>
  <c r="X115" i="10"/>
  <c r="R115" i="10"/>
  <c r="AB115" i="10"/>
  <c r="AA115" i="10"/>
  <c r="W115" i="10"/>
  <c r="V115" i="10"/>
  <c r="U115" i="10"/>
  <c r="T115" i="10"/>
  <c r="S115" i="10"/>
  <c r="AA114" i="10"/>
  <c r="Z114" i="10"/>
  <c r="Y114" i="10"/>
  <c r="X114" i="10"/>
  <c r="S114" i="10"/>
  <c r="R114" i="10"/>
  <c r="AC114" i="10"/>
  <c r="W114" i="10"/>
  <c r="V114" i="10"/>
  <c r="U114" i="10"/>
  <c r="AC113" i="10"/>
  <c r="AB113" i="10"/>
  <c r="Z113" i="10"/>
  <c r="Y113" i="10"/>
  <c r="V113" i="10"/>
  <c r="U113" i="10"/>
  <c r="T113" i="10"/>
  <c r="R113" i="10"/>
  <c r="AA113" i="10"/>
  <c r="X113" i="10"/>
  <c r="W113" i="10"/>
  <c r="S113" i="10"/>
  <c r="P113" i="10"/>
  <c r="AB112" i="10"/>
  <c r="X112" i="10"/>
  <c r="W112" i="10"/>
  <c r="V112" i="10"/>
  <c r="AC112" i="10"/>
  <c r="AA112" i="10"/>
  <c r="Z112" i="10"/>
  <c r="Y112" i="10"/>
  <c r="U112" i="10"/>
  <c r="T112" i="10"/>
  <c r="S112" i="10"/>
  <c r="AC111" i="10"/>
  <c r="Y111" i="10"/>
  <c r="X111" i="10"/>
  <c r="V111" i="10"/>
  <c r="U111" i="10"/>
  <c r="R111" i="10"/>
  <c r="AB111" i="10"/>
  <c r="AA111" i="10"/>
  <c r="Z111" i="10"/>
  <c r="W111" i="10"/>
  <c r="T111" i="10"/>
  <c r="S111" i="10"/>
  <c r="P111" i="10"/>
  <c r="AB110" i="10"/>
  <c r="AA110" i="10"/>
  <c r="Z110" i="10"/>
  <c r="T110" i="10"/>
  <c r="S110" i="10"/>
  <c r="R110" i="10"/>
  <c r="R109" i="10"/>
  <c r="D109" i="10"/>
  <c r="AD104" i="10"/>
  <c r="AC99" i="10"/>
  <c r="Z99" i="10"/>
  <c r="Y99" i="10"/>
  <c r="U99" i="10"/>
  <c r="R99" i="10"/>
  <c r="P99" i="10"/>
  <c r="I99" i="10"/>
  <c r="H99" i="10"/>
  <c r="AB99" i="10"/>
  <c r="AA99" i="10"/>
  <c r="T99" i="10"/>
  <c r="L99" i="10"/>
  <c r="D99" i="10"/>
  <c r="X99" i="10"/>
  <c r="W99" i="10"/>
  <c r="V99" i="10"/>
  <c r="AD97" i="10"/>
  <c r="O99" i="10"/>
  <c r="N99" i="10"/>
  <c r="M99" i="10"/>
  <c r="K99" i="10"/>
  <c r="J99" i="10"/>
  <c r="G99" i="10"/>
  <c r="F99" i="10"/>
  <c r="E99" i="10"/>
  <c r="Z92" i="10"/>
  <c r="Y92" i="10"/>
  <c r="X92" i="10"/>
  <c r="W92" i="10"/>
  <c r="V92" i="10"/>
  <c r="R92" i="10"/>
  <c r="AC92" i="10"/>
  <c r="AB92" i="10"/>
  <c r="AA92" i="10"/>
  <c r="U92" i="10"/>
  <c r="T92" i="10"/>
  <c r="S92" i="10"/>
  <c r="AB91" i="10"/>
  <c r="AA91" i="10"/>
  <c r="Z91" i="10"/>
  <c r="Y91" i="10"/>
  <c r="X91" i="10"/>
  <c r="T91" i="10"/>
  <c r="S91" i="10"/>
  <c r="R91" i="10"/>
  <c r="AC91" i="10"/>
  <c r="W91" i="10"/>
  <c r="V91" i="10"/>
  <c r="U91" i="10"/>
  <c r="AC90" i="10"/>
  <c r="AB90" i="10"/>
  <c r="AA90" i="10"/>
  <c r="Z90" i="10"/>
  <c r="V90" i="10"/>
  <c r="U90" i="10"/>
  <c r="T90" i="10"/>
  <c r="S90" i="10"/>
  <c r="R90" i="10"/>
  <c r="Y90" i="10"/>
  <c r="X90" i="10"/>
  <c r="W90" i="10"/>
  <c r="P90" i="10"/>
  <c r="AC89" i="10"/>
  <c r="AB89" i="10"/>
  <c r="X89" i="10"/>
  <c r="W89" i="10"/>
  <c r="V89" i="10"/>
  <c r="U89" i="10"/>
  <c r="T89" i="10"/>
  <c r="AA89" i="10"/>
  <c r="Z89" i="10"/>
  <c r="Y89" i="10"/>
  <c r="S89" i="10"/>
  <c r="Z88" i="10"/>
  <c r="Y88" i="10"/>
  <c r="X88" i="10"/>
  <c r="W88" i="10"/>
  <c r="V88" i="10"/>
  <c r="R88" i="10"/>
  <c r="AC88" i="10"/>
  <c r="AB88" i="10"/>
  <c r="AA88" i="10"/>
  <c r="U88" i="10"/>
  <c r="T88" i="10"/>
  <c r="S88" i="10"/>
  <c r="AB87" i="10"/>
  <c r="AA87" i="10"/>
  <c r="Z87" i="10"/>
  <c r="Y87" i="10"/>
  <c r="X87" i="10"/>
  <c r="T87" i="10"/>
  <c r="S87" i="10"/>
  <c r="R87" i="10"/>
  <c r="AC87" i="10"/>
  <c r="W87" i="10"/>
  <c r="V87" i="10"/>
  <c r="U87" i="10"/>
  <c r="AC86" i="10"/>
  <c r="AB86" i="10"/>
  <c r="AA86" i="10"/>
  <c r="Z86" i="10"/>
  <c r="V86" i="10"/>
  <c r="U86" i="10"/>
  <c r="T86" i="10"/>
  <c r="S86" i="10"/>
  <c r="R86" i="10"/>
  <c r="Y86" i="10"/>
  <c r="X86" i="10"/>
  <c r="W86" i="10"/>
  <c r="AC85" i="10"/>
  <c r="AB85" i="10"/>
  <c r="X85" i="10"/>
  <c r="W85" i="10"/>
  <c r="V85" i="10"/>
  <c r="U85" i="10"/>
  <c r="T85" i="10"/>
  <c r="AA85" i="10"/>
  <c r="Z85" i="10"/>
  <c r="Y85" i="10"/>
  <c r="S85" i="10"/>
  <c r="Z84" i="10"/>
  <c r="Y84" i="10"/>
  <c r="X84" i="10"/>
  <c r="W84" i="10"/>
  <c r="V84" i="10"/>
  <c r="R84" i="10"/>
  <c r="AD84" i="10" s="1"/>
  <c r="AC84" i="10"/>
  <c r="AB84" i="10"/>
  <c r="AA84" i="10"/>
  <c r="U84" i="10"/>
  <c r="T84" i="10"/>
  <c r="S84" i="10"/>
  <c r="AB83" i="10"/>
  <c r="AA83" i="10"/>
  <c r="Z83" i="10"/>
  <c r="Y83" i="10"/>
  <c r="X83" i="10"/>
  <c r="T83" i="10"/>
  <c r="S83" i="10"/>
  <c r="R83" i="10"/>
  <c r="AC83" i="10"/>
  <c r="W83" i="10"/>
  <c r="V83" i="10"/>
  <c r="U83" i="10"/>
  <c r="AC82" i="10"/>
  <c r="AB82" i="10"/>
  <c r="AA82" i="10"/>
  <c r="Z82" i="10"/>
  <c r="V82" i="10"/>
  <c r="U82" i="10"/>
  <c r="T82" i="10"/>
  <c r="S82" i="10"/>
  <c r="R82" i="10"/>
  <c r="Y82" i="10"/>
  <c r="X82" i="10"/>
  <c r="W82" i="10"/>
  <c r="AC81" i="10"/>
  <c r="AB81" i="10"/>
  <c r="X81" i="10"/>
  <c r="W81" i="10"/>
  <c r="V81" i="10"/>
  <c r="U81" i="10"/>
  <c r="T81" i="10"/>
  <c r="AA81" i="10"/>
  <c r="Z81" i="10"/>
  <c r="Y81" i="10"/>
  <c r="S81" i="10"/>
  <c r="Z80" i="10"/>
  <c r="Y80" i="10"/>
  <c r="X80" i="10"/>
  <c r="W80" i="10"/>
  <c r="V80" i="10"/>
  <c r="R80" i="10"/>
  <c r="AC80" i="10"/>
  <c r="AA80" i="10"/>
  <c r="U80" i="10"/>
  <c r="S80" i="10"/>
  <c r="AB79" i="10"/>
  <c r="AA79" i="10"/>
  <c r="Z79" i="10"/>
  <c r="Y79" i="10"/>
  <c r="X79" i="10"/>
  <c r="T79" i="10"/>
  <c r="S79" i="10"/>
  <c r="R79" i="10"/>
  <c r="AC79" i="10"/>
  <c r="W79" i="10"/>
  <c r="V79" i="10"/>
  <c r="U79" i="10"/>
  <c r="AC78" i="10"/>
  <c r="AB78" i="10"/>
  <c r="AA78" i="10"/>
  <c r="Z78" i="10"/>
  <c r="V78" i="10"/>
  <c r="U78" i="10"/>
  <c r="T78" i="10"/>
  <c r="S78" i="10"/>
  <c r="R78" i="10"/>
  <c r="Y78" i="10"/>
  <c r="W78" i="10"/>
  <c r="AC77" i="10"/>
  <c r="AB77" i="10"/>
  <c r="X77" i="10"/>
  <c r="W77" i="10"/>
  <c r="V77" i="10"/>
  <c r="U77" i="10"/>
  <c r="T77" i="10"/>
  <c r="AA77" i="10"/>
  <c r="Y77" i="10"/>
  <c r="S77" i="10"/>
  <c r="D76" i="10"/>
  <c r="R76" i="10" s="1"/>
  <c r="O66" i="10"/>
  <c r="N66" i="10"/>
  <c r="G66" i="10"/>
  <c r="F66" i="10"/>
  <c r="AD65" i="10"/>
  <c r="J66" i="10"/>
  <c r="AB66" i="10"/>
  <c r="AA66" i="10"/>
  <c r="Z66" i="10"/>
  <c r="Y66" i="10"/>
  <c r="X66" i="10"/>
  <c r="W66" i="10"/>
  <c r="V66" i="10"/>
  <c r="T66" i="10"/>
  <c r="S66" i="10"/>
  <c r="L66" i="10"/>
  <c r="K66" i="10"/>
  <c r="I66" i="10"/>
  <c r="H66" i="10"/>
  <c r="D66" i="10"/>
  <c r="AA60" i="10"/>
  <c r="AA68" i="10" s="1"/>
  <c r="AA72" i="10" s="1"/>
  <c r="AA73" i="10" s="1"/>
  <c r="AA58" i="10"/>
  <c r="Y58" i="10"/>
  <c r="X58" i="10"/>
  <c r="W58" i="10"/>
  <c r="S58" i="10"/>
  <c r="AC58" i="10"/>
  <c r="AB58" i="10"/>
  <c r="Z58" i="10"/>
  <c r="V58" i="10"/>
  <c r="U58" i="10"/>
  <c r="T58" i="10"/>
  <c r="R58" i="10"/>
  <c r="AC57" i="10"/>
  <c r="AA57" i="10"/>
  <c r="Z57" i="10"/>
  <c r="Y57" i="10"/>
  <c r="U57" i="10"/>
  <c r="S57" i="10"/>
  <c r="R57" i="10"/>
  <c r="AB57" i="10"/>
  <c r="X57" i="10"/>
  <c r="W57" i="10"/>
  <c r="V57" i="10"/>
  <c r="T57" i="10"/>
  <c r="AC56" i="10"/>
  <c r="AB56" i="10"/>
  <c r="AA56" i="10"/>
  <c r="W56" i="10"/>
  <c r="U56" i="10"/>
  <c r="T56" i="10"/>
  <c r="S56" i="10"/>
  <c r="Z56" i="10"/>
  <c r="Y56" i="10"/>
  <c r="X56" i="10"/>
  <c r="V56" i="10"/>
  <c r="R56" i="10"/>
  <c r="AD56" i="10" s="1"/>
  <c r="AC55" i="10"/>
  <c r="Y55" i="10"/>
  <c r="W55" i="10"/>
  <c r="V55" i="10"/>
  <c r="U55" i="10"/>
  <c r="AB55" i="10"/>
  <c r="AA55" i="10"/>
  <c r="Z55" i="10"/>
  <c r="X55" i="10"/>
  <c r="T55" i="10"/>
  <c r="S55" i="10"/>
  <c r="R55" i="10"/>
  <c r="AD55" i="10" s="1"/>
  <c r="AA54" i="10"/>
  <c r="Y54" i="10"/>
  <c r="X54" i="10"/>
  <c r="W54" i="10"/>
  <c r="S54" i="10"/>
  <c r="AC54" i="10"/>
  <c r="AB54" i="10"/>
  <c r="Z54" i="10"/>
  <c r="V54" i="10"/>
  <c r="U54" i="10"/>
  <c r="T54" i="10"/>
  <c r="R54" i="10"/>
  <c r="AC53" i="10"/>
  <c r="AA53" i="10"/>
  <c r="Z53" i="10"/>
  <c r="Y53" i="10"/>
  <c r="U53" i="10"/>
  <c r="S53" i="10"/>
  <c r="R53" i="10"/>
  <c r="AB53" i="10"/>
  <c r="X53" i="10"/>
  <c r="W53" i="10"/>
  <c r="V53" i="10"/>
  <c r="T53" i="10"/>
  <c r="AC52" i="10"/>
  <c r="AB52" i="10"/>
  <c r="AA52" i="10"/>
  <c r="W52" i="10"/>
  <c r="U52" i="10"/>
  <c r="T52" i="10"/>
  <c r="S52" i="10"/>
  <c r="Z52" i="10"/>
  <c r="Y52" i="10"/>
  <c r="X52" i="10"/>
  <c r="V52" i="10"/>
  <c r="R52" i="10"/>
  <c r="AC51" i="10"/>
  <c r="Y51" i="10"/>
  <c r="W51" i="10"/>
  <c r="V51" i="10"/>
  <c r="U51" i="10"/>
  <c r="AB51" i="10"/>
  <c r="AA51" i="10"/>
  <c r="Z51" i="10"/>
  <c r="X51" i="10"/>
  <c r="T51" i="10"/>
  <c r="S51" i="10"/>
  <c r="R51" i="10"/>
  <c r="AD51" i="10" s="1"/>
  <c r="AA50" i="10"/>
  <c r="Y50" i="10"/>
  <c r="X50" i="10"/>
  <c r="W50" i="10"/>
  <c r="S50" i="10"/>
  <c r="AC50" i="10"/>
  <c r="AB50" i="10"/>
  <c r="Z50" i="10"/>
  <c r="V50" i="10"/>
  <c r="U50" i="10"/>
  <c r="T50" i="10"/>
  <c r="R50" i="10"/>
  <c r="AC49" i="10"/>
  <c r="AA49" i="10"/>
  <c r="Z49" i="10"/>
  <c r="Y49" i="10"/>
  <c r="U49" i="10"/>
  <c r="S49" i="10"/>
  <c r="R49" i="10"/>
  <c r="AB49" i="10"/>
  <c r="X49" i="10"/>
  <c r="W49" i="10"/>
  <c r="V49" i="10"/>
  <c r="T49" i="10"/>
  <c r="AC48" i="10"/>
  <c r="AB48" i="10"/>
  <c r="AA48" i="10"/>
  <c r="W48" i="10"/>
  <c r="U48" i="10"/>
  <c r="T48" i="10"/>
  <c r="S48" i="10"/>
  <c r="Z48" i="10"/>
  <c r="Y48" i="10"/>
  <c r="X48" i="10"/>
  <c r="V48" i="10"/>
  <c r="R48" i="10"/>
  <c r="AC47" i="10"/>
  <c r="Y47" i="10"/>
  <c r="W47" i="10"/>
  <c r="V47" i="10"/>
  <c r="U47" i="10"/>
  <c r="AB47" i="10"/>
  <c r="AA47" i="10"/>
  <c r="Z47" i="10"/>
  <c r="X47" i="10"/>
  <c r="T47" i="10"/>
  <c r="S47" i="10"/>
  <c r="AD47" i="10" s="1"/>
  <c r="R47" i="10"/>
  <c r="AA46" i="10"/>
  <c r="Y46" i="10"/>
  <c r="X46" i="10"/>
  <c r="W46" i="10"/>
  <c r="S46" i="10"/>
  <c r="AC46" i="10"/>
  <c r="AB46" i="10"/>
  <c r="Z46" i="10"/>
  <c r="V46" i="10"/>
  <c r="U46" i="10"/>
  <c r="T46" i="10"/>
  <c r="R46" i="10"/>
  <c r="AC45" i="10"/>
  <c r="AA45" i="10"/>
  <c r="Z45" i="10"/>
  <c r="Y45" i="10"/>
  <c r="U45" i="10"/>
  <c r="S45" i="10"/>
  <c r="R45" i="10"/>
  <c r="AB45" i="10"/>
  <c r="X45" i="10"/>
  <c r="W45" i="10"/>
  <c r="V45" i="10"/>
  <c r="T45" i="10"/>
  <c r="P45" i="10"/>
  <c r="AC44" i="10"/>
  <c r="AB44" i="10"/>
  <c r="AA44" i="10"/>
  <c r="W44" i="10"/>
  <c r="U44" i="10"/>
  <c r="T44" i="10"/>
  <c r="S44" i="10"/>
  <c r="Z44" i="10"/>
  <c r="Y44" i="10"/>
  <c r="X44" i="10"/>
  <c r="V44" i="10"/>
  <c r="R44" i="10"/>
  <c r="AD44" i="10" s="1"/>
  <c r="AC43" i="10"/>
  <c r="Y43" i="10"/>
  <c r="W43" i="10"/>
  <c r="V43" i="10"/>
  <c r="U43" i="10"/>
  <c r="AB43" i="10"/>
  <c r="AA43" i="10"/>
  <c r="Z43" i="10"/>
  <c r="X43" i="10"/>
  <c r="T43" i="10"/>
  <c r="S43" i="10"/>
  <c r="S60" i="10" s="1"/>
  <c r="S68" i="10" s="1"/>
  <c r="S72" i="10" s="1"/>
  <c r="S73" i="10" s="1"/>
  <c r="R43" i="10"/>
  <c r="AA42" i="10"/>
  <c r="Y42" i="10"/>
  <c r="X42" i="10"/>
  <c r="W42" i="10"/>
  <c r="S42" i="10"/>
  <c r="Z42" i="10"/>
  <c r="V42" i="10"/>
  <c r="R42" i="10"/>
  <c r="R41" i="10"/>
  <c r="D41" i="10"/>
  <c r="AA31" i="10"/>
  <c r="AD29" i="10"/>
  <c r="Z31" i="10"/>
  <c r="S31" i="10"/>
  <c r="J31" i="10"/>
  <c r="AC31" i="10"/>
  <c r="AB31" i="10"/>
  <c r="Y31" i="10"/>
  <c r="X31" i="10"/>
  <c r="W31" i="10"/>
  <c r="V31" i="10"/>
  <c r="U31" i="10"/>
  <c r="T31" i="10"/>
  <c r="O31" i="10"/>
  <c r="N31" i="10"/>
  <c r="M31" i="10"/>
  <c r="L31" i="10"/>
  <c r="I31" i="10"/>
  <c r="H31" i="10"/>
  <c r="G31" i="10"/>
  <c r="F31" i="10"/>
  <c r="E31" i="10"/>
  <c r="D31" i="10"/>
  <c r="AC23" i="10"/>
  <c r="Y23" i="10"/>
  <c r="V23" i="10"/>
  <c r="U23" i="10"/>
  <c r="AB23" i="10"/>
  <c r="AA23" i="10"/>
  <c r="Z23" i="10"/>
  <c r="X23" i="10"/>
  <c r="W23" i="10"/>
  <c r="T23" i="10"/>
  <c r="S23" i="10"/>
  <c r="R23" i="10"/>
  <c r="AA22" i="10"/>
  <c r="W22" i="10"/>
  <c r="S22" i="10"/>
  <c r="AC22" i="10"/>
  <c r="AB22" i="10"/>
  <c r="Z22" i="10"/>
  <c r="Y22" i="10"/>
  <c r="X22" i="10"/>
  <c r="V22" i="10"/>
  <c r="U22" i="10"/>
  <c r="T22" i="10"/>
  <c r="R22" i="10"/>
  <c r="AC21" i="10"/>
  <c r="Y21" i="10"/>
  <c r="U21" i="10"/>
  <c r="AB21" i="10"/>
  <c r="AA21" i="10"/>
  <c r="Z21" i="10"/>
  <c r="X21" i="10"/>
  <c r="W21" i="10"/>
  <c r="V21" i="10"/>
  <c r="T21" i="10"/>
  <c r="S21" i="10"/>
  <c r="R21" i="10"/>
  <c r="AA20" i="10"/>
  <c r="W20" i="10"/>
  <c r="T20" i="10"/>
  <c r="S20" i="10"/>
  <c r="AC20" i="10"/>
  <c r="AB20" i="10"/>
  <c r="Z20" i="10"/>
  <c r="Y20" i="10"/>
  <c r="X20" i="10"/>
  <c r="V20" i="10"/>
  <c r="U20" i="10"/>
  <c r="R20" i="10"/>
  <c r="AC19" i="10"/>
  <c r="Y19" i="10"/>
  <c r="V19" i="10"/>
  <c r="U19" i="10"/>
  <c r="AB19" i="10"/>
  <c r="AA19" i="10"/>
  <c r="Z19" i="10"/>
  <c r="X19" i="10"/>
  <c r="W19" i="10"/>
  <c r="P19" i="10"/>
  <c r="AD19" i="10" s="1"/>
  <c r="T19" i="10"/>
  <c r="S19" i="10"/>
  <c r="R19" i="10"/>
  <c r="AA18" i="10"/>
  <c r="W18" i="10"/>
  <c r="S18" i="10"/>
  <c r="AC18" i="10"/>
  <c r="AB18" i="10"/>
  <c r="Z18" i="10"/>
  <c r="Y18" i="10"/>
  <c r="X18" i="10"/>
  <c r="V18" i="10"/>
  <c r="U18" i="10"/>
  <c r="T18" i="10"/>
  <c r="R18" i="10"/>
  <c r="AC17" i="10"/>
  <c r="Y17" i="10"/>
  <c r="U17" i="10"/>
  <c r="AB17" i="10"/>
  <c r="AA17" i="10"/>
  <c r="Z17" i="10"/>
  <c r="X17" i="10"/>
  <c r="W17" i="10"/>
  <c r="V17" i="10"/>
  <c r="T17" i="10"/>
  <c r="S17" i="10"/>
  <c r="R17" i="10"/>
  <c r="AA16" i="10"/>
  <c r="W16" i="10"/>
  <c r="S16" i="10"/>
  <c r="AC16" i="10"/>
  <c r="AB16" i="10"/>
  <c r="Z16" i="10"/>
  <c r="Y16" i="10"/>
  <c r="X16" i="10"/>
  <c r="V16" i="10"/>
  <c r="U16" i="10"/>
  <c r="T16" i="10"/>
  <c r="R16" i="10"/>
  <c r="AC15" i="10"/>
  <c r="Y15" i="10"/>
  <c r="U15" i="10"/>
  <c r="AB15" i="10"/>
  <c r="AA15" i="10"/>
  <c r="Z15" i="10"/>
  <c r="X15" i="10"/>
  <c r="W15" i="10"/>
  <c r="V15" i="10"/>
  <c r="T15" i="10"/>
  <c r="S15" i="10"/>
  <c r="R15" i="10"/>
  <c r="AA14" i="10"/>
  <c r="W14" i="10"/>
  <c r="S14" i="10"/>
  <c r="AC14" i="10"/>
  <c r="AB14" i="10"/>
  <c r="Z14" i="10"/>
  <c r="Y14" i="10"/>
  <c r="X14" i="10"/>
  <c r="V14" i="10"/>
  <c r="U14" i="10"/>
  <c r="T14" i="10"/>
  <c r="R14" i="10"/>
  <c r="AC13" i="10"/>
  <c r="Y13" i="10"/>
  <c r="U13" i="10"/>
  <c r="R13" i="10"/>
  <c r="AB13" i="10"/>
  <c r="AA13" i="10"/>
  <c r="Z13" i="10"/>
  <c r="X13" i="10"/>
  <c r="W13" i="10"/>
  <c r="V13" i="10"/>
  <c r="T13" i="10"/>
  <c r="S13" i="10"/>
  <c r="AB12" i="10"/>
  <c r="AA12" i="10"/>
  <c r="W12" i="10"/>
  <c r="T12" i="10"/>
  <c r="S12" i="10"/>
  <c r="AC12" i="10"/>
  <c r="Z12" i="10"/>
  <c r="Y12" i="10"/>
  <c r="X12" i="10"/>
  <c r="V12" i="10"/>
  <c r="U12" i="10"/>
  <c r="R12" i="10"/>
  <c r="AC11" i="10"/>
  <c r="Y11" i="10"/>
  <c r="V11" i="10"/>
  <c r="U11" i="10"/>
  <c r="AB11" i="10"/>
  <c r="AA11" i="10"/>
  <c r="Z11" i="10"/>
  <c r="X11" i="10"/>
  <c r="W11" i="10"/>
  <c r="T11" i="10"/>
  <c r="S11" i="10"/>
  <c r="R11" i="10"/>
  <c r="AA10" i="10"/>
  <c r="W10" i="10"/>
  <c r="S10" i="10"/>
  <c r="AC10" i="10"/>
  <c r="AB10" i="10"/>
  <c r="Z10" i="10"/>
  <c r="Y10" i="10"/>
  <c r="X10" i="10"/>
  <c r="V10" i="10"/>
  <c r="U10" i="10"/>
  <c r="T10" i="10"/>
  <c r="R10" i="10"/>
  <c r="AC9" i="10"/>
  <c r="Y9" i="10"/>
  <c r="U9" i="10"/>
  <c r="AB9" i="10"/>
  <c r="AA9" i="10"/>
  <c r="Z9" i="10"/>
  <c r="X9" i="10"/>
  <c r="W9" i="10"/>
  <c r="V9" i="10"/>
  <c r="T9" i="10"/>
  <c r="S9" i="10"/>
  <c r="R9" i="10"/>
  <c r="AA8" i="10"/>
  <c r="W8" i="10"/>
  <c r="S8" i="10"/>
  <c r="AC8" i="10"/>
  <c r="AB8" i="10"/>
  <c r="Z8" i="10"/>
  <c r="Y8" i="10"/>
  <c r="X8" i="10"/>
  <c r="V8" i="10"/>
  <c r="U8" i="10"/>
  <c r="T8" i="10"/>
  <c r="T24" i="10" s="1"/>
  <c r="T33" i="10" s="1"/>
  <c r="R8" i="10"/>
  <c r="T7" i="10"/>
  <c r="R7" i="10"/>
  <c r="F7" i="10"/>
  <c r="E7" i="10"/>
  <c r="E143" i="10" s="1"/>
  <c r="S143" i="10" s="1"/>
  <c r="A2" i="10"/>
  <c r="BB60" i="9"/>
  <c r="O60" i="9"/>
  <c r="CB59" i="9"/>
  <c r="CB60" i="9" s="1"/>
  <c r="BO59" i="9"/>
  <c r="BB59" i="9"/>
  <c r="AO59" i="9"/>
  <c r="AB59" i="9"/>
  <c r="AB60" i="9" s="1"/>
  <c r="O59" i="9"/>
  <c r="CB58" i="9"/>
  <c r="BO58" i="9"/>
  <c r="BB58" i="9"/>
  <c r="AO58" i="9"/>
  <c r="AO60" i="9" s="1"/>
  <c r="AB58" i="9"/>
  <c r="O58" i="9"/>
  <c r="AI360" i="7"/>
  <c r="AH360" i="7"/>
  <c r="AG360" i="7"/>
  <c r="AF360" i="7"/>
  <c r="AE360" i="7"/>
  <c r="AD360" i="7"/>
  <c r="AC360" i="7"/>
  <c r="AB360" i="7"/>
  <c r="AA360" i="7"/>
  <c r="Z360" i="7"/>
  <c r="Y360" i="7"/>
  <c r="X360" i="7"/>
  <c r="E360" i="7" s="1"/>
  <c r="W360" i="7"/>
  <c r="V360" i="7"/>
  <c r="U360" i="7"/>
  <c r="T360" i="7"/>
  <c r="S360" i="7"/>
  <c r="R360" i="7"/>
  <c r="Q360" i="7"/>
  <c r="P360" i="7"/>
  <c r="O360" i="7"/>
  <c r="N360" i="7"/>
  <c r="M360" i="7"/>
  <c r="L360" i="7"/>
  <c r="J359" i="7"/>
  <c r="G359" i="7"/>
  <c r="F359" i="7"/>
  <c r="H359" i="7" s="1"/>
  <c r="I359" i="7" s="1"/>
  <c r="E359" i="7"/>
  <c r="D359" i="7"/>
  <c r="C359" i="7"/>
  <c r="G358" i="7"/>
  <c r="F358" i="7"/>
  <c r="H358" i="7" s="1"/>
  <c r="I358" i="7" s="1"/>
  <c r="J358" i="7" s="1"/>
  <c r="E358" i="7"/>
  <c r="D358" i="7"/>
  <c r="C358" i="7"/>
  <c r="J357" i="7"/>
  <c r="G357" i="7"/>
  <c r="F357" i="7"/>
  <c r="H357" i="7" s="1"/>
  <c r="I357" i="7" s="1"/>
  <c r="E357" i="7"/>
  <c r="D357" i="7"/>
  <c r="C357" i="7"/>
  <c r="J356" i="7"/>
  <c r="G356" i="7"/>
  <c r="F356" i="7"/>
  <c r="H356" i="7" s="1"/>
  <c r="I356" i="7" s="1"/>
  <c r="E356" i="7"/>
  <c r="D356" i="7"/>
  <c r="C356" i="7"/>
  <c r="J355" i="7"/>
  <c r="G355" i="7"/>
  <c r="F355" i="7"/>
  <c r="H355" i="7" s="1"/>
  <c r="I355" i="7" s="1"/>
  <c r="E355" i="7"/>
  <c r="D355" i="7"/>
  <c r="C355" i="7"/>
  <c r="G354" i="7"/>
  <c r="F354" i="7"/>
  <c r="H354" i="7" s="1"/>
  <c r="I354" i="7" s="1"/>
  <c r="J354" i="7" s="1"/>
  <c r="E354" i="7"/>
  <c r="D354" i="7"/>
  <c r="C354" i="7"/>
  <c r="J353" i="7"/>
  <c r="G353" i="7"/>
  <c r="F353" i="7"/>
  <c r="H353" i="7" s="1"/>
  <c r="I353" i="7" s="1"/>
  <c r="E353" i="7"/>
  <c r="D353" i="7"/>
  <c r="C353" i="7"/>
  <c r="J352" i="7"/>
  <c r="G352" i="7"/>
  <c r="F352" i="7"/>
  <c r="H352" i="7" s="1"/>
  <c r="I352" i="7" s="1"/>
  <c r="E352" i="7"/>
  <c r="D352" i="7"/>
  <c r="C352" i="7"/>
  <c r="E351" i="7"/>
  <c r="D351" i="7"/>
  <c r="C351" i="7"/>
  <c r="AU350" i="7"/>
  <c r="AT350" i="7"/>
  <c r="AS350" i="7"/>
  <c r="AR350" i="7"/>
  <c r="AQ350" i="7"/>
  <c r="AP350" i="7"/>
  <c r="AO350" i="7"/>
  <c r="AN350" i="7"/>
  <c r="AM350" i="7"/>
  <c r="AL350" i="7"/>
  <c r="AK350" i="7"/>
  <c r="AJ350" i="7"/>
  <c r="AI350" i="7"/>
  <c r="AH350" i="7"/>
  <c r="AG350" i="7"/>
  <c r="AF350" i="7"/>
  <c r="AE350" i="7"/>
  <c r="AD350" i="7"/>
  <c r="AC350" i="7"/>
  <c r="AB350" i="7"/>
  <c r="AA350" i="7"/>
  <c r="Z350" i="7"/>
  <c r="Y350" i="7"/>
  <c r="X350" i="7"/>
  <c r="W350" i="7"/>
  <c r="V350" i="7"/>
  <c r="U350" i="7"/>
  <c r="T350" i="7"/>
  <c r="S350" i="7"/>
  <c r="R350" i="7"/>
  <c r="Q350" i="7"/>
  <c r="P350" i="7"/>
  <c r="O350" i="7"/>
  <c r="N350" i="7"/>
  <c r="M350" i="7"/>
  <c r="L350" i="7"/>
  <c r="J350" i="7"/>
  <c r="I350" i="7"/>
  <c r="H350" i="7"/>
  <c r="G350" i="7"/>
  <c r="F350" i="7"/>
  <c r="E350" i="7"/>
  <c r="D350" i="7"/>
  <c r="C350" i="7"/>
  <c r="B350" i="7"/>
  <c r="AU346" i="7"/>
  <c r="AT346" i="7"/>
  <c r="AS346" i="7"/>
  <c r="AR346" i="7"/>
  <c r="AQ346" i="7"/>
  <c r="AP346" i="7"/>
  <c r="AO346" i="7"/>
  <c r="AN346" i="7"/>
  <c r="AM346" i="7"/>
  <c r="AL346" i="7"/>
  <c r="AK346" i="7"/>
  <c r="AJ346" i="7"/>
  <c r="AI346" i="7"/>
  <c r="AH346" i="7"/>
  <c r="AG346" i="7"/>
  <c r="AF346" i="7"/>
  <c r="AE346" i="7"/>
  <c r="AD346" i="7"/>
  <c r="AC346" i="7"/>
  <c r="AB346" i="7"/>
  <c r="AA346" i="7"/>
  <c r="Z346" i="7"/>
  <c r="Y346" i="7"/>
  <c r="X346" i="7"/>
  <c r="W346" i="7"/>
  <c r="V346" i="7"/>
  <c r="U346" i="7"/>
  <c r="T346" i="7"/>
  <c r="S346" i="7"/>
  <c r="R346" i="7"/>
  <c r="Q346" i="7"/>
  <c r="P346" i="7"/>
  <c r="O346" i="7"/>
  <c r="N346" i="7"/>
  <c r="M346" i="7"/>
  <c r="L346" i="7"/>
  <c r="AU344" i="7"/>
  <c r="AT344" i="7"/>
  <c r="AS344" i="7"/>
  <c r="AR344" i="7"/>
  <c r="AQ344" i="7"/>
  <c r="AP344" i="7"/>
  <c r="AO344" i="7"/>
  <c r="AN344" i="7"/>
  <c r="AM344" i="7"/>
  <c r="AL344" i="7"/>
  <c r="AK344" i="7"/>
  <c r="AJ344" i="7"/>
  <c r="AI344" i="7"/>
  <c r="AH344" i="7"/>
  <c r="AG344" i="7"/>
  <c r="AF344" i="7"/>
  <c r="AE344" i="7"/>
  <c r="AD344" i="7"/>
  <c r="AC344" i="7"/>
  <c r="AB344" i="7"/>
  <c r="AA344" i="7"/>
  <c r="Z344" i="7"/>
  <c r="Y344" i="7"/>
  <c r="X344" i="7"/>
  <c r="W344" i="7"/>
  <c r="V344" i="7"/>
  <c r="U344" i="7"/>
  <c r="T344" i="7"/>
  <c r="S344" i="7"/>
  <c r="R344" i="7"/>
  <c r="Q344" i="7"/>
  <c r="P344" i="7"/>
  <c r="O344" i="7"/>
  <c r="N344" i="7"/>
  <c r="M344" i="7"/>
  <c r="L344" i="7"/>
  <c r="J344" i="7"/>
  <c r="I344" i="7"/>
  <c r="H344" i="7"/>
  <c r="G344" i="7"/>
  <c r="F344" i="7"/>
  <c r="E344" i="7"/>
  <c r="D344" i="7"/>
  <c r="C344" i="7"/>
  <c r="G341" i="7"/>
  <c r="F341" i="7"/>
  <c r="E341" i="7"/>
  <c r="D341" i="7"/>
  <c r="C341" i="7"/>
  <c r="H340" i="7"/>
  <c r="I340" i="7" s="1"/>
  <c r="J340" i="7" s="1"/>
  <c r="AJ339" i="7"/>
  <c r="AI339" i="7"/>
  <c r="AH339" i="7"/>
  <c r="AG339" i="7"/>
  <c r="AF339" i="7"/>
  <c r="AE339" i="7"/>
  <c r="AD339" i="7"/>
  <c r="AC339" i="7"/>
  <c r="AB339" i="7"/>
  <c r="AA339" i="7"/>
  <c r="Z339" i="7"/>
  <c r="Y339" i="7"/>
  <c r="X339" i="7"/>
  <c r="W339" i="7"/>
  <c r="V339" i="7"/>
  <c r="U339" i="7"/>
  <c r="T339" i="7"/>
  <c r="S339" i="7"/>
  <c r="R339" i="7"/>
  <c r="Q339" i="7"/>
  <c r="P339" i="7"/>
  <c r="O339" i="7"/>
  <c r="N339" i="7"/>
  <c r="M339" i="7"/>
  <c r="L339" i="7"/>
  <c r="AK336" i="7"/>
  <c r="E336" i="7"/>
  <c r="D336" i="7"/>
  <c r="C336" i="7"/>
  <c r="AU335" i="7"/>
  <c r="AT335" i="7"/>
  <c r="AS335" i="7"/>
  <c r="AR335" i="7"/>
  <c r="AQ335" i="7"/>
  <c r="AP335" i="7"/>
  <c r="AO335" i="7"/>
  <c r="AN335" i="7"/>
  <c r="AM335" i="7"/>
  <c r="AL335" i="7"/>
  <c r="AK335" i="7"/>
  <c r="AJ335" i="7"/>
  <c r="AI335" i="7"/>
  <c r="AH335" i="7"/>
  <c r="AG335" i="7"/>
  <c r="AF335" i="7"/>
  <c r="AE335" i="7"/>
  <c r="AD335" i="7"/>
  <c r="AC335" i="7"/>
  <c r="AB335" i="7"/>
  <c r="AA335" i="7"/>
  <c r="Z335" i="7"/>
  <c r="Y335" i="7"/>
  <c r="X335" i="7"/>
  <c r="W335" i="7"/>
  <c r="V335" i="7"/>
  <c r="U335" i="7"/>
  <c r="T335" i="7"/>
  <c r="S335" i="7"/>
  <c r="R335" i="7"/>
  <c r="Q335" i="7"/>
  <c r="P335" i="7"/>
  <c r="O335" i="7"/>
  <c r="N335" i="7"/>
  <c r="M335" i="7"/>
  <c r="L335" i="7"/>
  <c r="J335" i="7"/>
  <c r="I335" i="7"/>
  <c r="H335" i="7"/>
  <c r="G335" i="7"/>
  <c r="F335" i="7"/>
  <c r="E335" i="7"/>
  <c r="D335" i="7"/>
  <c r="C335" i="7"/>
  <c r="B335" i="7"/>
  <c r="G330" i="7"/>
  <c r="F330" i="7"/>
  <c r="E330" i="7"/>
  <c r="D330" i="7"/>
  <c r="C330" i="7"/>
  <c r="H329" i="7"/>
  <c r="I329" i="7" s="1"/>
  <c r="J329" i="7" s="1"/>
  <c r="AU323" i="7"/>
  <c r="AT323" i="7"/>
  <c r="AS323" i="7"/>
  <c r="AR323" i="7"/>
  <c r="AQ323" i="7"/>
  <c r="AP323" i="7"/>
  <c r="AO323" i="7"/>
  <c r="AN323" i="7"/>
  <c r="AM323" i="7"/>
  <c r="AL323" i="7"/>
  <c r="AK323" i="7"/>
  <c r="AJ323" i="7"/>
  <c r="AI323" i="7"/>
  <c r="AH323" i="7"/>
  <c r="AG323" i="7"/>
  <c r="AF323" i="7"/>
  <c r="AE323" i="7"/>
  <c r="AD323" i="7"/>
  <c r="AC323" i="7"/>
  <c r="AB323" i="7"/>
  <c r="AA323" i="7"/>
  <c r="Z323" i="7"/>
  <c r="Y323" i="7"/>
  <c r="X323" i="7"/>
  <c r="W323" i="7"/>
  <c r="V323" i="7"/>
  <c r="U323" i="7"/>
  <c r="T323" i="7"/>
  <c r="S323" i="7"/>
  <c r="R323" i="7"/>
  <c r="Q323" i="7"/>
  <c r="P323" i="7"/>
  <c r="O323" i="7"/>
  <c r="N323" i="7"/>
  <c r="M323" i="7"/>
  <c r="L323" i="7"/>
  <c r="AU322" i="7"/>
  <c r="AT322" i="7"/>
  <c r="AS322" i="7"/>
  <c r="AR322" i="7"/>
  <c r="AQ322" i="7"/>
  <c r="AP322" i="7"/>
  <c r="AO322" i="7"/>
  <c r="AN322" i="7"/>
  <c r="AM322" i="7"/>
  <c r="AL322" i="7"/>
  <c r="AK322" i="7"/>
  <c r="AJ322" i="7"/>
  <c r="AI322" i="7"/>
  <c r="AH322" i="7"/>
  <c r="AG322" i="7"/>
  <c r="AF322" i="7"/>
  <c r="AE322" i="7"/>
  <c r="AD322" i="7"/>
  <c r="AC322" i="7"/>
  <c r="AB322" i="7"/>
  <c r="AA322" i="7"/>
  <c r="Z322" i="7"/>
  <c r="Y322" i="7"/>
  <c r="X322" i="7"/>
  <c r="W322" i="7"/>
  <c r="V322" i="7"/>
  <c r="U322" i="7"/>
  <c r="T322" i="7"/>
  <c r="S322" i="7"/>
  <c r="R322" i="7"/>
  <c r="Q322" i="7"/>
  <c r="P322" i="7"/>
  <c r="O322" i="7"/>
  <c r="N322" i="7"/>
  <c r="M322" i="7"/>
  <c r="L322" i="7"/>
  <c r="AU321" i="7"/>
  <c r="AT321" i="7"/>
  <c r="AS321" i="7"/>
  <c r="AR321" i="7"/>
  <c r="AQ321" i="7"/>
  <c r="AP321" i="7"/>
  <c r="AO321" i="7"/>
  <c r="AN321" i="7"/>
  <c r="AM321" i="7"/>
  <c r="AL321" i="7"/>
  <c r="AK321" i="7"/>
  <c r="AJ321" i="7"/>
  <c r="AI321" i="7"/>
  <c r="AH321" i="7"/>
  <c r="AG321" i="7"/>
  <c r="AF321" i="7"/>
  <c r="AE321" i="7"/>
  <c r="AD321" i="7"/>
  <c r="AC321" i="7"/>
  <c r="AB321" i="7"/>
  <c r="AA321" i="7"/>
  <c r="Z321" i="7"/>
  <c r="Y321" i="7"/>
  <c r="X321" i="7"/>
  <c r="W321" i="7"/>
  <c r="V321" i="7"/>
  <c r="U321" i="7"/>
  <c r="T321" i="7"/>
  <c r="S321" i="7"/>
  <c r="R321" i="7"/>
  <c r="Q321" i="7"/>
  <c r="P321" i="7"/>
  <c r="O321" i="7"/>
  <c r="N321" i="7"/>
  <c r="M321" i="7"/>
  <c r="L321" i="7"/>
  <c r="AI320" i="7"/>
  <c r="AI325" i="7" s="1"/>
  <c r="AH320" i="7"/>
  <c r="AH325" i="7" s="1"/>
  <c r="AG320" i="7"/>
  <c r="AF320" i="7"/>
  <c r="AE320" i="7"/>
  <c r="AD320" i="7"/>
  <c r="AC320" i="7"/>
  <c r="AB320" i="7"/>
  <c r="AA320" i="7"/>
  <c r="AA325" i="7" s="1"/>
  <c r="Z320" i="7"/>
  <c r="Z325" i="7" s="1"/>
  <c r="Y320" i="7"/>
  <c r="X320" i="7"/>
  <c r="W320" i="7"/>
  <c r="V320" i="7"/>
  <c r="U320" i="7"/>
  <c r="T320" i="7"/>
  <c r="S320" i="7"/>
  <c r="S325" i="7" s="1"/>
  <c r="R320" i="7"/>
  <c r="R325" i="7" s="1"/>
  <c r="Q320" i="7"/>
  <c r="P320" i="7"/>
  <c r="O320" i="7"/>
  <c r="N320" i="7"/>
  <c r="M320" i="7"/>
  <c r="L320" i="7"/>
  <c r="AU319" i="7"/>
  <c r="AT319" i="7"/>
  <c r="AS319" i="7"/>
  <c r="AR319" i="7"/>
  <c r="AQ319" i="7"/>
  <c r="AP319" i="7"/>
  <c r="AO319" i="7"/>
  <c r="AN319" i="7"/>
  <c r="AM319" i="7"/>
  <c r="AL319" i="7"/>
  <c r="AK319" i="7"/>
  <c r="AJ319" i="7"/>
  <c r="AI319" i="7"/>
  <c r="AH319" i="7"/>
  <c r="AG319" i="7"/>
  <c r="AF319" i="7"/>
  <c r="AE319" i="7"/>
  <c r="AD319" i="7"/>
  <c r="AC319" i="7"/>
  <c r="AB319" i="7"/>
  <c r="AA319" i="7"/>
  <c r="Z319" i="7"/>
  <c r="Y319" i="7"/>
  <c r="X319" i="7"/>
  <c r="W319" i="7"/>
  <c r="V319" i="7"/>
  <c r="U319" i="7"/>
  <c r="T319" i="7"/>
  <c r="S319" i="7"/>
  <c r="R319" i="7"/>
  <c r="Q319" i="7"/>
  <c r="P319" i="7"/>
  <c r="O319" i="7"/>
  <c r="N319" i="7"/>
  <c r="M319" i="7"/>
  <c r="L319" i="7"/>
  <c r="J319" i="7"/>
  <c r="I319" i="7"/>
  <c r="H319" i="7"/>
  <c r="G319" i="7"/>
  <c r="F319" i="7"/>
  <c r="E319" i="7"/>
  <c r="D319" i="7"/>
  <c r="C319" i="7"/>
  <c r="G317" i="7"/>
  <c r="F317" i="7"/>
  <c r="H317" i="7" s="1"/>
  <c r="E317" i="7"/>
  <c r="D317" i="7"/>
  <c r="C317" i="7"/>
  <c r="G316" i="7"/>
  <c r="F316" i="7"/>
  <c r="H316" i="7" s="1"/>
  <c r="E316" i="7"/>
  <c r="D316" i="7"/>
  <c r="C316" i="7"/>
  <c r="G315" i="7"/>
  <c r="F315" i="7"/>
  <c r="H315" i="7" s="1"/>
  <c r="E315" i="7"/>
  <c r="D315" i="7"/>
  <c r="C315" i="7"/>
  <c r="AK314" i="7"/>
  <c r="E314" i="7"/>
  <c r="D314" i="7"/>
  <c r="C314" i="7"/>
  <c r="AU313" i="7"/>
  <c r="AT313" i="7"/>
  <c r="AS313" i="7"/>
  <c r="AR313" i="7"/>
  <c r="AQ313" i="7"/>
  <c r="AP313" i="7"/>
  <c r="AO313" i="7"/>
  <c r="AN313" i="7"/>
  <c r="AM313" i="7"/>
  <c r="AL313" i="7"/>
  <c r="AK313" i="7"/>
  <c r="AJ313" i="7"/>
  <c r="AI313" i="7"/>
  <c r="AH313" i="7"/>
  <c r="AG313" i="7"/>
  <c r="AF313" i="7"/>
  <c r="AE313" i="7"/>
  <c r="AD313" i="7"/>
  <c r="AC313" i="7"/>
  <c r="AB313" i="7"/>
  <c r="AA313" i="7"/>
  <c r="Z313" i="7"/>
  <c r="Y313" i="7"/>
  <c r="X313" i="7"/>
  <c r="W313" i="7"/>
  <c r="V313" i="7"/>
  <c r="U313" i="7"/>
  <c r="T313" i="7"/>
  <c r="S313" i="7"/>
  <c r="R313" i="7"/>
  <c r="Q313" i="7"/>
  <c r="P313" i="7"/>
  <c r="O313" i="7"/>
  <c r="N313" i="7"/>
  <c r="M313" i="7"/>
  <c r="L313" i="7"/>
  <c r="J313" i="7"/>
  <c r="I313" i="7"/>
  <c r="H313" i="7"/>
  <c r="G313" i="7"/>
  <c r="F313" i="7"/>
  <c r="E313" i="7"/>
  <c r="D313" i="7"/>
  <c r="C313" i="7"/>
  <c r="AI309" i="7"/>
  <c r="AH309" i="7"/>
  <c r="AG309" i="7"/>
  <c r="AF309" i="7"/>
  <c r="AE309" i="7"/>
  <c r="E309" i="7" s="1"/>
  <c r="AD309" i="7"/>
  <c r="AC309" i="7"/>
  <c r="AB309" i="7"/>
  <c r="AA309" i="7"/>
  <c r="Z309" i="7"/>
  <c r="Y309" i="7"/>
  <c r="X309" i="7"/>
  <c r="W309" i="7"/>
  <c r="V309" i="7"/>
  <c r="U309" i="7"/>
  <c r="T309" i="7"/>
  <c r="S309" i="7"/>
  <c r="R309" i="7"/>
  <c r="Q309" i="7"/>
  <c r="P309" i="7"/>
  <c r="O309" i="7"/>
  <c r="N309" i="7"/>
  <c r="M309" i="7"/>
  <c r="L309" i="7"/>
  <c r="AI308" i="7"/>
  <c r="AH308" i="7"/>
  <c r="AG308" i="7"/>
  <c r="AF308" i="7"/>
  <c r="AE308" i="7"/>
  <c r="AD308" i="7"/>
  <c r="AC308" i="7"/>
  <c r="AB308" i="7"/>
  <c r="AA308" i="7"/>
  <c r="Z308" i="7"/>
  <c r="Y308" i="7"/>
  <c r="X308" i="7"/>
  <c r="W308" i="7"/>
  <c r="V308" i="7"/>
  <c r="U308" i="7"/>
  <c r="T308" i="7"/>
  <c r="S308" i="7"/>
  <c r="R308" i="7"/>
  <c r="Q308" i="7"/>
  <c r="P308" i="7"/>
  <c r="O308" i="7"/>
  <c r="N308" i="7"/>
  <c r="M308" i="7"/>
  <c r="L308" i="7"/>
  <c r="AI307" i="7"/>
  <c r="AH307" i="7"/>
  <c r="AG307" i="7"/>
  <c r="AF307" i="7"/>
  <c r="AE307" i="7"/>
  <c r="E307" i="7" s="1"/>
  <c r="AD307" i="7"/>
  <c r="AC307" i="7"/>
  <c r="AB307" i="7"/>
  <c r="AA307" i="7"/>
  <c r="Z307" i="7"/>
  <c r="Y307" i="7"/>
  <c r="X307" i="7"/>
  <c r="W307" i="7"/>
  <c r="V307" i="7"/>
  <c r="U307" i="7"/>
  <c r="T307" i="7"/>
  <c r="S307" i="7"/>
  <c r="R307" i="7"/>
  <c r="Q307" i="7"/>
  <c r="P307" i="7"/>
  <c r="O307" i="7"/>
  <c r="N307" i="7"/>
  <c r="M307" i="7"/>
  <c r="L307" i="7"/>
  <c r="AI306" i="7"/>
  <c r="AH306" i="7"/>
  <c r="AG306" i="7"/>
  <c r="AF306" i="7"/>
  <c r="AE306" i="7"/>
  <c r="AD306" i="7"/>
  <c r="AC306" i="7"/>
  <c r="AB306" i="7"/>
  <c r="AA306" i="7"/>
  <c r="Z306" i="7"/>
  <c r="Y306" i="7"/>
  <c r="X306" i="7"/>
  <c r="W306" i="7"/>
  <c r="D306" i="7" s="1"/>
  <c r="V306" i="7"/>
  <c r="U306" i="7"/>
  <c r="T306" i="7"/>
  <c r="S306" i="7"/>
  <c r="R306" i="7"/>
  <c r="Q306" i="7"/>
  <c r="P306" i="7"/>
  <c r="O306" i="7"/>
  <c r="C306" i="7" s="1"/>
  <c r="N306" i="7"/>
  <c r="M306" i="7"/>
  <c r="L306" i="7"/>
  <c r="AM305" i="7"/>
  <c r="AL305" i="7"/>
  <c r="AJ305" i="7"/>
  <c r="AI305" i="7"/>
  <c r="AH305" i="7"/>
  <c r="AG305" i="7"/>
  <c r="AF305" i="7"/>
  <c r="AE305" i="7"/>
  <c r="AD305" i="7"/>
  <c r="AC305" i="7"/>
  <c r="AB305" i="7"/>
  <c r="AA305" i="7"/>
  <c r="Z305" i="7"/>
  <c r="Y305" i="7"/>
  <c r="X305" i="7"/>
  <c r="W305" i="7"/>
  <c r="V305" i="7"/>
  <c r="U305" i="7"/>
  <c r="T305" i="7"/>
  <c r="S305" i="7"/>
  <c r="R305" i="7"/>
  <c r="Q305" i="7"/>
  <c r="P305" i="7"/>
  <c r="O305" i="7"/>
  <c r="N305" i="7"/>
  <c r="M305" i="7"/>
  <c r="L305" i="7"/>
  <c r="AI304" i="7"/>
  <c r="AH304" i="7"/>
  <c r="AG304" i="7"/>
  <c r="AF304" i="7"/>
  <c r="AE304" i="7"/>
  <c r="AD304" i="7"/>
  <c r="AC304" i="7"/>
  <c r="AB304" i="7"/>
  <c r="AA304" i="7"/>
  <c r="Z304" i="7"/>
  <c r="Y304" i="7"/>
  <c r="X304" i="7"/>
  <c r="W304" i="7"/>
  <c r="V304" i="7"/>
  <c r="U304" i="7"/>
  <c r="T304" i="7"/>
  <c r="S304" i="7"/>
  <c r="R304" i="7"/>
  <c r="Q304" i="7"/>
  <c r="P304" i="7"/>
  <c r="O304" i="7"/>
  <c r="N304" i="7"/>
  <c r="M304" i="7"/>
  <c r="L304" i="7"/>
  <c r="AJ303" i="7"/>
  <c r="AI303" i="7"/>
  <c r="AH303" i="7"/>
  <c r="AG303" i="7"/>
  <c r="AF303" i="7"/>
  <c r="AE303" i="7"/>
  <c r="AD303" i="7"/>
  <c r="AC303" i="7"/>
  <c r="AB303" i="7"/>
  <c r="AA303" i="7"/>
  <c r="Z303" i="7"/>
  <c r="Y303" i="7"/>
  <c r="X303" i="7"/>
  <c r="W303" i="7"/>
  <c r="V303" i="7"/>
  <c r="U303" i="7"/>
  <c r="T303" i="7"/>
  <c r="S303" i="7"/>
  <c r="R303" i="7"/>
  <c r="Q303" i="7"/>
  <c r="P303" i="7"/>
  <c r="O303" i="7"/>
  <c r="N303" i="7"/>
  <c r="M303" i="7"/>
  <c r="L303" i="7"/>
  <c r="AI302" i="7"/>
  <c r="AH302" i="7"/>
  <c r="AG302" i="7"/>
  <c r="AF302" i="7"/>
  <c r="AE302" i="7"/>
  <c r="AD302" i="7"/>
  <c r="AC302" i="7"/>
  <c r="AB302" i="7"/>
  <c r="AA302" i="7"/>
  <c r="Z302" i="7"/>
  <c r="Y302" i="7"/>
  <c r="X302" i="7"/>
  <c r="W302" i="7"/>
  <c r="V302" i="7"/>
  <c r="U302" i="7"/>
  <c r="T302" i="7"/>
  <c r="S302" i="7"/>
  <c r="R302" i="7"/>
  <c r="Q302" i="7"/>
  <c r="P302" i="7"/>
  <c r="O302" i="7"/>
  <c r="N302" i="7"/>
  <c r="M302" i="7"/>
  <c r="L302" i="7"/>
  <c r="AI301" i="7"/>
  <c r="AH301" i="7"/>
  <c r="AG301" i="7"/>
  <c r="AF301" i="7"/>
  <c r="AE301" i="7"/>
  <c r="AD301" i="7"/>
  <c r="AC301" i="7"/>
  <c r="AC311" i="7" s="1"/>
  <c r="AB301" i="7"/>
  <c r="AA301" i="7"/>
  <c r="AA311" i="7" s="1"/>
  <c r="Z301" i="7"/>
  <c r="Y301" i="7"/>
  <c r="X301" i="7"/>
  <c r="W301" i="7"/>
  <c r="V301" i="7"/>
  <c r="U301" i="7"/>
  <c r="U311" i="7" s="1"/>
  <c r="T301" i="7"/>
  <c r="S301" i="7"/>
  <c r="R301" i="7"/>
  <c r="Q301" i="7"/>
  <c r="P301" i="7"/>
  <c r="O301" i="7"/>
  <c r="N301" i="7"/>
  <c r="M301" i="7"/>
  <c r="L301" i="7"/>
  <c r="AU300" i="7"/>
  <c r="AT300" i="7"/>
  <c r="AS300" i="7"/>
  <c r="AR300" i="7"/>
  <c r="AQ300" i="7"/>
  <c r="AP300" i="7"/>
  <c r="AO300" i="7"/>
  <c r="AN300" i="7"/>
  <c r="AM300" i="7"/>
  <c r="AL300" i="7"/>
  <c r="AK300" i="7"/>
  <c r="AJ300" i="7"/>
  <c r="AI300" i="7"/>
  <c r="AH300" i="7"/>
  <c r="AG300" i="7"/>
  <c r="AF300" i="7"/>
  <c r="AE300" i="7"/>
  <c r="AD300" i="7"/>
  <c r="AC300" i="7"/>
  <c r="AB300" i="7"/>
  <c r="AA300" i="7"/>
  <c r="Z300" i="7"/>
  <c r="Y300" i="7"/>
  <c r="X300" i="7"/>
  <c r="W300" i="7"/>
  <c r="V300" i="7"/>
  <c r="U300" i="7"/>
  <c r="T300" i="7"/>
  <c r="S300" i="7"/>
  <c r="R300" i="7"/>
  <c r="Q300" i="7"/>
  <c r="P300" i="7"/>
  <c r="O300" i="7"/>
  <c r="N300" i="7"/>
  <c r="M300" i="7"/>
  <c r="L300" i="7"/>
  <c r="J300" i="7"/>
  <c r="I300" i="7"/>
  <c r="H300" i="7"/>
  <c r="G300" i="7"/>
  <c r="F300" i="7"/>
  <c r="E300" i="7"/>
  <c r="D300" i="7"/>
  <c r="C300" i="7"/>
  <c r="AK298" i="7"/>
  <c r="E298" i="7"/>
  <c r="D298" i="7"/>
  <c r="C298" i="7"/>
  <c r="AK297" i="7"/>
  <c r="E297" i="7"/>
  <c r="D297" i="7"/>
  <c r="C297" i="7"/>
  <c r="AK296" i="7"/>
  <c r="E296" i="7"/>
  <c r="D296" i="7"/>
  <c r="C296" i="7"/>
  <c r="AK295" i="7"/>
  <c r="AL295" i="7" s="1"/>
  <c r="E295" i="7"/>
  <c r="D295" i="7"/>
  <c r="C295" i="7"/>
  <c r="AO294" i="7"/>
  <c r="AL294" i="7"/>
  <c r="AM294" i="7" s="1"/>
  <c r="AN294" i="7" s="1"/>
  <c r="AN305" i="7" s="1"/>
  <c r="AK294" i="7"/>
  <c r="AK305" i="7" s="1"/>
  <c r="E294" i="7"/>
  <c r="D294" i="7"/>
  <c r="C294" i="7"/>
  <c r="AM293" i="7"/>
  <c r="AN293" i="7" s="1"/>
  <c r="AL293" i="7"/>
  <c r="AL304" i="7" s="1"/>
  <c r="AK293" i="7"/>
  <c r="AK304" i="7" s="1"/>
  <c r="AJ304" i="7"/>
  <c r="E293" i="7"/>
  <c r="D293" i="7"/>
  <c r="C293" i="7"/>
  <c r="AK292" i="7"/>
  <c r="E292" i="7"/>
  <c r="D292" i="7"/>
  <c r="C292" i="7"/>
  <c r="E291" i="7"/>
  <c r="D291" i="7"/>
  <c r="C291" i="7"/>
  <c r="AK290" i="7"/>
  <c r="E290" i="7"/>
  <c r="D290" i="7"/>
  <c r="C290" i="7"/>
  <c r="AU289" i="7"/>
  <c r="AT289" i="7"/>
  <c r="AS289" i="7"/>
  <c r="AR289" i="7"/>
  <c r="AQ289" i="7"/>
  <c r="AP289" i="7"/>
  <c r="AO289" i="7"/>
  <c r="AN289" i="7"/>
  <c r="AM289" i="7"/>
  <c r="AL289" i="7"/>
  <c r="AK289" i="7"/>
  <c r="AJ289" i="7"/>
  <c r="AI289" i="7"/>
  <c r="AH289" i="7"/>
  <c r="AG289" i="7"/>
  <c r="AF289" i="7"/>
  <c r="AE289" i="7"/>
  <c r="AD289" i="7"/>
  <c r="AC289" i="7"/>
  <c r="AB289" i="7"/>
  <c r="AA289" i="7"/>
  <c r="Z289" i="7"/>
  <c r="Y289" i="7"/>
  <c r="X289" i="7"/>
  <c r="W289" i="7"/>
  <c r="V289" i="7"/>
  <c r="U289" i="7"/>
  <c r="T289" i="7"/>
  <c r="S289" i="7"/>
  <c r="R289" i="7"/>
  <c r="Q289" i="7"/>
  <c r="P289" i="7"/>
  <c r="O289" i="7"/>
  <c r="N289" i="7"/>
  <c r="M289" i="7"/>
  <c r="L289" i="7"/>
  <c r="J289" i="7"/>
  <c r="I289" i="7"/>
  <c r="H289" i="7"/>
  <c r="G289" i="7"/>
  <c r="F289" i="7"/>
  <c r="E289" i="7"/>
  <c r="D289" i="7"/>
  <c r="C289" i="7"/>
  <c r="B289" i="7"/>
  <c r="G284" i="7"/>
  <c r="F284" i="7"/>
  <c r="E284" i="7"/>
  <c r="D284" i="7"/>
  <c r="C284" i="7"/>
  <c r="H283" i="7"/>
  <c r="I283" i="7" s="1"/>
  <c r="J283" i="7" s="1"/>
  <c r="AP279" i="7"/>
  <c r="AN279" i="7"/>
  <c r="AF279" i="7"/>
  <c r="Z279" i="7"/>
  <c r="X279" i="7"/>
  <c r="P279" i="7"/>
  <c r="AU276" i="7"/>
  <c r="AU279" i="7" s="1"/>
  <c r="AT276" i="7"/>
  <c r="AT279" i="7" s="1"/>
  <c r="AS276" i="7"/>
  <c r="AS279" i="7" s="1"/>
  <c r="AR276" i="7"/>
  <c r="AR279" i="7" s="1"/>
  <c r="AQ276" i="7"/>
  <c r="AQ279" i="7" s="1"/>
  <c r="AP276" i="7"/>
  <c r="AO276" i="7"/>
  <c r="AO279" i="7" s="1"/>
  <c r="AN276" i="7"/>
  <c r="AM276" i="7"/>
  <c r="AM279" i="7" s="1"/>
  <c r="AL276" i="7"/>
  <c r="AL279" i="7" s="1"/>
  <c r="AK276" i="7"/>
  <c r="AK279" i="7" s="1"/>
  <c r="AJ276" i="7"/>
  <c r="AJ279" i="7" s="1"/>
  <c r="AI276" i="7"/>
  <c r="AI279" i="7" s="1"/>
  <c r="AH276" i="7"/>
  <c r="AH279" i="7" s="1"/>
  <c r="AG276" i="7"/>
  <c r="AG279" i="7" s="1"/>
  <c r="AF276" i="7"/>
  <c r="AE276" i="7"/>
  <c r="AE279" i="7" s="1"/>
  <c r="AD276" i="7"/>
  <c r="AD279" i="7" s="1"/>
  <c r="AC276" i="7"/>
  <c r="AC279" i="7" s="1"/>
  <c r="AB276" i="7"/>
  <c r="AB279" i="7" s="1"/>
  <c r="AA276" i="7"/>
  <c r="AA279" i="7" s="1"/>
  <c r="Z276" i="7"/>
  <c r="Y276" i="7"/>
  <c r="Y279" i="7" s="1"/>
  <c r="X276" i="7"/>
  <c r="W276" i="7"/>
  <c r="W279" i="7" s="1"/>
  <c r="V276" i="7"/>
  <c r="U276" i="7"/>
  <c r="U279" i="7" s="1"/>
  <c r="T276" i="7"/>
  <c r="T279" i="7" s="1"/>
  <c r="S276" i="7"/>
  <c r="S279" i="7" s="1"/>
  <c r="R276" i="7"/>
  <c r="R279" i="7" s="1"/>
  <c r="Q276" i="7"/>
  <c r="Q279" i="7" s="1"/>
  <c r="P276" i="7"/>
  <c r="O276" i="7"/>
  <c r="O279" i="7" s="1"/>
  <c r="N276" i="7"/>
  <c r="N279" i="7" s="1"/>
  <c r="M276" i="7"/>
  <c r="L276" i="7"/>
  <c r="L279" i="7" s="1"/>
  <c r="AU275" i="7"/>
  <c r="AT275" i="7"/>
  <c r="AS275" i="7"/>
  <c r="AR275" i="7"/>
  <c r="AQ275" i="7"/>
  <c r="AP275" i="7"/>
  <c r="AO275" i="7"/>
  <c r="AN275" i="7"/>
  <c r="AM275" i="7"/>
  <c r="AL275" i="7"/>
  <c r="AK275" i="7"/>
  <c r="AJ275" i="7"/>
  <c r="AI275" i="7"/>
  <c r="AH275" i="7"/>
  <c r="AG275" i="7"/>
  <c r="AF275" i="7"/>
  <c r="AE275" i="7"/>
  <c r="AD275" i="7"/>
  <c r="AC275" i="7"/>
  <c r="AB275" i="7"/>
  <c r="AA275" i="7"/>
  <c r="Z275" i="7"/>
  <c r="Y275" i="7"/>
  <c r="X275" i="7"/>
  <c r="W275" i="7"/>
  <c r="V275" i="7"/>
  <c r="U275" i="7"/>
  <c r="T275" i="7"/>
  <c r="S275" i="7"/>
  <c r="R275" i="7"/>
  <c r="Q275" i="7"/>
  <c r="P275" i="7"/>
  <c r="O275" i="7"/>
  <c r="N275" i="7"/>
  <c r="M275" i="7"/>
  <c r="L275" i="7"/>
  <c r="J275" i="7"/>
  <c r="I275" i="7"/>
  <c r="H275" i="7"/>
  <c r="G275" i="7"/>
  <c r="F275" i="7"/>
  <c r="E275" i="7"/>
  <c r="D275" i="7"/>
  <c r="C275" i="7"/>
  <c r="AU273" i="7"/>
  <c r="AT273" i="7"/>
  <c r="AS273" i="7"/>
  <c r="AR273" i="7"/>
  <c r="AQ273" i="7"/>
  <c r="AP273" i="7"/>
  <c r="AO273" i="7"/>
  <c r="AN273" i="7"/>
  <c r="AM273" i="7"/>
  <c r="AL273" i="7"/>
  <c r="AK273" i="7"/>
  <c r="AJ273" i="7"/>
  <c r="AI273" i="7"/>
  <c r="AH273" i="7"/>
  <c r="AG273" i="7"/>
  <c r="AF273" i="7"/>
  <c r="AE273" i="7"/>
  <c r="AD273" i="7"/>
  <c r="AC273" i="7"/>
  <c r="AB273" i="7"/>
  <c r="AA273" i="7"/>
  <c r="Z273" i="7"/>
  <c r="Y273" i="7"/>
  <c r="X273" i="7"/>
  <c r="W273" i="7"/>
  <c r="V273" i="7"/>
  <c r="U273" i="7"/>
  <c r="T273" i="7"/>
  <c r="S273" i="7"/>
  <c r="R273" i="7"/>
  <c r="Q273" i="7"/>
  <c r="P273" i="7"/>
  <c r="O273" i="7"/>
  <c r="N273" i="7"/>
  <c r="M273" i="7"/>
  <c r="L273" i="7"/>
  <c r="J270" i="7"/>
  <c r="J276" i="7" s="1"/>
  <c r="J279" i="7" s="1"/>
  <c r="I270" i="7"/>
  <c r="I276" i="7" s="1"/>
  <c r="I279" i="7" s="1"/>
  <c r="H270" i="7"/>
  <c r="H276" i="7" s="1"/>
  <c r="H279" i="7" s="1"/>
  <c r="G270" i="7"/>
  <c r="G273" i="7" s="1"/>
  <c r="F270" i="7"/>
  <c r="F273" i="7" s="1"/>
  <c r="E270" i="7"/>
  <c r="E273" i="7" s="1"/>
  <c r="D270" i="7"/>
  <c r="D273" i="7" s="1"/>
  <c r="C270" i="7"/>
  <c r="C273" i="7" s="1"/>
  <c r="AU269" i="7"/>
  <c r="AT269" i="7"/>
  <c r="AS269" i="7"/>
  <c r="AR269" i="7"/>
  <c r="AQ269" i="7"/>
  <c r="AP269" i="7"/>
  <c r="AO269" i="7"/>
  <c r="AN269" i="7"/>
  <c r="AM269" i="7"/>
  <c r="AL269" i="7"/>
  <c r="AK269" i="7"/>
  <c r="AJ269" i="7"/>
  <c r="AI269" i="7"/>
  <c r="AH269" i="7"/>
  <c r="AG269" i="7"/>
  <c r="AF269" i="7"/>
  <c r="AE269" i="7"/>
  <c r="AD269" i="7"/>
  <c r="AC269" i="7"/>
  <c r="AB269" i="7"/>
  <c r="AA269" i="7"/>
  <c r="Z269" i="7"/>
  <c r="Y269" i="7"/>
  <c r="X269" i="7"/>
  <c r="W269" i="7"/>
  <c r="V269" i="7"/>
  <c r="U269" i="7"/>
  <c r="T269" i="7"/>
  <c r="S269" i="7"/>
  <c r="R269" i="7"/>
  <c r="Q269" i="7"/>
  <c r="P269" i="7"/>
  <c r="O269" i="7"/>
  <c r="N269" i="7"/>
  <c r="M269" i="7"/>
  <c r="L269" i="7"/>
  <c r="J269" i="7"/>
  <c r="I269" i="7"/>
  <c r="H269" i="7"/>
  <c r="G269" i="7"/>
  <c r="F269" i="7"/>
  <c r="E269" i="7"/>
  <c r="D269" i="7"/>
  <c r="C269" i="7"/>
  <c r="AU265" i="7"/>
  <c r="AT265" i="7"/>
  <c r="AS265" i="7"/>
  <c r="AR265" i="7"/>
  <c r="AQ265" i="7"/>
  <c r="AP265" i="7"/>
  <c r="AO265" i="7"/>
  <c r="AN265" i="7"/>
  <c r="AM265" i="7"/>
  <c r="AL265" i="7"/>
  <c r="AK265" i="7"/>
  <c r="AJ265" i="7"/>
  <c r="AI265" i="7"/>
  <c r="AH265" i="7"/>
  <c r="AG265" i="7"/>
  <c r="AF265" i="7"/>
  <c r="AE265" i="7"/>
  <c r="AD265" i="7"/>
  <c r="AC265" i="7"/>
  <c r="AB265" i="7"/>
  <c r="AA265" i="7"/>
  <c r="Z265" i="7"/>
  <c r="Y265" i="7"/>
  <c r="X265" i="7"/>
  <c r="W265" i="7"/>
  <c r="V265" i="7"/>
  <c r="U265" i="7"/>
  <c r="T265" i="7"/>
  <c r="S265" i="7"/>
  <c r="R265" i="7"/>
  <c r="Q265" i="7"/>
  <c r="P265" i="7"/>
  <c r="O265" i="7"/>
  <c r="N265" i="7"/>
  <c r="M265" i="7"/>
  <c r="L265" i="7"/>
  <c r="AU264" i="7"/>
  <c r="AT264" i="7"/>
  <c r="AS264" i="7"/>
  <c r="AR264" i="7"/>
  <c r="AQ264" i="7"/>
  <c r="AP264" i="7"/>
  <c r="AO264" i="7"/>
  <c r="AN264" i="7"/>
  <c r="AM264" i="7"/>
  <c r="AL264" i="7"/>
  <c r="AK264" i="7"/>
  <c r="AJ264" i="7"/>
  <c r="AI264" i="7"/>
  <c r="AH264" i="7"/>
  <c r="AG264" i="7"/>
  <c r="AF264" i="7"/>
  <c r="AE264" i="7"/>
  <c r="AD264" i="7"/>
  <c r="AC264" i="7"/>
  <c r="AB264" i="7"/>
  <c r="AA264" i="7"/>
  <c r="Z264" i="7"/>
  <c r="Y264" i="7"/>
  <c r="X264" i="7"/>
  <c r="W264" i="7"/>
  <c r="V264" i="7"/>
  <c r="U264" i="7"/>
  <c r="T264" i="7"/>
  <c r="S264" i="7"/>
  <c r="R264" i="7"/>
  <c r="Q264" i="7"/>
  <c r="P264" i="7"/>
  <c r="O264" i="7"/>
  <c r="N264" i="7"/>
  <c r="M264" i="7"/>
  <c r="L264" i="7"/>
  <c r="AU263" i="7"/>
  <c r="AT263" i="7"/>
  <c r="AS263" i="7"/>
  <c r="AR263" i="7"/>
  <c r="AQ263" i="7"/>
  <c r="AP263" i="7"/>
  <c r="AO263" i="7"/>
  <c r="AN263" i="7"/>
  <c r="AM263" i="7"/>
  <c r="AL263" i="7"/>
  <c r="AK263" i="7"/>
  <c r="AJ263" i="7"/>
  <c r="AI263" i="7"/>
  <c r="AH263" i="7"/>
  <c r="AG263" i="7"/>
  <c r="AF263" i="7"/>
  <c r="AE263" i="7"/>
  <c r="AD263" i="7"/>
  <c r="AC263" i="7"/>
  <c r="AB263" i="7"/>
  <c r="AA263" i="7"/>
  <c r="Z263" i="7"/>
  <c r="Y263" i="7"/>
  <c r="X263" i="7"/>
  <c r="W263" i="7"/>
  <c r="V263" i="7"/>
  <c r="U263" i="7"/>
  <c r="T263" i="7"/>
  <c r="S263" i="7"/>
  <c r="R263" i="7"/>
  <c r="Q263" i="7"/>
  <c r="P263" i="7"/>
  <c r="O263" i="7"/>
  <c r="N263" i="7"/>
  <c r="M263" i="7"/>
  <c r="L263" i="7"/>
  <c r="H263" i="7"/>
  <c r="AU262" i="7"/>
  <c r="AT262" i="7"/>
  <c r="AS262" i="7"/>
  <c r="AR262" i="7"/>
  <c r="AQ262" i="7"/>
  <c r="AP262" i="7"/>
  <c r="AO262" i="7"/>
  <c r="AN262" i="7"/>
  <c r="AM262" i="7"/>
  <c r="AL262" i="7"/>
  <c r="AK262" i="7"/>
  <c r="AJ262" i="7"/>
  <c r="AI262" i="7"/>
  <c r="AH262" i="7"/>
  <c r="AG262" i="7"/>
  <c r="AF262" i="7"/>
  <c r="AE262" i="7"/>
  <c r="AD262" i="7"/>
  <c r="AC262" i="7"/>
  <c r="AB262" i="7"/>
  <c r="AA262" i="7"/>
  <c r="Z262" i="7"/>
  <c r="Y262" i="7"/>
  <c r="X262" i="7"/>
  <c r="W262" i="7"/>
  <c r="V262" i="7"/>
  <c r="U262" i="7"/>
  <c r="T262" i="7"/>
  <c r="S262" i="7"/>
  <c r="R262" i="7"/>
  <c r="Q262" i="7"/>
  <c r="P262" i="7"/>
  <c r="O262" i="7"/>
  <c r="N262" i="7"/>
  <c r="M262" i="7"/>
  <c r="L262" i="7"/>
  <c r="AU261" i="7"/>
  <c r="AT261" i="7"/>
  <c r="AS261" i="7"/>
  <c r="AR261" i="7"/>
  <c r="AQ261" i="7"/>
  <c r="AP261" i="7"/>
  <c r="AO261" i="7"/>
  <c r="AN261" i="7"/>
  <c r="AM261" i="7"/>
  <c r="AL261" i="7"/>
  <c r="AK261" i="7"/>
  <c r="AJ261" i="7"/>
  <c r="AI261" i="7"/>
  <c r="AH261" i="7"/>
  <c r="AG261" i="7"/>
  <c r="AF261" i="7"/>
  <c r="AE261" i="7"/>
  <c r="AD261" i="7"/>
  <c r="AC261" i="7"/>
  <c r="AB261" i="7"/>
  <c r="AA261" i="7"/>
  <c r="Z261" i="7"/>
  <c r="Y261" i="7"/>
  <c r="X261" i="7"/>
  <c r="W261" i="7"/>
  <c r="V261" i="7"/>
  <c r="U261" i="7"/>
  <c r="T261" i="7"/>
  <c r="S261" i="7"/>
  <c r="R261" i="7"/>
  <c r="Q261" i="7"/>
  <c r="P261" i="7"/>
  <c r="O261" i="7"/>
  <c r="N261" i="7"/>
  <c r="M261" i="7"/>
  <c r="L261" i="7"/>
  <c r="AU260" i="7"/>
  <c r="AT260" i="7"/>
  <c r="AS260" i="7"/>
  <c r="AR260" i="7"/>
  <c r="AQ260" i="7"/>
  <c r="AP260" i="7"/>
  <c r="AO260" i="7"/>
  <c r="AN260" i="7"/>
  <c r="AM260" i="7"/>
  <c r="AL260" i="7"/>
  <c r="AK260" i="7"/>
  <c r="AJ260" i="7"/>
  <c r="AI260" i="7"/>
  <c r="AH260" i="7"/>
  <c r="AG260" i="7"/>
  <c r="AF260" i="7"/>
  <c r="AE260" i="7"/>
  <c r="AD260" i="7"/>
  <c r="AC260" i="7"/>
  <c r="AB260" i="7"/>
  <c r="AA260" i="7"/>
  <c r="Z260" i="7"/>
  <c r="Y260" i="7"/>
  <c r="X260" i="7"/>
  <c r="W260" i="7"/>
  <c r="V260" i="7"/>
  <c r="U260" i="7"/>
  <c r="T260" i="7"/>
  <c r="D260" i="7" s="1"/>
  <c r="S260" i="7"/>
  <c r="R260" i="7"/>
  <c r="Q260" i="7"/>
  <c r="P260" i="7"/>
  <c r="O260" i="7"/>
  <c r="N260" i="7"/>
  <c r="M260" i="7"/>
  <c r="L260" i="7"/>
  <c r="AU259" i="7"/>
  <c r="AT259" i="7"/>
  <c r="AS259" i="7"/>
  <c r="AR259" i="7"/>
  <c r="AQ259" i="7"/>
  <c r="AP259" i="7"/>
  <c r="AO259" i="7"/>
  <c r="AN259" i="7"/>
  <c r="AM259" i="7"/>
  <c r="AL259" i="7"/>
  <c r="AK259" i="7"/>
  <c r="AJ259" i="7"/>
  <c r="AI259" i="7"/>
  <c r="AH259" i="7"/>
  <c r="AG259" i="7"/>
  <c r="AF259" i="7"/>
  <c r="AE259" i="7"/>
  <c r="AD259" i="7"/>
  <c r="AC259" i="7"/>
  <c r="AB259" i="7"/>
  <c r="AA259" i="7"/>
  <c r="Z259" i="7"/>
  <c r="Y259" i="7"/>
  <c r="X259" i="7"/>
  <c r="W259" i="7"/>
  <c r="V259" i="7"/>
  <c r="U259" i="7"/>
  <c r="T259" i="7"/>
  <c r="S259" i="7"/>
  <c r="R259" i="7"/>
  <c r="Q259" i="7"/>
  <c r="P259" i="7"/>
  <c r="O259" i="7"/>
  <c r="N259" i="7"/>
  <c r="M259" i="7"/>
  <c r="L259" i="7"/>
  <c r="H259" i="7"/>
  <c r="AU258" i="7"/>
  <c r="AT258" i="7"/>
  <c r="AS258" i="7"/>
  <c r="AS267" i="7" s="1"/>
  <c r="AR258" i="7"/>
  <c r="AQ258" i="7"/>
  <c r="AP258" i="7"/>
  <c r="AO258" i="7"/>
  <c r="AN258" i="7"/>
  <c r="AM258" i="7"/>
  <c r="AL258" i="7"/>
  <c r="AK258" i="7"/>
  <c r="AJ258" i="7"/>
  <c r="AI258" i="7"/>
  <c r="AH258" i="7"/>
  <c r="AG258" i="7"/>
  <c r="AF258" i="7"/>
  <c r="AE258" i="7"/>
  <c r="AD258" i="7"/>
  <c r="AC258" i="7"/>
  <c r="AB258" i="7"/>
  <c r="AA258" i="7"/>
  <c r="Z258" i="7"/>
  <c r="Y258" i="7"/>
  <c r="X258" i="7"/>
  <c r="W258" i="7"/>
  <c r="V258" i="7"/>
  <c r="U258" i="7"/>
  <c r="T258" i="7"/>
  <c r="S258" i="7"/>
  <c r="R258" i="7"/>
  <c r="Q258" i="7"/>
  <c r="P258" i="7"/>
  <c r="O258" i="7"/>
  <c r="N258" i="7"/>
  <c r="M258" i="7"/>
  <c r="L258" i="7"/>
  <c r="AU257" i="7"/>
  <c r="AT257" i="7"/>
  <c r="AS257" i="7"/>
  <c r="AR257" i="7"/>
  <c r="AQ257" i="7"/>
  <c r="AP257" i="7"/>
  <c r="AO257" i="7"/>
  <c r="AN257" i="7"/>
  <c r="AN267" i="7" s="1"/>
  <c r="AN282" i="7" s="1"/>
  <c r="AM257" i="7"/>
  <c r="AL257" i="7"/>
  <c r="AK257" i="7"/>
  <c r="AJ257" i="7"/>
  <c r="AI257" i="7"/>
  <c r="AH257" i="7"/>
  <c r="AG257" i="7"/>
  <c r="AF257" i="7"/>
  <c r="AF267" i="7" s="1"/>
  <c r="AF282" i="7" s="1"/>
  <c r="AE257" i="7"/>
  <c r="AD257" i="7"/>
  <c r="AC257" i="7"/>
  <c r="AB257" i="7"/>
  <c r="AA257" i="7"/>
  <c r="Z257" i="7"/>
  <c r="Y257" i="7"/>
  <c r="X257" i="7"/>
  <c r="W257" i="7"/>
  <c r="V257" i="7"/>
  <c r="U257" i="7"/>
  <c r="T257" i="7"/>
  <c r="S257" i="7"/>
  <c r="R257" i="7"/>
  <c r="Q257" i="7"/>
  <c r="P257" i="7"/>
  <c r="P267" i="7" s="1"/>
  <c r="P282" i="7" s="1"/>
  <c r="O257" i="7"/>
  <c r="N257" i="7"/>
  <c r="M257" i="7"/>
  <c r="L257" i="7"/>
  <c r="AU256" i="7"/>
  <c r="AT256" i="7"/>
  <c r="AS256" i="7"/>
  <c r="AR256" i="7"/>
  <c r="AQ256" i="7"/>
  <c r="AP256" i="7"/>
  <c r="AO256" i="7"/>
  <c r="AN256" i="7"/>
  <c r="AM256" i="7"/>
  <c r="AL256" i="7"/>
  <c r="AK256" i="7"/>
  <c r="AJ256" i="7"/>
  <c r="AI256" i="7"/>
  <c r="AH256" i="7"/>
  <c r="AG256" i="7"/>
  <c r="AF256" i="7"/>
  <c r="AE256" i="7"/>
  <c r="AD256" i="7"/>
  <c r="AC256" i="7"/>
  <c r="AB256" i="7"/>
  <c r="AA256" i="7"/>
  <c r="Z256" i="7"/>
  <c r="Y256" i="7"/>
  <c r="X256" i="7"/>
  <c r="W256" i="7"/>
  <c r="V256" i="7"/>
  <c r="U256" i="7"/>
  <c r="T256" i="7"/>
  <c r="S256" i="7"/>
  <c r="R256" i="7"/>
  <c r="Q256" i="7"/>
  <c r="P256" i="7"/>
  <c r="O256" i="7"/>
  <c r="N256" i="7"/>
  <c r="M256" i="7"/>
  <c r="L256" i="7"/>
  <c r="J256" i="7"/>
  <c r="I256" i="7"/>
  <c r="H256" i="7"/>
  <c r="G256" i="7"/>
  <c r="F256" i="7"/>
  <c r="E256" i="7"/>
  <c r="D256" i="7"/>
  <c r="C256" i="7"/>
  <c r="AU253" i="7"/>
  <c r="AT253" i="7"/>
  <c r="AS253" i="7"/>
  <c r="AR253" i="7"/>
  <c r="AQ253" i="7"/>
  <c r="AP253" i="7"/>
  <c r="AO253" i="7"/>
  <c r="AN253" i="7"/>
  <c r="AM253" i="7"/>
  <c r="AL253" i="7"/>
  <c r="AK253" i="7"/>
  <c r="AJ253" i="7"/>
  <c r="AI253" i="7"/>
  <c r="AH253" i="7"/>
  <c r="AG253" i="7"/>
  <c r="AF253" i="7"/>
  <c r="AE253" i="7"/>
  <c r="AD253" i="7"/>
  <c r="AC253" i="7"/>
  <c r="AB253" i="7"/>
  <c r="AA253" i="7"/>
  <c r="Z253" i="7"/>
  <c r="Y253" i="7"/>
  <c r="X253" i="7"/>
  <c r="W253" i="7"/>
  <c r="V253" i="7"/>
  <c r="U253" i="7"/>
  <c r="T253" i="7"/>
  <c r="S253" i="7"/>
  <c r="R253" i="7"/>
  <c r="Q253" i="7"/>
  <c r="P253" i="7"/>
  <c r="O253" i="7"/>
  <c r="N253" i="7"/>
  <c r="M253" i="7"/>
  <c r="L253" i="7"/>
  <c r="H251" i="7"/>
  <c r="G251" i="7"/>
  <c r="F251" i="7"/>
  <c r="E251" i="7"/>
  <c r="D251" i="7"/>
  <c r="C251" i="7"/>
  <c r="H250" i="7"/>
  <c r="H264" i="7" s="1"/>
  <c r="G250" i="7"/>
  <c r="F250" i="7"/>
  <c r="E250" i="7"/>
  <c r="D250" i="7"/>
  <c r="C250" i="7"/>
  <c r="I249" i="7"/>
  <c r="J249" i="7" s="1"/>
  <c r="J263" i="7" s="1"/>
  <c r="H249" i="7"/>
  <c r="G249" i="7"/>
  <c r="F249" i="7"/>
  <c r="E249" i="7"/>
  <c r="D249" i="7"/>
  <c r="C249" i="7"/>
  <c r="I248" i="7"/>
  <c r="H248" i="7"/>
  <c r="H262" i="7" s="1"/>
  <c r="G248" i="7"/>
  <c r="F248" i="7"/>
  <c r="E248" i="7"/>
  <c r="D248" i="7"/>
  <c r="C248" i="7"/>
  <c r="H247" i="7"/>
  <c r="I247" i="7" s="1"/>
  <c r="G247" i="7"/>
  <c r="F247" i="7"/>
  <c r="E247" i="7"/>
  <c r="D247" i="7"/>
  <c r="C247" i="7"/>
  <c r="I246" i="7"/>
  <c r="H246" i="7"/>
  <c r="H260" i="7" s="1"/>
  <c r="G246" i="7"/>
  <c r="F246" i="7"/>
  <c r="E246" i="7"/>
  <c r="D246" i="7"/>
  <c r="C246" i="7"/>
  <c r="H245" i="7"/>
  <c r="I245" i="7" s="1"/>
  <c r="G245" i="7"/>
  <c r="F245" i="7"/>
  <c r="E245" i="7"/>
  <c r="D245" i="7"/>
  <c r="C245" i="7"/>
  <c r="I244" i="7"/>
  <c r="H244" i="7"/>
  <c r="H258" i="7" s="1"/>
  <c r="G244" i="7"/>
  <c r="F244" i="7"/>
  <c r="E244" i="7"/>
  <c r="D244" i="7"/>
  <c r="C244" i="7"/>
  <c r="H243" i="7"/>
  <c r="G243" i="7"/>
  <c r="G253" i="7" s="1"/>
  <c r="F243" i="7"/>
  <c r="F253" i="7" s="1"/>
  <c r="E243" i="7"/>
  <c r="E253" i="7" s="1"/>
  <c r="D243" i="7"/>
  <c r="D253" i="7" s="1"/>
  <c r="C243" i="7"/>
  <c r="C253" i="7" s="1"/>
  <c r="AU242" i="7"/>
  <c r="AT242" i="7"/>
  <c r="AS242" i="7"/>
  <c r="AR242" i="7"/>
  <c r="AQ242" i="7"/>
  <c r="AP242" i="7"/>
  <c r="AO242" i="7"/>
  <c r="AN242" i="7"/>
  <c r="AM242" i="7"/>
  <c r="AL242" i="7"/>
  <c r="AK242" i="7"/>
  <c r="AJ242" i="7"/>
  <c r="AI242" i="7"/>
  <c r="AH242" i="7"/>
  <c r="AG242" i="7"/>
  <c r="AF242" i="7"/>
  <c r="AE242" i="7"/>
  <c r="AD242" i="7"/>
  <c r="AC242" i="7"/>
  <c r="AB242" i="7"/>
  <c r="AA242" i="7"/>
  <c r="Z242" i="7"/>
  <c r="Y242" i="7"/>
  <c r="X242" i="7"/>
  <c r="W242" i="7"/>
  <c r="V242" i="7"/>
  <c r="U242" i="7"/>
  <c r="T242" i="7"/>
  <c r="S242" i="7"/>
  <c r="R242" i="7"/>
  <c r="Q242" i="7"/>
  <c r="P242" i="7"/>
  <c r="O242" i="7"/>
  <c r="N242" i="7"/>
  <c r="M242" i="7"/>
  <c r="L242" i="7"/>
  <c r="J242" i="7"/>
  <c r="I242" i="7"/>
  <c r="H242" i="7"/>
  <c r="G242" i="7"/>
  <c r="F242" i="7"/>
  <c r="E242" i="7"/>
  <c r="D242" i="7"/>
  <c r="C242" i="7"/>
  <c r="B242" i="7"/>
  <c r="G237" i="7"/>
  <c r="F237" i="7"/>
  <c r="E237" i="7"/>
  <c r="D237" i="7"/>
  <c r="C237" i="7"/>
  <c r="H236" i="7"/>
  <c r="I236" i="7" s="1"/>
  <c r="J236" i="7" s="1"/>
  <c r="AN232" i="7"/>
  <c r="AG232" i="7"/>
  <c r="AF232" i="7"/>
  <c r="X232" i="7"/>
  <c r="Q232" i="7"/>
  <c r="P232" i="7"/>
  <c r="AU229" i="7"/>
  <c r="AU232" i="7" s="1"/>
  <c r="AT229" i="7"/>
  <c r="AT232" i="7" s="1"/>
  <c r="AS229" i="7"/>
  <c r="AS232" i="7" s="1"/>
  <c r="AR229" i="7"/>
  <c r="AR232" i="7" s="1"/>
  <c r="AQ229" i="7"/>
  <c r="AQ232" i="7" s="1"/>
  <c r="AP229" i="7"/>
  <c r="AP232" i="7" s="1"/>
  <c r="AO229" i="7"/>
  <c r="AO232" i="7" s="1"/>
  <c r="AN229" i="7"/>
  <c r="AM229" i="7"/>
  <c r="AM232" i="7" s="1"/>
  <c r="AL229" i="7"/>
  <c r="AL232" i="7" s="1"/>
  <c r="AK229" i="7"/>
  <c r="AK232" i="7" s="1"/>
  <c r="AJ229" i="7"/>
  <c r="AJ232" i="7" s="1"/>
  <c r="AI229" i="7"/>
  <c r="AI232" i="7" s="1"/>
  <c r="AH229" i="7"/>
  <c r="AH232" i="7" s="1"/>
  <c r="AG229" i="7"/>
  <c r="AF229" i="7"/>
  <c r="AE229" i="7"/>
  <c r="AE232" i="7" s="1"/>
  <c r="AD229" i="7"/>
  <c r="AD232" i="7" s="1"/>
  <c r="AC229" i="7"/>
  <c r="AC232" i="7" s="1"/>
  <c r="AB229" i="7"/>
  <c r="AB232" i="7" s="1"/>
  <c r="AA229" i="7"/>
  <c r="AA232" i="7" s="1"/>
  <c r="Z229" i="7"/>
  <c r="Z232" i="7" s="1"/>
  <c r="Y229" i="7"/>
  <c r="Y232" i="7" s="1"/>
  <c r="X229" i="7"/>
  <c r="W229" i="7"/>
  <c r="W232" i="7" s="1"/>
  <c r="V229" i="7"/>
  <c r="V232" i="7" s="1"/>
  <c r="U229" i="7"/>
  <c r="U232" i="7" s="1"/>
  <c r="T229" i="7"/>
  <c r="T232" i="7" s="1"/>
  <c r="S229" i="7"/>
  <c r="S232" i="7" s="1"/>
  <c r="R229" i="7"/>
  <c r="R232" i="7" s="1"/>
  <c r="Q229" i="7"/>
  <c r="P229" i="7"/>
  <c r="O229" i="7"/>
  <c r="O232" i="7" s="1"/>
  <c r="N229" i="7"/>
  <c r="N232" i="7" s="1"/>
  <c r="M229" i="7"/>
  <c r="L229" i="7"/>
  <c r="L232" i="7" s="1"/>
  <c r="AU228" i="7"/>
  <c r="AT228" i="7"/>
  <c r="AS228" i="7"/>
  <c r="AR228" i="7"/>
  <c r="AQ228" i="7"/>
  <c r="AP228" i="7"/>
  <c r="AO228" i="7"/>
  <c r="AN228" i="7"/>
  <c r="AM228" i="7"/>
  <c r="AL228" i="7"/>
  <c r="AK228" i="7"/>
  <c r="AJ228" i="7"/>
  <c r="AI228" i="7"/>
  <c r="AH228" i="7"/>
  <c r="AG228" i="7"/>
  <c r="AF228" i="7"/>
  <c r="AE228" i="7"/>
  <c r="AD228" i="7"/>
  <c r="AC228" i="7"/>
  <c r="AB228" i="7"/>
  <c r="AA228" i="7"/>
  <c r="Z228" i="7"/>
  <c r="Y228" i="7"/>
  <c r="X228" i="7"/>
  <c r="W228" i="7"/>
  <c r="V228" i="7"/>
  <c r="U228" i="7"/>
  <c r="T228" i="7"/>
  <c r="S228" i="7"/>
  <c r="R228" i="7"/>
  <c r="Q228" i="7"/>
  <c r="P228" i="7"/>
  <c r="O228" i="7"/>
  <c r="N228" i="7"/>
  <c r="M228" i="7"/>
  <c r="L228" i="7"/>
  <c r="J228" i="7"/>
  <c r="I228" i="7"/>
  <c r="H228" i="7"/>
  <c r="G228" i="7"/>
  <c r="F228" i="7"/>
  <c r="E228" i="7"/>
  <c r="D228" i="7"/>
  <c r="C228" i="7"/>
  <c r="AU226" i="7"/>
  <c r="AT226" i="7"/>
  <c r="AS226" i="7"/>
  <c r="AR226" i="7"/>
  <c r="AQ226" i="7"/>
  <c r="AP226" i="7"/>
  <c r="AO226" i="7"/>
  <c r="AN226" i="7"/>
  <c r="AM226" i="7"/>
  <c r="AL226" i="7"/>
  <c r="AK226" i="7"/>
  <c r="AJ226" i="7"/>
  <c r="AI226" i="7"/>
  <c r="AH226" i="7"/>
  <c r="AG226" i="7"/>
  <c r="AF226" i="7"/>
  <c r="AE226" i="7"/>
  <c r="AD226" i="7"/>
  <c r="AC226" i="7"/>
  <c r="AB226" i="7"/>
  <c r="AA226" i="7"/>
  <c r="Z226" i="7"/>
  <c r="Y226" i="7"/>
  <c r="X226" i="7"/>
  <c r="W226" i="7"/>
  <c r="V226" i="7"/>
  <c r="U226" i="7"/>
  <c r="T226" i="7"/>
  <c r="S226" i="7"/>
  <c r="R226" i="7"/>
  <c r="Q226" i="7"/>
  <c r="P226" i="7"/>
  <c r="O226" i="7"/>
  <c r="N226" i="7"/>
  <c r="M226" i="7"/>
  <c r="L226" i="7"/>
  <c r="D226" i="7"/>
  <c r="J223" i="7"/>
  <c r="J229" i="7" s="1"/>
  <c r="J232" i="7" s="1"/>
  <c r="I223" i="7"/>
  <c r="I229" i="7" s="1"/>
  <c r="I232" i="7" s="1"/>
  <c r="H223" i="7"/>
  <c r="H229" i="7" s="1"/>
  <c r="H232" i="7" s="1"/>
  <c r="G223" i="7"/>
  <c r="G226" i="7" s="1"/>
  <c r="F223" i="7"/>
  <c r="F226" i="7" s="1"/>
  <c r="E223" i="7"/>
  <c r="E226" i="7" s="1"/>
  <c r="D223" i="7"/>
  <c r="C223" i="7"/>
  <c r="C226" i="7" s="1"/>
  <c r="AU222" i="7"/>
  <c r="AT222" i="7"/>
  <c r="AS222" i="7"/>
  <c r="AR222" i="7"/>
  <c r="AQ222" i="7"/>
  <c r="AP222" i="7"/>
  <c r="AO222" i="7"/>
  <c r="AN222" i="7"/>
  <c r="AM222" i="7"/>
  <c r="AL222" i="7"/>
  <c r="AK222" i="7"/>
  <c r="AJ222" i="7"/>
  <c r="AI222" i="7"/>
  <c r="AH222" i="7"/>
  <c r="AG222" i="7"/>
  <c r="AF222" i="7"/>
  <c r="AE222" i="7"/>
  <c r="AD222" i="7"/>
  <c r="AC222" i="7"/>
  <c r="AB222" i="7"/>
  <c r="AA222" i="7"/>
  <c r="Z222" i="7"/>
  <c r="Y222" i="7"/>
  <c r="X222" i="7"/>
  <c r="W222" i="7"/>
  <c r="V222" i="7"/>
  <c r="U222" i="7"/>
  <c r="T222" i="7"/>
  <c r="S222" i="7"/>
  <c r="R222" i="7"/>
  <c r="Q222" i="7"/>
  <c r="P222" i="7"/>
  <c r="O222" i="7"/>
  <c r="N222" i="7"/>
  <c r="M222" i="7"/>
  <c r="L222" i="7"/>
  <c r="J222" i="7"/>
  <c r="I222" i="7"/>
  <c r="H222" i="7"/>
  <c r="G222" i="7"/>
  <c r="F222" i="7"/>
  <c r="E222" i="7"/>
  <c r="D222" i="7"/>
  <c r="C222" i="7"/>
  <c r="AU218" i="7"/>
  <c r="AT218" i="7"/>
  <c r="AS218" i="7"/>
  <c r="AR218" i="7"/>
  <c r="AQ218" i="7"/>
  <c r="AP218" i="7"/>
  <c r="AO218" i="7"/>
  <c r="AN218" i="7"/>
  <c r="AM218" i="7"/>
  <c r="AL218" i="7"/>
  <c r="AK218" i="7"/>
  <c r="AJ218" i="7"/>
  <c r="AI218" i="7"/>
  <c r="AH218" i="7"/>
  <c r="AG218" i="7"/>
  <c r="AF218" i="7"/>
  <c r="AE218" i="7"/>
  <c r="AD218" i="7"/>
  <c r="AC218" i="7"/>
  <c r="AB218" i="7"/>
  <c r="AA218" i="7"/>
  <c r="Z218" i="7"/>
  <c r="Y218" i="7"/>
  <c r="X218" i="7"/>
  <c r="W218" i="7"/>
  <c r="V218" i="7"/>
  <c r="U218" i="7"/>
  <c r="T218" i="7"/>
  <c r="S218" i="7"/>
  <c r="R218" i="7"/>
  <c r="Q218" i="7"/>
  <c r="P218" i="7"/>
  <c r="O218" i="7"/>
  <c r="N218" i="7"/>
  <c r="M218" i="7"/>
  <c r="L218" i="7"/>
  <c r="AU217" i="7"/>
  <c r="AT217" i="7"/>
  <c r="AS217" i="7"/>
  <c r="AR217" i="7"/>
  <c r="AQ217" i="7"/>
  <c r="AP217" i="7"/>
  <c r="AO217" i="7"/>
  <c r="AN217" i="7"/>
  <c r="AM217" i="7"/>
  <c r="AL217" i="7"/>
  <c r="AK217" i="7"/>
  <c r="AJ217" i="7"/>
  <c r="AI217" i="7"/>
  <c r="AH217" i="7"/>
  <c r="AG217" i="7"/>
  <c r="AF217" i="7"/>
  <c r="AE217" i="7"/>
  <c r="AD217" i="7"/>
  <c r="AC217" i="7"/>
  <c r="AB217" i="7"/>
  <c r="AA217" i="7"/>
  <c r="Z217" i="7"/>
  <c r="Y217" i="7"/>
  <c r="X217" i="7"/>
  <c r="W217" i="7"/>
  <c r="V217" i="7"/>
  <c r="U217" i="7"/>
  <c r="T217" i="7"/>
  <c r="S217" i="7"/>
  <c r="R217" i="7"/>
  <c r="Q217" i="7"/>
  <c r="P217" i="7"/>
  <c r="O217" i="7"/>
  <c r="N217" i="7"/>
  <c r="M217" i="7"/>
  <c r="L217" i="7"/>
  <c r="AU216" i="7"/>
  <c r="AT216" i="7"/>
  <c r="AS216" i="7"/>
  <c r="AR216" i="7"/>
  <c r="AQ216" i="7"/>
  <c r="AP216" i="7"/>
  <c r="AO216" i="7"/>
  <c r="AN216" i="7"/>
  <c r="AM216" i="7"/>
  <c r="AL216" i="7"/>
  <c r="AK216" i="7"/>
  <c r="AJ216" i="7"/>
  <c r="G216" i="7" s="1"/>
  <c r="AI216" i="7"/>
  <c r="AH216" i="7"/>
  <c r="AG216" i="7"/>
  <c r="AF216" i="7"/>
  <c r="AE216" i="7"/>
  <c r="AD216" i="7"/>
  <c r="AC216" i="7"/>
  <c r="AB216" i="7"/>
  <c r="AA216" i="7"/>
  <c r="Z216" i="7"/>
  <c r="Y216" i="7"/>
  <c r="X216" i="7"/>
  <c r="W216" i="7"/>
  <c r="V216" i="7"/>
  <c r="U216" i="7"/>
  <c r="T216" i="7"/>
  <c r="S216" i="7"/>
  <c r="R216" i="7"/>
  <c r="Q216" i="7"/>
  <c r="P216" i="7"/>
  <c r="O216" i="7"/>
  <c r="N216" i="7"/>
  <c r="M216" i="7"/>
  <c r="L216" i="7"/>
  <c r="AU215" i="7"/>
  <c r="AT215" i="7"/>
  <c r="AS215" i="7"/>
  <c r="AR215" i="7"/>
  <c r="AQ215" i="7"/>
  <c r="AP215" i="7"/>
  <c r="AO215" i="7"/>
  <c r="AN215" i="7"/>
  <c r="AM215" i="7"/>
  <c r="AL215" i="7"/>
  <c r="AK215" i="7"/>
  <c r="AJ215" i="7"/>
  <c r="AI215" i="7"/>
  <c r="AH215" i="7"/>
  <c r="AG215" i="7"/>
  <c r="AF215" i="7"/>
  <c r="AE215" i="7"/>
  <c r="AD215" i="7"/>
  <c r="AC215" i="7"/>
  <c r="AB215" i="7"/>
  <c r="AA215" i="7"/>
  <c r="Z215" i="7"/>
  <c r="Y215" i="7"/>
  <c r="X215" i="7"/>
  <c r="W215" i="7"/>
  <c r="V215" i="7"/>
  <c r="U215" i="7"/>
  <c r="T215" i="7"/>
  <c r="S215" i="7"/>
  <c r="R215" i="7"/>
  <c r="Q215" i="7"/>
  <c r="P215" i="7"/>
  <c r="O215" i="7"/>
  <c r="N215" i="7"/>
  <c r="M215" i="7"/>
  <c r="L215" i="7"/>
  <c r="AU214" i="7"/>
  <c r="AT214" i="7"/>
  <c r="AS214" i="7"/>
  <c r="AR214" i="7"/>
  <c r="AQ214" i="7"/>
  <c r="AP214" i="7"/>
  <c r="AO214" i="7"/>
  <c r="AN214" i="7"/>
  <c r="AM214" i="7"/>
  <c r="AL214" i="7"/>
  <c r="AK214" i="7"/>
  <c r="AJ214" i="7"/>
  <c r="AI214" i="7"/>
  <c r="AH214" i="7"/>
  <c r="AG214" i="7"/>
  <c r="AF214" i="7"/>
  <c r="AE214" i="7"/>
  <c r="AD214" i="7"/>
  <c r="AC214" i="7"/>
  <c r="AB214" i="7"/>
  <c r="AA214" i="7"/>
  <c r="Z214" i="7"/>
  <c r="Y214" i="7"/>
  <c r="X214" i="7"/>
  <c r="W214" i="7"/>
  <c r="V214" i="7"/>
  <c r="U214" i="7"/>
  <c r="T214" i="7"/>
  <c r="S214" i="7"/>
  <c r="R214" i="7"/>
  <c r="Q214" i="7"/>
  <c r="P214" i="7"/>
  <c r="O214" i="7"/>
  <c r="N214" i="7"/>
  <c r="M214" i="7"/>
  <c r="L214" i="7"/>
  <c r="AU213" i="7"/>
  <c r="AT213" i="7"/>
  <c r="AS213" i="7"/>
  <c r="AR213" i="7"/>
  <c r="AQ213" i="7"/>
  <c r="AP213" i="7"/>
  <c r="AO213" i="7"/>
  <c r="AN213" i="7"/>
  <c r="AM213" i="7"/>
  <c r="AL213" i="7"/>
  <c r="AK213" i="7"/>
  <c r="AJ213" i="7"/>
  <c r="AI213" i="7"/>
  <c r="AH213" i="7"/>
  <c r="AG213" i="7"/>
  <c r="AF213" i="7"/>
  <c r="AE213" i="7"/>
  <c r="AD213" i="7"/>
  <c r="AC213" i="7"/>
  <c r="AB213" i="7"/>
  <c r="AA213" i="7"/>
  <c r="Z213" i="7"/>
  <c r="Y213" i="7"/>
  <c r="X213" i="7"/>
  <c r="W213" i="7"/>
  <c r="V213" i="7"/>
  <c r="U213" i="7"/>
  <c r="T213" i="7"/>
  <c r="S213" i="7"/>
  <c r="R213" i="7"/>
  <c r="Q213" i="7"/>
  <c r="P213" i="7"/>
  <c r="O213" i="7"/>
  <c r="N213" i="7"/>
  <c r="M213" i="7"/>
  <c r="L213" i="7"/>
  <c r="AU212" i="7"/>
  <c r="AT212" i="7"/>
  <c r="AS212" i="7"/>
  <c r="AR212" i="7"/>
  <c r="AQ212" i="7"/>
  <c r="AP212" i="7"/>
  <c r="AO212" i="7"/>
  <c r="AN212" i="7"/>
  <c r="AM212" i="7"/>
  <c r="AL212" i="7"/>
  <c r="AK212" i="7"/>
  <c r="AJ212" i="7"/>
  <c r="AI212" i="7"/>
  <c r="AH212" i="7"/>
  <c r="AG212" i="7"/>
  <c r="AF212" i="7"/>
  <c r="AE212" i="7"/>
  <c r="AD212" i="7"/>
  <c r="AC212" i="7"/>
  <c r="AB212" i="7"/>
  <c r="AA212" i="7"/>
  <c r="Z212" i="7"/>
  <c r="Y212" i="7"/>
  <c r="X212" i="7"/>
  <c r="W212" i="7"/>
  <c r="V212" i="7"/>
  <c r="U212" i="7"/>
  <c r="T212" i="7"/>
  <c r="S212" i="7"/>
  <c r="R212" i="7"/>
  <c r="Q212" i="7"/>
  <c r="P212" i="7"/>
  <c r="O212" i="7"/>
  <c r="N212" i="7"/>
  <c r="M212" i="7"/>
  <c r="L212" i="7"/>
  <c r="AU211" i="7"/>
  <c r="AT211" i="7"/>
  <c r="AS211" i="7"/>
  <c r="AR211" i="7"/>
  <c r="AQ211" i="7"/>
  <c r="AP211" i="7"/>
  <c r="AO211" i="7"/>
  <c r="AN211" i="7"/>
  <c r="AM211" i="7"/>
  <c r="AL211" i="7"/>
  <c r="AK211" i="7"/>
  <c r="AJ211" i="7"/>
  <c r="AI211" i="7"/>
  <c r="AH211" i="7"/>
  <c r="AG211" i="7"/>
  <c r="AF211" i="7"/>
  <c r="AE211" i="7"/>
  <c r="AD211" i="7"/>
  <c r="AC211" i="7"/>
  <c r="AB211" i="7"/>
  <c r="AA211" i="7"/>
  <c r="Z211" i="7"/>
  <c r="Y211" i="7"/>
  <c r="X211" i="7"/>
  <c r="W211" i="7"/>
  <c r="V211" i="7"/>
  <c r="U211" i="7"/>
  <c r="T211" i="7"/>
  <c r="S211" i="7"/>
  <c r="R211" i="7"/>
  <c r="Q211" i="7"/>
  <c r="P211" i="7"/>
  <c r="O211" i="7"/>
  <c r="N211" i="7"/>
  <c r="M211" i="7"/>
  <c r="L211" i="7"/>
  <c r="H211" i="7"/>
  <c r="AU210" i="7"/>
  <c r="AT210" i="7"/>
  <c r="AS210" i="7"/>
  <c r="AR210" i="7"/>
  <c r="AQ210" i="7"/>
  <c r="AP210" i="7"/>
  <c r="AO210" i="7"/>
  <c r="AN210" i="7"/>
  <c r="AM210" i="7"/>
  <c r="AL210" i="7"/>
  <c r="AK210" i="7"/>
  <c r="AJ210" i="7"/>
  <c r="AI210" i="7"/>
  <c r="AH210" i="7"/>
  <c r="AG210" i="7"/>
  <c r="AF210" i="7"/>
  <c r="AE210" i="7"/>
  <c r="AD210" i="7"/>
  <c r="AD220" i="7" s="1"/>
  <c r="AD235" i="7" s="1"/>
  <c r="AC210" i="7"/>
  <c r="AB210" i="7"/>
  <c r="AA210" i="7"/>
  <c r="Z210" i="7"/>
  <c r="Y210" i="7"/>
  <c r="X210" i="7"/>
  <c r="W210" i="7"/>
  <c r="V210" i="7"/>
  <c r="U210" i="7"/>
  <c r="T210" i="7"/>
  <c r="S210" i="7"/>
  <c r="R210" i="7"/>
  <c r="Q210" i="7"/>
  <c r="P210" i="7"/>
  <c r="O210" i="7"/>
  <c r="N210" i="7"/>
  <c r="M210" i="7"/>
  <c r="L210" i="7"/>
  <c r="AU209" i="7"/>
  <c r="AT209" i="7"/>
  <c r="AS209" i="7"/>
  <c r="AR209" i="7"/>
  <c r="AQ209" i="7"/>
  <c r="AP209" i="7"/>
  <c r="AO209" i="7"/>
  <c r="AN209" i="7"/>
  <c r="AM209" i="7"/>
  <c r="AL209" i="7"/>
  <c r="AK209" i="7"/>
  <c r="AJ209" i="7"/>
  <c r="AI209" i="7"/>
  <c r="AH209" i="7"/>
  <c r="AG209" i="7"/>
  <c r="AF209" i="7"/>
  <c r="AE209" i="7"/>
  <c r="AD209" i="7"/>
  <c r="AC209" i="7"/>
  <c r="AB209" i="7"/>
  <c r="AA209" i="7"/>
  <c r="Z209" i="7"/>
  <c r="Y209" i="7"/>
  <c r="X209" i="7"/>
  <c r="W209" i="7"/>
  <c r="V209" i="7"/>
  <c r="U209" i="7"/>
  <c r="T209" i="7"/>
  <c r="S209" i="7"/>
  <c r="R209" i="7"/>
  <c r="Q209" i="7"/>
  <c r="P209" i="7"/>
  <c r="O209" i="7"/>
  <c r="N209" i="7"/>
  <c r="M209" i="7"/>
  <c r="L209" i="7"/>
  <c r="J209" i="7"/>
  <c r="I209" i="7"/>
  <c r="H209" i="7"/>
  <c r="G209" i="7"/>
  <c r="F209" i="7"/>
  <c r="E209" i="7"/>
  <c r="D209" i="7"/>
  <c r="C209" i="7"/>
  <c r="AU206" i="7"/>
  <c r="AT206" i="7"/>
  <c r="AS206" i="7"/>
  <c r="AR206" i="7"/>
  <c r="AQ206" i="7"/>
  <c r="AP206" i="7"/>
  <c r="AO206" i="7"/>
  <c r="AN206" i="7"/>
  <c r="AM206" i="7"/>
  <c r="AL206" i="7"/>
  <c r="AK206" i="7"/>
  <c r="AJ206" i="7"/>
  <c r="AI206" i="7"/>
  <c r="AH206" i="7"/>
  <c r="AG206" i="7"/>
  <c r="AF206" i="7"/>
  <c r="AE206" i="7"/>
  <c r="AD206" i="7"/>
  <c r="AC206" i="7"/>
  <c r="AB206" i="7"/>
  <c r="AA206" i="7"/>
  <c r="Z206" i="7"/>
  <c r="Y206" i="7"/>
  <c r="X206" i="7"/>
  <c r="W206" i="7"/>
  <c r="V206" i="7"/>
  <c r="U206" i="7"/>
  <c r="T206" i="7"/>
  <c r="S206" i="7"/>
  <c r="R206" i="7"/>
  <c r="Q206" i="7"/>
  <c r="P206" i="7"/>
  <c r="O206" i="7"/>
  <c r="N206" i="7"/>
  <c r="M206" i="7"/>
  <c r="L206" i="7"/>
  <c r="H204" i="7"/>
  <c r="I204" i="7" s="1"/>
  <c r="G204" i="7"/>
  <c r="F204" i="7"/>
  <c r="E204" i="7"/>
  <c r="D204" i="7"/>
  <c r="C204" i="7"/>
  <c r="H203" i="7"/>
  <c r="H217" i="7" s="1"/>
  <c r="G203" i="7"/>
  <c r="F203" i="7"/>
  <c r="E203" i="7"/>
  <c r="D203" i="7"/>
  <c r="C203" i="7"/>
  <c r="H202" i="7"/>
  <c r="H216" i="7" s="1"/>
  <c r="G202" i="7"/>
  <c r="F202" i="7"/>
  <c r="E202" i="7"/>
  <c r="D202" i="7"/>
  <c r="C202" i="7"/>
  <c r="H201" i="7"/>
  <c r="H215" i="7" s="1"/>
  <c r="G201" i="7"/>
  <c r="F201" i="7"/>
  <c r="E201" i="7"/>
  <c r="D201" i="7"/>
  <c r="C201" i="7"/>
  <c r="H200" i="7"/>
  <c r="H214" i="7" s="1"/>
  <c r="G200" i="7"/>
  <c r="F200" i="7"/>
  <c r="E200" i="7"/>
  <c r="D200" i="7"/>
  <c r="C200" i="7"/>
  <c r="H199" i="7"/>
  <c r="H213" i="7" s="1"/>
  <c r="G199" i="7"/>
  <c r="F199" i="7"/>
  <c r="E199" i="7"/>
  <c r="D199" i="7"/>
  <c r="C199" i="7"/>
  <c r="H198" i="7"/>
  <c r="I198" i="7" s="1"/>
  <c r="G198" i="7"/>
  <c r="F198" i="7"/>
  <c r="E198" i="7"/>
  <c r="D198" i="7"/>
  <c r="C198" i="7"/>
  <c r="H197" i="7"/>
  <c r="I197" i="7" s="1"/>
  <c r="G197" i="7"/>
  <c r="F197" i="7"/>
  <c r="E197" i="7"/>
  <c r="D197" i="7"/>
  <c r="C197" i="7"/>
  <c r="H196" i="7"/>
  <c r="I196" i="7" s="1"/>
  <c r="G196" i="7"/>
  <c r="G206" i="7" s="1"/>
  <c r="F196" i="7"/>
  <c r="F206" i="7" s="1"/>
  <c r="E196" i="7"/>
  <c r="E206" i="7" s="1"/>
  <c r="D196" i="7"/>
  <c r="D206" i="7" s="1"/>
  <c r="C196" i="7"/>
  <c r="C206" i="7" s="1"/>
  <c r="AU195" i="7"/>
  <c r="AT195" i="7"/>
  <c r="AS195" i="7"/>
  <c r="AR195" i="7"/>
  <c r="AQ195" i="7"/>
  <c r="AP195" i="7"/>
  <c r="AO195" i="7"/>
  <c r="AN195" i="7"/>
  <c r="AM195" i="7"/>
  <c r="AL195" i="7"/>
  <c r="AK195" i="7"/>
  <c r="AJ195" i="7"/>
  <c r="AI195" i="7"/>
  <c r="AH195" i="7"/>
  <c r="AG195" i="7"/>
  <c r="AF195" i="7"/>
  <c r="AE195" i="7"/>
  <c r="AD195" i="7"/>
  <c r="AC195" i="7"/>
  <c r="AB195" i="7"/>
  <c r="AA195" i="7"/>
  <c r="Z195" i="7"/>
  <c r="Y195" i="7"/>
  <c r="X195" i="7"/>
  <c r="W195" i="7"/>
  <c r="V195" i="7"/>
  <c r="U195" i="7"/>
  <c r="T195" i="7"/>
  <c r="S195" i="7"/>
  <c r="R195" i="7"/>
  <c r="Q195" i="7"/>
  <c r="P195" i="7"/>
  <c r="O195" i="7"/>
  <c r="N195" i="7"/>
  <c r="M195" i="7"/>
  <c r="L195" i="7"/>
  <c r="J195" i="7"/>
  <c r="I195" i="7"/>
  <c r="H195" i="7"/>
  <c r="G195" i="7"/>
  <c r="F195" i="7"/>
  <c r="E195" i="7"/>
  <c r="D195" i="7"/>
  <c r="C195" i="7"/>
  <c r="B195" i="7"/>
  <c r="G190" i="7"/>
  <c r="F190" i="7"/>
  <c r="E190" i="7"/>
  <c r="D190" i="7"/>
  <c r="C190" i="7"/>
  <c r="I189" i="7"/>
  <c r="J189" i="7" s="1"/>
  <c r="H189" i="7"/>
  <c r="AO183" i="7"/>
  <c r="AI183" i="7"/>
  <c r="AH183" i="7"/>
  <c r="AG183" i="7"/>
  <c r="AF183" i="7"/>
  <c r="AE183" i="7"/>
  <c r="AD183" i="7"/>
  <c r="AC183" i="7"/>
  <c r="AB183" i="7"/>
  <c r="AA183" i="7"/>
  <c r="Z183" i="7"/>
  <c r="Y183" i="7"/>
  <c r="X183" i="7"/>
  <c r="W183" i="7"/>
  <c r="V183" i="7"/>
  <c r="U183" i="7"/>
  <c r="T183" i="7"/>
  <c r="S183" i="7"/>
  <c r="R183" i="7"/>
  <c r="Q183" i="7"/>
  <c r="P183" i="7"/>
  <c r="O183" i="7"/>
  <c r="N183" i="7"/>
  <c r="M183" i="7"/>
  <c r="C183" i="7" s="1"/>
  <c r="L183" i="7"/>
  <c r="AS182" i="7"/>
  <c r="AK182" i="7"/>
  <c r="AI182" i="7"/>
  <c r="AH182" i="7"/>
  <c r="AH185" i="7" s="1"/>
  <c r="AG182" i="7"/>
  <c r="AG185" i="7" s="1"/>
  <c r="AF182" i="7"/>
  <c r="AF185" i="7" s="1"/>
  <c r="AE182" i="7"/>
  <c r="AE185" i="7" s="1"/>
  <c r="AD182" i="7"/>
  <c r="AD185" i="7" s="1"/>
  <c r="AC182" i="7"/>
  <c r="AB182" i="7"/>
  <c r="AA182" i="7"/>
  <c r="Z182" i="7"/>
  <c r="Z185" i="7" s="1"/>
  <c r="Y182" i="7"/>
  <c r="Y185" i="7" s="1"/>
  <c r="X182" i="7"/>
  <c r="X185" i="7" s="1"/>
  <c r="W182" i="7"/>
  <c r="W185" i="7" s="1"/>
  <c r="V182" i="7"/>
  <c r="V185" i="7" s="1"/>
  <c r="U182" i="7"/>
  <c r="T182" i="7"/>
  <c r="S182" i="7"/>
  <c r="R182" i="7"/>
  <c r="R185" i="7" s="1"/>
  <c r="Q182" i="7"/>
  <c r="Q185" i="7" s="1"/>
  <c r="P182" i="7"/>
  <c r="P185" i="7" s="1"/>
  <c r="O182" i="7"/>
  <c r="O185" i="7" s="1"/>
  <c r="N182" i="7"/>
  <c r="N185" i="7" s="1"/>
  <c r="M182" i="7"/>
  <c r="L182" i="7"/>
  <c r="AU181" i="7"/>
  <c r="AT181" i="7"/>
  <c r="AS181" i="7"/>
  <c r="AR181" i="7"/>
  <c r="AQ181" i="7"/>
  <c r="AP181" i="7"/>
  <c r="AO181" i="7"/>
  <c r="AN181" i="7"/>
  <c r="AM181" i="7"/>
  <c r="AL181" i="7"/>
  <c r="AK181" i="7"/>
  <c r="AJ181" i="7"/>
  <c r="AI181" i="7"/>
  <c r="AH181" i="7"/>
  <c r="AG181" i="7"/>
  <c r="AF181" i="7"/>
  <c r="AE181" i="7"/>
  <c r="AD181" i="7"/>
  <c r="AC181" i="7"/>
  <c r="AB181" i="7"/>
  <c r="AA181" i="7"/>
  <c r="Z181" i="7"/>
  <c r="Y181" i="7"/>
  <c r="X181" i="7"/>
  <c r="W181" i="7"/>
  <c r="V181" i="7"/>
  <c r="U181" i="7"/>
  <c r="T181" i="7"/>
  <c r="S181" i="7"/>
  <c r="R181" i="7"/>
  <c r="Q181" i="7"/>
  <c r="P181" i="7"/>
  <c r="O181" i="7"/>
  <c r="N181" i="7"/>
  <c r="M181" i="7"/>
  <c r="L181" i="7"/>
  <c r="J181" i="7"/>
  <c r="I181" i="7"/>
  <c r="H181" i="7"/>
  <c r="G181" i="7"/>
  <c r="F181" i="7"/>
  <c r="E181" i="7"/>
  <c r="D181" i="7"/>
  <c r="C181" i="7"/>
  <c r="AS179" i="7"/>
  <c r="AK179" i="7"/>
  <c r="AI179" i="7"/>
  <c r="AH179" i="7"/>
  <c r="AG179" i="7"/>
  <c r="AF179" i="7"/>
  <c r="AE179" i="7"/>
  <c r="AD179" i="7"/>
  <c r="AC179" i="7"/>
  <c r="AB179" i="7"/>
  <c r="AA179" i="7"/>
  <c r="Z179" i="7"/>
  <c r="Y179" i="7"/>
  <c r="X179" i="7"/>
  <c r="W179" i="7"/>
  <c r="V179" i="7"/>
  <c r="U179" i="7"/>
  <c r="T179" i="7"/>
  <c r="S179" i="7"/>
  <c r="R179" i="7"/>
  <c r="Q179" i="7"/>
  <c r="P179" i="7"/>
  <c r="O179" i="7"/>
  <c r="N179" i="7"/>
  <c r="M179" i="7"/>
  <c r="L179" i="7"/>
  <c r="D179" i="7"/>
  <c r="AN183" i="7"/>
  <c r="E177" i="7"/>
  <c r="D177" i="7"/>
  <c r="C177" i="7"/>
  <c r="AR182" i="7"/>
  <c r="E176" i="7"/>
  <c r="E179" i="7" s="1"/>
  <c r="D176" i="7"/>
  <c r="C176" i="7"/>
  <c r="C179" i="7" s="1"/>
  <c r="AU175" i="7"/>
  <c r="AT175" i="7"/>
  <c r="AS175" i="7"/>
  <c r="AR175" i="7"/>
  <c r="AQ175" i="7"/>
  <c r="AP175" i="7"/>
  <c r="AO175" i="7"/>
  <c r="AN175" i="7"/>
  <c r="AM175" i="7"/>
  <c r="AL175" i="7"/>
  <c r="AK175" i="7"/>
  <c r="AJ175" i="7"/>
  <c r="AI175" i="7"/>
  <c r="AH175" i="7"/>
  <c r="AG175" i="7"/>
  <c r="AF175" i="7"/>
  <c r="AE175" i="7"/>
  <c r="AD175" i="7"/>
  <c r="AC175" i="7"/>
  <c r="AB175" i="7"/>
  <c r="AA175" i="7"/>
  <c r="Z175" i="7"/>
  <c r="Y175" i="7"/>
  <c r="X175" i="7"/>
  <c r="W175" i="7"/>
  <c r="V175" i="7"/>
  <c r="U175" i="7"/>
  <c r="T175" i="7"/>
  <c r="S175" i="7"/>
  <c r="R175" i="7"/>
  <c r="Q175" i="7"/>
  <c r="P175" i="7"/>
  <c r="O175" i="7"/>
  <c r="N175" i="7"/>
  <c r="M175" i="7"/>
  <c r="L175" i="7"/>
  <c r="J175" i="7"/>
  <c r="I175" i="7"/>
  <c r="H175" i="7"/>
  <c r="G175" i="7"/>
  <c r="F175" i="7"/>
  <c r="E175" i="7"/>
  <c r="D175" i="7"/>
  <c r="C175" i="7"/>
  <c r="AI171" i="7"/>
  <c r="AH171" i="7"/>
  <c r="AG171" i="7"/>
  <c r="AF171" i="7"/>
  <c r="AE171" i="7"/>
  <c r="AD171" i="7"/>
  <c r="AC171" i="7"/>
  <c r="AB171" i="7"/>
  <c r="AA171" i="7"/>
  <c r="Z171" i="7"/>
  <c r="Y171" i="7"/>
  <c r="X171" i="7"/>
  <c r="W171" i="7"/>
  <c r="V171" i="7"/>
  <c r="U171" i="7"/>
  <c r="T171" i="7"/>
  <c r="S171" i="7"/>
  <c r="R171" i="7"/>
  <c r="Q171" i="7"/>
  <c r="P171" i="7"/>
  <c r="O171" i="7"/>
  <c r="N171" i="7"/>
  <c r="M171" i="7"/>
  <c r="L171" i="7"/>
  <c r="AI170" i="7"/>
  <c r="AH170" i="7"/>
  <c r="AG170" i="7"/>
  <c r="AF170" i="7"/>
  <c r="AE170" i="7"/>
  <c r="AD170" i="7"/>
  <c r="AC170" i="7"/>
  <c r="AB170" i="7"/>
  <c r="AA170" i="7"/>
  <c r="Z170" i="7"/>
  <c r="Y170" i="7"/>
  <c r="X170" i="7"/>
  <c r="W170" i="7"/>
  <c r="V170" i="7"/>
  <c r="U170" i="7"/>
  <c r="T170" i="7"/>
  <c r="S170" i="7"/>
  <c r="R170" i="7"/>
  <c r="Q170" i="7"/>
  <c r="P170" i="7"/>
  <c r="O170" i="7"/>
  <c r="N170" i="7"/>
  <c r="M170" i="7"/>
  <c r="L170" i="7"/>
  <c r="AI169" i="7"/>
  <c r="AH169" i="7"/>
  <c r="AG169" i="7"/>
  <c r="AF169" i="7"/>
  <c r="AE169" i="7"/>
  <c r="AD169" i="7"/>
  <c r="AC169" i="7"/>
  <c r="AB169" i="7"/>
  <c r="AA169" i="7"/>
  <c r="Z169" i="7"/>
  <c r="Y169" i="7"/>
  <c r="X169" i="7"/>
  <c r="W169" i="7"/>
  <c r="V169" i="7"/>
  <c r="U169" i="7"/>
  <c r="T169" i="7"/>
  <c r="S169" i="7"/>
  <c r="R169" i="7"/>
  <c r="Q169" i="7"/>
  <c r="P169" i="7"/>
  <c r="O169" i="7"/>
  <c r="N169" i="7"/>
  <c r="M169" i="7"/>
  <c r="L169" i="7"/>
  <c r="AI168" i="7"/>
  <c r="AH168" i="7"/>
  <c r="AG168" i="7"/>
  <c r="AF168" i="7"/>
  <c r="AE168" i="7"/>
  <c r="AD168" i="7"/>
  <c r="AC168" i="7"/>
  <c r="AB168" i="7"/>
  <c r="AA168" i="7"/>
  <c r="Z168" i="7"/>
  <c r="Y168" i="7"/>
  <c r="X168" i="7"/>
  <c r="W168" i="7"/>
  <c r="V168" i="7"/>
  <c r="U168" i="7"/>
  <c r="T168" i="7"/>
  <c r="S168" i="7"/>
  <c r="R168" i="7"/>
  <c r="Q168" i="7"/>
  <c r="P168" i="7"/>
  <c r="O168" i="7"/>
  <c r="N168" i="7"/>
  <c r="M168" i="7"/>
  <c r="L168" i="7"/>
  <c r="AI167" i="7"/>
  <c r="AH167" i="7"/>
  <c r="AG167" i="7"/>
  <c r="AF167" i="7"/>
  <c r="AE167" i="7"/>
  <c r="AD167" i="7"/>
  <c r="AC167" i="7"/>
  <c r="AB167" i="7"/>
  <c r="AA167" i="7"/>
  <c r="Z167" i="7"/>
  <c r="Y167" i="7"/>
  <c r="X167" i="7"/>
  <c r="W167" i="7"/>
  <c r="V167" i="7"/>
  <c r="U167" i="7"/>
  <c r="T167" i="7"/>
  <c r="S167" i="7"/>
  <c r="R167" i="7"/>
  <c r="Q167" i="7"/>
  <c r="P167" i="7"/>
  <c r="O167" i="7"/>
  <c r="N167" i="7"/>
  <c r="M167" i="7"/>
  <c r="L167" i="7"/>
  <c r="D167" i="7"/>
  <c r="AI166" i="7"/>
  <c r="AH166" i="7"/>
  <c r="AG166" i="7"/>
  <c r="AF166" i="7"/>
  <c r="AE166" i="7"/>
  <c r="AD166" i="7"/>
  <c r="AC166" i="7"/>
  <c r="AB166" i="7"/>
  <c r="AA166" i="7"/>
  <c r="Z166" i="7"/>
  <c r="Y166" i="7"/>
  <c r="X166" i="7"/>
  <c r="W166" i="7"/>
  <c r="V166" i="7"/>
  <c r="U166" i="7"/>
  <c r="T166" i="7"/>
  <c r="S166" i="7"/>
  <c r="R166" i="7"/>
  <c r="Q166" i="7"/>
  <c r="P166" i="7"/>
  <c r="O166" i="7"/>
  <c r="N166" i="7"/>
  <c r="M166" i="7"/>
  <c r="L166" i="7"/>
  <c r="AI165" i="7"/>
  <c r="AH165" i="7"/>
  <c r="AG165" i="7"/>
  <c r="AF165" i="7"/>
  <c r="AE165" i="7"/>
  <c r="AD165" i="7"/>
  <c r="AC165" i="7"/>
  <c r="AB165" i="7"/>
  <c r="AA165" i="7"/>
  <c r="Z165" i="7"/>
  <c r="Y165" i="7"/>
  <c r="X165" i="7"/>
  <c r="W165" i="7"/>
  <c r="V165" i="7"/>
  <c r="U165" i="7"/>
  <c r="T165" i="7"/>
  <c r="S165" i="7"/>
  <c r="R165" i="7"/>
  <c r="Q165" i="7"/>
  <c r="P165" i="7"/>
  <c r="O165" i="7"/>
  <c r="N165" i="7"/>
  <c r="M165" i="7"/>
  <c r="L165" i="7"/>
  <c r="AI164" i="7"/>
  <c r="AH164" i="7"/>
  <c r="AG164" i="7"/>
  <c r="AF164" i="7"/>
  <c r="AE164" i="7"/>
  <c r="AD164" i="7"/>
  <c r="AC164" i="7"/>
  <c r="AB164" i="7"/>
  <c r="AA164" i="7"/>
  <c r="Z164" i="7"/>
  <c r="Y164" i="7"/>
  <c r="X164" i="7"/>
  <c r="W164" i="7"/>
  <c r="V164" i="7"/>
  <c r="U164" i="7"/>
  <c r="T164" i="7"/>
  <c r="D164" i="7" s="1"/>
  <c r="S164" i="7"/>
  <c r="R164" i="7"/>
  <c r="Q164" i="7"/>
  <c r="P164" i="7"/>
  <c r="O164" i="7"/>
  <c r="N164" i="7"/>
  <c r="M164" i="7"/>
  <c r="L164" i="7"/>
  <c r="AI163" i="7"/>
  <c r="AH163" i="7"/>
  <c r="AG163" i="7"/>
  <c r="AF163" i="7"/>
  <c r="AE163" i="7"/>
  <c r="AE173" i="7" s="1"/>
  <c r="AD163" i="7"/>
  <c r="AD173" i="7" s="1"/>
  <c r="AD188" i="7" s="1"/>
  <c r="AC163" i="7"/>
  <c r="AB163" i="7"/>
  <c r="AB173" i="7" s="1"/>
  <c r="AA163" i="7"/>
  <c r="Z163" i="7"/>
  <c r="Y163" i="7"/>
  <c r="X163" i="7"/>
  <c r="W163" i="7"/>
  <c r="W173" i="7" s="1"/>
  <c r="V163" i="7"/>
  <c r="V173" i="7" s="1"/>
  <c r="V188" i="7" s="1"/>
  <c r="U163" i="7"/>
  <c r="T163" i="7"/>
  <c r="T173" i="7" s="1"/>
  <c r="S163" i="7"/>
  <c r="R163" i="7"/>
  <c r="Q163" i="7"/>
  <c r="P163" i="7"/>
  <c r="O163" i="7"/>
  <c r="O173" i="7" s="1"/>
  <c r="N163" i="7"/>
  <c r="N173" i="7" s="1"/>
  <c r="N188" i="7" s="1"/>
  <c r="M163" i="7"/>
  <c r="L163" i="7"/>
  <c r="L173" i="7" s="1"/>
  <c r="AU162" i="7"/>
  <c r="AT162" i="7"/>
  <c r="AS162" i="7"/>
  <c r="AR162" i="7"/>
  <c r="AQ162" i="7"/>
  <c r="AP162" i="7"/>
  <c r="AO162" i="7"/>
  <c r="AN162" i="7"/>
  <c r="AM162" i="7"/>
  <c r="AL162" i="7"/>
  <c r="AK162" i="7"/>
  <c r="AJ162" i="7"/>
  <c r="AI162" i="7"/>
  <c r="AH162" i="7"/>
  <c r="AG162" i="7"/>
  <c r="AF162" i="7"/>
  <c r="AE162" i="7"/>
  <c r="AD162" i="7"/>
  <c r="AC162" i="7"/>
  <c r="AB162" i="7"/>
  <c r="AA162" i="7"/>
  <c r="Z162" i="7"/>
  <c r="Y162" i="7"/>
  <c r="X162" i="7"/>
  <c r="W162" i="7"/>
  <c r="V162" i="7"/>
  <c r="U162" i="7"/>
  <c r="T162" i="7"/>
  <c r="S162" i="7"/>
  <c r="R162" i="7"/>
  <c r="Q162" i="7"/>
  <c r="P162" i="7"/>
  <c r="O162" i="7"/>
  <c r="N162" i="7"/>
  <c r="M162" i="7"/>
  <c r="L162" i="7"/>
  <c r="J162" i="7"/>
  <c r="I162" i="7"/>
  <c r="H162" i="7"/>
  <c r="G162" i="7"/>
  <c r="F162" i="7"/>
  <c r="E162" i="7"/>
  <c r="D162" i="7"/>
  <c r="C162" i="7"/>
  <c r="AI159" i="7"/>
  <c r="AH159" i="7"/>
  <c r="AG159" i="7"/>
  <c r="AF159" i="7"/>
  <c r="AE159" i="7"/>
  <c r="AD159" i="7"/>
  <c r="AC159" i="7"/>
  <c r="AB159" i="7"/>
  <c r="AA159" i="7"/>
  <c r="Z159" i="7"/>
  <c r="Y159" i="7"/>
  <c r="X159" i="7"/>
  <c r="W159" i="7"/>
  <c r="V159" i="7"/>
  <c r="U159" i="7"/>
  <c r="T159" i="7"/>
  <c r="S159" i="7"/>
  <c r="R159" i="7"/>
  <c r="Q159" i="7"/>
  <c r="P159" i="7"/>
  <c r="O159" i="7"/>
  <c r="N159" i="7"/>
  <c r="M159" i="7"/>
  <c r="L159" i="7"/>
  <c r="AJ171" i="7"/>
  <c r="E157" i="7"/>
  <c r="D157" i="7"/>
  <c r="C157" i="7"/>
  <c r="AK156" i="7"/>
  <c r="AJ170" i="7"/>
  <c r="E156" i="7"/>
  <c r="D156" i="7"/>
  <c r="C156" i="7"/>
  <c r="AJ169" i="7"/>
  <c r="E155" i="7"/>
  <c r="D155" i="7"/>
  <c r="C155" i="7"/>
  <c r="AK154" i="7"/>
  <c r="AJ168" i="7"/>
  <c r="E154" i="7"/>
  <c r="D154" i="7"/>
  <c r="C154" i="7"/>
  <c r="AJ167" i="7"/>
  <c r="E153" i="7"/>
  <c r="D153" i="7"/>
  <c r="C153" i="7"/>
  <c r="AK152" i="7"/>
  <c r="AJ166" i="7"/>
  <c r="E152" i="7"/>
  <c r="D152" i="7"/>
  <c r="C152" i="7"/>
  <c r="AJ165" i="7"/>
  <c r="E151" i="7"/>
  <c r="D151" i="7"/>
  <c r="C151" i="7"/>
  <c r="AK150" i="7"/>
  <c r="AJ164" i="7"/>
  <c r="E150" i="7"/>
  <c r="D150" i="7"/>
  <c r="D159" i="7" s="1"/>
  <c r="C150" i="7"/>
  <c r="AJ163" i="7"/>
  <c r="E149" i="7"/>
  <c r="E159" i="7" s="1"/>
  <c r="D149" i="7"/>
  <c r="C149" i="7"/>
  <c r="C159" i="7" s="1"/>
  <c r="AU148" i="7"/>
  <c r="AT148" i="7"/>
  <c r="AS148" i="7"/>
  <c r="AR148" i="7"/>
  <c r="AQ148" i="7"/>
  <c r="AP148" i="7"/>
  <c r="AO148" i="7"/>
  <c r="AN148" i="7"/>
  <c r="AM148" i="7"/>
  <c r="AL148" i="7"/>
  <c r="AK148" i="7"/>
  <c r="AJ148" i="7"/>
  <c r="AI148" i="7"/>
  <c r="AH148" i="7"/>
  <c r="AG148" i="7"/>
  <c r="AF148" i="7"/>
  <c r="AE148" i="7"/>
  <c r="AD148" i="7"/>
  <c r="AC148" i="7"/>
  <c r="AB148" i="7"/>
  <c r="AA148" i="7"/>
  <c r="Z148" i="7"/>
  <c r="Y148" i="7"/>
  <c r="X148" i="7"/>
  <c r="W148" i="7"/>
  <c r="V148" i="7"/>
  <c r="U148" i="7"/>
  <c r="T148" i="7"/>
  <c r="S148" i="7"/>
  <c r="R148" i="7"/>
  <c r="Q148" i="7"/>
  <c r="P148" i="7"/>
  <c r="O148" i="7"/>
  <c r="N148" i="7"/>
  <c r="M148" i="7"/>
  <c r="L148" i="7"/>
  <c r="J148" i="7"/>
  <c r="I148" i="7"/>
  <c r="H148" i="7"/>
  <c r="G148" i="7"/>
  <c r="F148" i="7"/>
  <c r="E148" i="7"/>
  <c r="D148" i="7"/>
  <c r="C148" i="7"/>
  <c r="B148" i="7"/>
  <c r="G143" i="7"/>
  <c r="F143" i="7"/>
  <c r="E143" i="7"/>
  <c r="D143" i="7"/>
  <c r="C143" i="7"/>
  <c r="H142" i="7"/>
  <c r="I142" i="7" s="1"/>
  <c r="J142" i="7" s="1"/>
  <c r="AG138" i="7"/>
  <c r="Y138" i="7"/>
  <c r="AS136" i="7"/>
  <c r="AR136" i="7"/>
  <c r="AP136" i="7"/>
  <c r="AN136" i="7"/>
  <c r="AK136" i="7"/>
  <c r="AI136" i="7"/>
  <c r="AH136" i="7"/>
  <c r="AG136" i="7"/>
  <c r="AF136" i="7"/>
  <c r="AE136" i="7"/>
  <c r="AD136" i="7"/>
  <c r="AC136" i="7"/>
  <c r="AB136" i="7"/>
  <c r="AA136" i="7"/>
  <c r="Z136" i="7"/>
  <c r="D136" i="7" s="1"/>
  <c r="Y136" i="7"/>
  <c r="X136" i="7"/>
  <c r="W136" i="7"/>
  <c r="V136" i="7"/>
  <c r="U136" i="7"/>
  <c r="T136" i="7"/>
  <c r="S136" i="7"/>
  <c r="R136" i="7"/>
  <c r="Q136" i="7"/>
  <c r="Q138" i="7" s="1"/>
  <c r="P136" i="7"/>
  <c r="O136" i="7"/>
  <c r="N136" i="7"/>
  <c r="M136" i="7"/>
  <c r="L136" i="7"/>
  <c r="AO135" i="7"/>
  <c r="AI135" i="7"/>
  <c r="AH135" i="7"/>
  <c r="AG135" i="7"/>
  <c r="AF135" i="7"/>
  <c r="AF138" i="7" s="1"/>
  <c r="AE135" i="7"/>
  <c r="AE138" i="7" s="1"/>
  <c r="AD135" i="7"/>
  <c r="AD138" i="7" s="1"/>
  <c r="AC135" i="7"/>
  <c r="AC138" i="7" s="1"/>
  <c r="AB135" i="7"/>
  <c r="AB138" i="7" s="1"/>
  <c r="AA135" i="7"/>
  <c r="Z135" i="7"/>
  <c r="Y135" i="7"/>
  <c r="X135" i="7"/>
  <c r="X138" i="7" s="1"/>
  <c r="W135" i="7"/>
  <c r="W138" i="7" s="1"/>
  <c r="V135" i="7"/>
  <c r="V138" i="7" s="1"/>
  <c r="U135" i="7"/>
  <c r="U138" i="7" s="1"/>
  <c r="T135" i="7"/>
  <c r="D135" i="7" s="1"/>
  <c r="S135" i="7"/>
  <c r="R135" i="7"/>
  <c r="Q135" i="7"/>
  <c r="P135" i="7"/>
  <c r="P138" i="7" s="1"/>
  <c r="O135" i="7"/>
  <c r="O138" i="7" s="1"/>
  <c r="N135" i="7"/>
  <c r="N138" i="7" s="1"/>
  <c r="M135" i="7"/>
  <c r="M138" i="7" s="1"/>
  <c r="L135" i="7"/>
  <c r="L138" i="7" s="1"/>
  <c r="AU134" i="7"/>
  <c r="AT134" i="7"/>
  <c r="AS134" i="7"/>
  <c r="AR134" i="7"/>
  <c r="AQ134" i="7"/>
  <c r="AP134" i="7"/>
  <c r="AO134" i="7"/>
  <c r="AN134" i="7"/>
  <c r="AM134" i="7"/>
  <c r="AL134" i="7"/>
  <c r="AK134" i="7"/>
  <c r="AJ134" i="7"/>
  <c r="AI134" i="7"/>
  <c r="AH134" i="7"/>
  <c r="AG134" i="7"/>
  <c r="AF134" i="7"/>
  <c r="AE134" i="7"/>
  <c r="AD134" i="7"/>
  <c r="AC134" i="7"/>
  <c r="AB134" i="7"/>
  <c r="AA134" i="7"/>
  <c r="Z134" i="7"/>
  <c r="Y134" i="7"/>
  <c r="X134" i="7"/>
  <c r="W134" i="7"/>
  <c r="V134" i="7"/>
  <c r="U134" i="7"/>
  <c r="T134" i="7"/>
  <c r="S134" i="7"/>
  <c r="R134" i="7"/>
  <c r="Q134" i="7"/>
  <c r="P134" i="7"/>
  <c r="O134" i="7"/>
  <c r="N134" i="7"/>
  <c r="M134" i="7"/>
  <c r="L134" i="7"/>
  <c r="J134" i="7"/>
  <c r="I134" i="7"/>
  <c r="H134" i="7"/>
  <c r="G134" i="7"/>
  <c r="F134" i="7"/>
  <c r="E134" i="7"/>
  <c r="D134" i="7"/>
  <c r="C134" i="7"/>
  <c r="AO132" i="7"/>
  <c r="AI132" i="7"/>
  <c r="AH132" i="7"/>
  <c r="AG132" i="7"/>
  <c r="AF132" i="7"/>
  <c r="AE132" i="7"/>
  <c r="AD132" i="7"/>
  <c r="AC132" i="7"/>
  <c r="AB132" i="7"/>
  <c r="AA132" i="7"/>
  <c r="Z132" i="7"/>
  <c r="Y132" i="7"/>
  <c r="X132" i="7"/>
  <c r="W132" i="7"/>
  <c r="V132" i="7"/>
  <c r="U132" i="7"/>
  <c r="T132" i="7"/>
  <c r="S132" i="7"/>
  <c r="R132" i="7"/>
  <c r="Q132" i="7"/>
  <c r="P132" i="7"/>
  <c r="O132" i="7"/>
  <c r="N132" i="7"/>
  <c r="M132" i="7"/>
  <c r="L132" i="7"/>
  <c r="AQ136" i="7"/>
  <c r="E130" i="7"/>
  <c r="E132" i="7" s="1"/>
  <c r="D130" i="7"/>
  <c r="C130" i="7"/>
  <c r="AN135" i="7"/>
  <c r="E129" i="7"/>
  <c r="D129" i="7"/>
  <c r="D132" i="7" s="1"/>
  <c r="C129" i="7"/>
  <c r="C132" i="7" s="1"/>
  <c r="AU128" i="7"/>
  <c r="AT128" i="7"/>
  <c r="AS128" i="7"/>
  <c r="AR128" i="7"/>
  <c r="AQ128" i="7"/>
  <c r="AP128" i="7"/>
  <c r="AO128" i="7"/>
  <c r="AN128" i="7"/>
  <c r="AM128" i="7"/>
  <c r="AL128" i="7"/>
  <c r="AK128" i="7"/>
  <c r="AJ128" i="7"/>
  <c r="AI128" i="7"/>
  <c r="AH128" i="7"/>
  <c r="AG128" i="7"/>
  <c r="AF128" i="7"/>
  <c r="AE128" i="7"/>
  <c r="AD128" i="7"/>
  <c r="AC128" i="7"/>
  <c r="AB128" i="7"/>
  <c r="AA128" i="7"/>
  <c r="Z128" i="7"/>
  <c r="Y128" i="7"/>
  <c r="X128" i="7"/>
  <c r="W128" i="7"/>
  <c r="V128" i="7"/>
  <c r="U128" i="7"/>
  <c r="T128" i="7"/>
  <c r="S128" i="7"/>
  <c r="R128" i="7"/>
  <c r="Q128" i="7"/>
  <c r="P128" i="7"/>
  <c r="O128" i="7"/>
  <c r="N128" i="7"/>
  <c r="M128" i="7"/>
  <c r="L128" i="7"/>
  <c r="J128" i="7"/>
  <c r="I128" i="7"/>
  <c r="H128" i="7"/>
  <c r="G128" i="7"/>
  <c r="F128" i="7"/>
  <c r="E128" i="7"/>
  <c r="D128" i="7"/>
  <c r="C128" i="7"/>
  <c r="AJ124" i="7"/>
  <c r="AI124" i="7"/>
  <c r="AH124" i="7"/>
  <c r="AG124" i="7"/>
  <c r="AF124" i="7"/>
  <c r="AE124" i="7"/>
  <c r="AD124" i="7"/>
  <c r="AC124" i="7"/>
  <c r="AB124" i="7"/>
  <c r="AA124" i="7"/>
  <c r="Z124" i="7"/>
  <c r="Y124" i="7"/>
  <c r="X124" i="7"/>
  <c r="W124" i="7"/>
  <c r="V124" i="7"/>
  <c r="U124" i="7"/>
  <c r="T124" i="7"/>
  <c r="S124" i="7"/>
  <c r="R124" i="7"/>
  <c r="Q124" i="7"/>
  <c r="P124" i="7"/>
  <c r="O124" i="7"/>
  <c r="N124" i="7"/>
  <c r="M124" i="7"/>
  <c r="L124" i="7"/>
  <c r="AI123" i="7"/>
  <c r="AH123" i="7"/>
  <c r="AG123" i="7"/>
  <c r="AF123" i="7"/>
  <c r="AE123" i="7"/>
  <c r="AD123" i="7"/>
  <c r="AC123" i="7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L123" i="7"/>
  <c r="AI122" i="7"/>
  <c r="AH122" i="7"/>
  <c r="AG122" i="7"/>
  <c r="AF122" i="7"/>
  <c r="AE122" i="7"/>
  <c r="AD122" i="7"/>
  <c r="AC122" i="7"/>
  <c r="AB122" i="7"/>
  <c r="AA122" i="7"/>
  <c r="Z122" i="7"/>
  <c r="Y122" i="7"/>
  <c r="X122" i="7"/>
  <c r="W122" i="7"/>
  <c r="V122" i="7"/>
  <c r="U122" i="7"/>
  <c r="T122" i="7"/>
  <c r="S122" i="7"/>
  <c r="R122" i="7"/>
  <c r="Q122" i="7"/>
  <c r="P122" i="7"/>
  <c r="O122" i="7"/>
  <c r="C122" i="7" s="1"/>
  <c r="N122" i="7"/>
  <c r="M122" i="7"/>
  <c r="L122" i="7"/>
  <c r="AJ121" i="7"/>
  <c r="AI121" i="7"/>
  <c r="AH121" i="7"/>
  <c r="AG121" i="7"/>
  <c r="AF121" i="7"/>
  <c r="AE121" i="7"/>
  <c r="AD121" i="7"/>
  <c r="AC121" i="7"/>
  <c r="AB121" i="7"/>
  <c r="AA121" i="7"/>
  <c r="Z121" i="7"/>
  <c r="Y121" i="7"/>
  <c r="X121" i="7"/>
  <c r="W121" i="7"/>
  <c r="V121" i="7"/>
  <c r="U121" i="7"/>
  <c r="T121" i="7"/>
  <c r="S121" i="7"/>
  <c r="R121" i="7"/>
  <c r="Q121" i="7"/>
  <c r="P121" i="7"/>
  <c r="O121" i="7"/>
  <c r="N121" i="7"/>
  <c r="M121" i="7"/>
  <c r="L121" i="7"/>
  <c r="AI120" i="7"/>
  <c r="AH120" i="7"/>
  <c r="AG120" i="7"/>
  <c r="AF120" i="7"/>
  <c r="AE120" i="7"/>
  <c r="AD120" i="7"/>
  <c r="AC120" i="7"/>
  <c r="AB120" i="7"/>
  <c r="AA120" i="7"/>
  <c r="Z120" i="7"/>
  <c r="E120" i="7" s="1"/>
  <c r="Y120" i="7"/>
  <c r="X120" i="7"/>
  <c r="W120" i="7"/>
  <c r="V120" i="7"/>
  <c r="U120" i="7"/>
  <c r="T120" i="7"/>
  <c r="S120" i="7"/>
  <c r="R120" i="7"/>
  <c r="Q120" i="7"/>
  <c r="P120" i="7"/>
  <c r="O120" i="7"/>
  <c r="N120" i="7"/>
  <c r="M120" i="7"/>
  <c r="L120" i="7"/>
  <c r="AJ119" i="7"/>
  <c r="AI119" i="7"/>
  <c r="AH119" i="7"/>
  <c r="AG119" i="7"/>
  <c r="AF119" i="7"/>
  <c r="AE119" i="7"/>
  <c r="AD119" i="7"/>
  <c r="AC119" i="7"/>
  <c r="AB119" i="7"/>
  <c r="E119" i="7" s="1"/>
  <c r="AA119" i="7"/>
  <c r="Z119" i="7"/>
  <c r="Y119" i="7"/>
  <c r="X119" i="7"/>
  <c r="W119" i="7"/>
  <c r="V119" i="7"/>
  <c r="U119" i="7"/>
  <c r="T119" i="7"/>
  <c r="D119" i="7" s="1"/>
  <c r="S119" i="7"/>
  <c r="R119" i="7"/>
  <c r="Q119" i="7"/>
  <c r="P119" i="7"/>
  <c r="O119" i="7"/>
  <c r="N119" i="7"/>
  <c r="M119" i="7"/>
  <c r="L119" i="7"/>
  <c r="C119" i="7" s="1"/>
  <c r="AJ118" i="7"/>
  <c r="AI118" i="7"/>
  <c r="AH118" i="7"/>
  <c r="AG118" i="7"/>
  <c r="AF118" i="7"/>
  <c r="AE118" i="7"/>
  <c r="AD118" i="7"/>
  <c r="AC118" i="7"/>
  <c r="AB118" i="7"/>
  <c r="AA118" i="7"/>
  <c r="Z118" i="7"/>
  <c r="Y118" i="7"/>
  <c r="X118" i="7"/>
  <c r="W118" i="7"/>
  <c r="V118" i="7"/>
  <c r="U118" i="7"/>
  <c r="T118" i="7"/>
  <c r="S118" i="7"/>
  <c r="R118" i="7"/>
  <c r="Q118" i="7"/>
  <c r="P118" i="7"/>
  <c r="O118" i="7"/>
  <c r="N118" i="7"/>
  <c r="M118" i="7"/>
  <c r="L118" i="7"/>
  <c r="AJ117" i="7"/>
  <c r="AI117" i="7"/>
  <c r="AH117" i="7"/>
  <c r="AG117" i="7"/>
  <c r="AF117" i="7"/>
  <c r="AE117" i="7"/>
  <c r="AD117" i="7"/>
  <c r="AC117" i="7"/>
  <c r="AB117" i="7"/>
  <c r="AA117" i="7"/>
  <c r="Z117" i="7"/>
  <c r="Y117" i="7"/>
  <c r="X117" i="7"/>
  <c r="W117" i="7"/>
  <c r="V117" i="7"/>
  <c r="U117" i="7"/>
  <c r="T117" i="7"/>
  <c r="S117" i="7"/>
  <c r="R117" i="7"/>
  <c r="Q117" i="7"/>
  <c r="P117" i="7"/>
  <c r="O117" i="7"/>
  <c r="N117" i="7"/>
  <c r="M117" i="7"/>
  <c r="L117" i="7"/>
  <c r="AI116" i="7"/>
  <c r="AH116" i="7"/>
  <c r="AG116" i="7"/>
  <c r="AF116" i="7"/>
  <c r="AE116" i="7"/>
  <c r="AE126" i="7" s="1"/>
  <c r="AE141" i="7" s="1"/>
  <c r="AD116" i="7"/>
  <c r="AD126" i="7" s="1"/>
  <c r="AD141" i="7" s="1"/>
  <c r="AC116" i="7"/>
  <c r="AB116" i="7"/>
  <c r="AA116" i="7"/>
  <c r="Z116" i="7"/>
  <c r="Y116" i="7"/>
  <c r="X116" i="7"/>
  <c r="W116" i="7"/>
  <c r="W126" i="7" s="1"/>
  <c r="W141" i="7" s="1"/>
  <c r="V116" i="7"/>
  <c r="V126" i="7" s="1"/>
  <c r="V141" i="7" s="1"/>
  <c r="U116" i="7"/>
  <c r="T116" i="7"/>
  <c r="S116" i="7"/>
  <c r="R116" i="7"/>
  <c r="Q116" i="7"/>
  <c r="P116" i="7"/>
  <c r="O116" i="7"/>
  <c r="N116" i="7"/>
  <c r="M116" i="7"/>
  <c r="L116" i="7"/>
  <c r="AU115" i="7"/>
  <c r="AT115" i="7"/>
  <c r="AS115" i="7"/>
  <c r="AR115" i="7"/>
  <c r="AQ115" i="7"/>
  <c r="AP115" i="7"/>
  <c r="AO115" i="7"/>
  <c r="AN115" i="7"/>
  <c r="AM115" i="7"/>
  <c r="AL115" i="7"/>
  <c r="AK115" i="7"/>
  <c r="AJ115" i="7"/>
  <c r="AI115" i="7"/>
  <c r="AH115" i="7"/>
  <c r="AG115" i="7"/>
  <c r="AF115" i="7"/>
  <c r="AE115" i="7"/>
  <c r="AD115" i="7"/>
  <c r="AC115" i="7"/>
  <c r="AB115" i="7"/>
  <c r="AA115" i="7"/>
  <c r="Z115" i="7"/>
  <c r="Y115" i="7"/>
  <c r="X115" i="7"/>
  <c r="W115" i="7"/>
  <c r="V115" i="7"/>
  <c r="U115" i="7"/>
  <c r="T115" i="7"/>
  <c r="S115" i="7"/>
  <c r="R115" i="7"/>
  <c r="Q115" i="7"/>
  <c r="P115" i="7"/>
  <c r="O115" i="7"/>
  <c r="N115" i="7"/>
  <c r="M115" i="7"/>
  <c r="L115" i="7"/>
  <c r="J115" i="7"/>
  <c r="I115" i="7"/>
  <c r="H115" i="7"/>
  <c r="G115" i="7"/>
  <c r="F115" i="7"/>
  <c r="E115" i="7"/>
  <c r="D115" i="7"/>
  <c r="C115" i="7"/>
  <c r="AI112" i="7"/>
  <c r="AH112" i="7"/>
  <c r="AG112" i="7"/>
  <c r="AF112" i="7"/>
  <c r="AE112" i="7"/>
  <c r="AD112" i="7"/>
  <c r="AC112" i="7"/>
  <c r="AB112" i="7"/>
  <c r="AA112" i="7"/>
  <c r="Z112" i="7"/>
  <c r="Y112" i="7"/>
  <c r="X112" i="7"/>
  <c r="W112" i="7"/>
  <c r="V112" i="7"/>
  <c r="U112" i="7"/>
  <c r="T112" i="7"/>
  <c r="S112" i="7"/>
  <c r="R112" i="7"/>
  <c r="Q112" i="7"/>
  <c r="P112" i="7"/>
  <c r="O112" i="7"/>
  <c r="N112" i="7"/>
  <c r="M112" i="7"/>
  <c r="L112" i="7"/>
  <c r="E110" i="7"/>
  <c r="D110" i="7"/>
  <c r="C110" i="7"/>
  <c r="AJ123" i="7"/>
  <c r="E109" i="7"/>
  <c r="D109" i="7"/>
  <c r="C109" i="7"/>
  <c r="E108" i="7"/>
  <c r="D108" i="7"/>
  <c r="C108" i="7"/>
  <c r="AL107" i="7"/>
  <c r="AK107" i="7"/>
  <c r="E107" i="7"/>
  <c r="D107" i="7"/>
  <c r="C107" i="7"/>
  <c r="E106" i="7"/>
  <c r="D106" i="7"/>
  <c r="C106" i="7"/>
  <c r="AK105" i="7"/>
  <c r="E105" i="7"/>
  <c r="D105" i="7"/>
  <c r="C105" i="7"/>
  <c r="E104" i="7"/>
  <c r="D104" i="7"/>
  <c r="C104" i="7"/>
  <c r="AL103" i="7"/>
  <c r="AK103" i="7"/>
  <c r="E103" i="7"/>
  <c r="E112" i="7" s="1"/>
  <c r="D103" i="7"/>
  <c r="C103" i="7"/>
  <c r="AJ116" i="7"/>
  <c r="E102" i="7"/>
  <c r="D102" i="7"/>
  <c r="D112" i="7" s="1"/>
  <c r="C102" i="7"/>
  <c r="C112" i="7" s="1"/>
  <c r="AU101" i="7"/>
  <c r="AT101" i="7"/>
  <c r="AS101" i="7"/>
  <c r="AR101" i="7"/>
  <c r="AQ101" i="7"/>
  <c r="AP101" i="7"/>
  <c r="AO101" i="7"/>
  <c r="AN101" i="7"/>
  <c r="AM101" i="7"/>
  <c r="AL101" i="7"/>
  <c r="AK101" i="7"/>
  <c r="AJ101" i="7"/>
  <c r="AI101" i="7"/>
  <c r="AH101" i="7"/>
  <c r="AG101" i="7"/>
  <c r="AF101" i="7"/>
  <c r="AE101" i="7"/>
  <c r="AD101" i="7"/>
  <c r="AC101" i="7"/>
  <c r="AB101" i="7"/>
  <c r="AA101" i="7"/>
  <c r="Z101" i="7"/>
  <c r="Y101" i="7"/>
  <c r="X101" i="7"/>
  <c r="W101" i="7"/>
  <c r="V101" i="7"/>
  <c r="U101" i="7"/>
  <c r="T101" i="7"/>
  <c r="S101" i="7"/>
  <c r="R101" i="7"/>
  <c r="Q101" i="7"/>
  <c r="P101" i="7"/>
  <c r="O101" i="7"/>
  <c r="N101" i="7"/>
  <c r="M101" i="7"/>
  <c r="L101" i="7"/>
  <c r="J101" i="7"/>
  <c r="I101" i="7"/>
  <c r="H101" i="7"/>
  <c r="G101" i="7"/>
  <c r="F101" i="7"/>
  <c r="E101" i="7"/>
  <c r="D101" i="7"/>
  <c r="C101" i="7"/>
  <c r="B101" i="7"/>
  <c r="G96" i="7"/>
  <c r="F96" i="7"/>
  <c r="E96" i="7"/>
  <c r="D96" i="7"/>
  <c r="C96" i="7"/>
  <c r="H95" i="7"/>
  <c r="I95" i="7" s="1"/>
  <c r="J95" i="7" s="1"/>
  <c r="AL89" i="7"/>
  <c r="AI89" i="7"/>
  <c r="AH89" i="7"/>
  <c r="AG89" i="7"/>
  <c r="AF89" i="7"/>
  <c r="AE89" i="7"/>
  <c r="AD89" i="7"/>
  <c r="AC89" i="7"/>
  <c r="AB89" i="7"/>
  <c r="AA89" i="7"/>
  <c r="Z89" i="7"/>
  <c r="Y89" i="7"/>
  <c r="X89" i="7"/>
  <c r="W89" i="7"/>
  <c r="V89" i="7"/>
  <c r="U89" i="7"/>
  <c r="T89" i="7"/>
  <c r="S89" i="7"/>
  <c r="R89" i="7"/>
  <c r="Q89" i="7"/>
  <c r="P89" i="7"/>
  <c r="O89" i="7"/>
  <c r="N89" i="7"/>
  <c r="M89" i="7"/>
  <c r="L89" i="7"/>
  <c r="AQ88" i="7"/>
  <c r="AP88" i="7"/>
  <c r="AI88" i="7"/>
  <c r="AI91" i="7" s="1"/>
  <c r="AH88" i="7"/>
  <c r="AH91" i="7" s="1"/>
  <c r="AG88" i="7"/>
  <c r="AF88" i="7"/>
  <c r="AE88" i="7"/>
  <c r="AD88" i="7"/>
  <c r="AC88" i="7"/>
  <c r="AC91" i="7" s="1"/>
  <c r="AB88" i="7"/>
  <c r="AB91" i="7" s="1"/>
  <c r="AA88" i="7"/>
  <c r="AA91" i="7" s="1"/>
  <c r="Z88" i="7"/>
  <c r="Z91" i="7" s="1"/>
  <c r="Y88" i="7"/>
  <c r="X88" i="7"/>
  <c r="W88" i="7"/>
  <c r="V88" i="7"/>
  <c r="U88" i="7"/>
  <c r="U91" i="7" s="1"/>
  <c r="T88" i="7"/>
  <c r="S88" i="7"/>
  <c r="S91" i="7" s="1"/>
  <c r="R88" i="7"/>
  <c r="C88" i="7" s="1"/>
  <c r="Q88" i="7"/>
  <c r="P88" i="7"/>
  <c r="O88" i="7"/>
  <c r="N88" i="7"/>
  <c r="M88" i="7"/>
  <c r="M91" i="7" s="1"/>
  <c r="L88" i="7"/>
  <c r="L91" i="7" s="1"/>
  <c r="AU87" i="7"/>
  <c r="AT87" i="7"/>
  <c r="AS87" i="7"/>
  <c r="AR87" i="7"/>
  <c r="AQ87" i="7"/>
  <c r="AP87" i="7"/>
  <c r="AO87" i="7"/>
  <c r="AN87" i="7"/>
  <c r="AM87" i="7"/>
  <c r="AL87" i="7"/>
  <c r="AK87" i="7"/>
  <c r="AJ87" i="7"/>
  <c r="AI87" i="7"/>
  <c r="AH87" i="7"/>
  <c r="AG87" i="7"/>
  <c r="AF87" i="7"/>
  <c r="AE87" i="7"/>
  <c r="AD87" i="7"/>
  <c r="AC87" i="7"/>
  <c r="AB87" i="7"/>
  <c r="AA87" i="7"/>
  <c r="Z87" i="7"/>
  <c r="Y87" i="7"/>
  <c r="X87" i="7"/>
  <c r="W87" i="7"/>
  <c r="V87" i="7"/>
  <c r="U87" i="7"/>
  <c r="T87" i="7"/>
  <c r="S87" i="7"/>
  <c r="R87" i="7"/>
  <c r="Q87" i="7"/>
  <c r="P87" i="7"/>
  <c r="O87" i="7"/>
  <c r="N87" i="7"/>
  <c r="M87" i="7"/>
  <c r="L87" i="7"/>
  <c r="J87" i="7"/>
  <c r="I87" i="7"/>
  <c r="H87" i="7"/>
  <c r="G87" i="7"/>
  <c r="F87" i="7"/>
  <c r="E87" i="7"/>
  <c r="D87" i="7"/>
  <c r="C87" i="7"/>
  <c r="AP85" i="7"/>
  <c r="AI85" i="7"/>
  <c r="AH85" i="7"/>
  <c r="AG85" i="7"/>
  <c r="AF85" i="7"/>
  <c r="AE85" i="7"/>
  <c r="AD85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P85" i="7"/>
  <c r="O85" i="7"/>
  <c r="N85" i="7"/>
  <c r="M85" i="7"/>
  <c r="L85" i="7"/>
  <c r="E83" i="7"/>
  <c r="D83" i="7"/>
  <c r="C83" i="7"/>
  <c r="AO88" i="7"/>
  <c r="E82" i="7"/>
  <c r="E85" i="7" s="1"/>
  <c r="D82" i="7"/>
  <c r="D85" i="7" s="1"/>
  <c r="C82" i="7"/>
  <c r="AU81" i="7"/>
  <c r="AT81" i="7"/>
  <c r="AS81" i="7"/>
  <c r="AR81" i="7"/>
  <c r="AQ81" i="7"/>
  <c r="AP81" i="7"/>
  <c r="AO81" i="7"/>
  <c r="AN81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J81" i="7"/>
  <c r="I81" i="7"/>
  <c r="H81" i="7"/>
  <c r="G81" i="7"/>
  <c r="F81" i="7"/>
  <c r="E81" i="7"/>
  <c r="D81" i="7"/>
  <c r="C81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C77" i="7" s="1"/>
  <c r="Q77" i="7"/>
  <c r="P77" i="7"/>
  <c r="O77" i="7"/>
  <c r="N77" i="7"/>
  <c r="M77" i="7"/>
  <c r="L77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C75" i="7" s="1"/>
  <c r="Q75" i="7"/>
  <c r="P75" i="7"/>
  <c r="O75" i="7"/>
  <c r="N75" i="7"/>
  <c r="M75" i="7"/>
  <c r="L75" i="7"/>
  <c r="AI74" i="7"/>
  <c r="AH74" i="7"/>
  <c r="AG74" i="7"/>
  <c r="AF74" i="7"/>
  <c r="AE74" i="7"/>
  <c r="AD74" i="7"/>
  <c r="AC74" i="7"/>
  <c r="AB74" i="7"/>
  <c r="AA74" i="7"/>
  <c r="Z74" i="7"/>
  <c r="E74" i="7" s="1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AI69" i="7"/>
  <c r="AI79" i="7" s="1"/>
  <c r="AH69" i="7"/>
  <c r="AG69" i="7"/>
  <c r="AF69" i="7"/>
  <c r="AF79" i="7" s="1"/>
  <c r="AE69" i="7"/>
  <c r="AD69" i="7"/>
  <c r="AC69" i="7"/>
  <c r="AB69" i="7"/>
  <c r="AB79" i="7" s="1"/>
  <c r="AB94" i="7" s="1"/>
  <c r="AA69" i="7"/>
  <c r="AA79" i="7" s="1"/>
  <c r="Z69" i="7"/>
  <c r="Y69" i="7"/>
  <c r="X69" i="7"/>
  <c r="W69" i="7"/>
  <c r="V69" i="7"/>
  <c r="U69" i="7"/>
  <c r="T69" i="7"/>
  <c r="T79" i="7" s="1"/>
  <c r="S69" i="7"/>
  <c r="S79" i="7" s="1"/>
  <c r="R69" i="7"/>
  <c r="Q69" i="7"/>
  <c r="P69" i="7"/>
  <c r="P79" i="7" s="1"/>
  <c r="O69" i="7"/>
  <c r="N69" i="7"/>
  <c r="M69" i="7"/>
  <c r="L69" i="7"/>
  <c r="L79" i="7" s="1"/>
  <c r="L94" i="7" s="1"/>
  <c r="AU68" i="7"/>
  <c r="AT68" i="7"/>
  <c r="AS68" i="7"/>
  <c r="AR68" i="7"/>
  <c r="AQ68" i="7"/>
  <c r="AP68" i="7"/>
  <c r="AO68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J68" i="7"/>
  <c r="I68" i="7"/>
  <c r="H68" i="7"/>
  <c r="G68" i="7"/>
  <c r="F68" i="7"/>
  <c r="E68" i="7"/>
  <c r="D68" i="7"/>
  <c r="C68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AK63" i="7"/>
  <c r="E63" i="7"/>
  <c r="D63" i="7"/>
  <c r="C63" i="7"/>
  <c r="AJ76" i="7"/>
  <c r="E62" i="7"/>
  <c r="D62" i="7"/>
  <c r="C62" i="7"/>
  <c r="AL61" i="7"/>
  <c r="AK61" i="7"/>
  <c r="E61" i="7"/>
  <c r="D61" i="7"/>
  <c r="C61" i="7"/>
  <c r="AJ74" i="7"/>
  <c r="E60" i="7"/>
  <c r="D60" i="7"/>
  <c r="C60" i="7"/>
  <c r="AK59" i="7"/>
  <c r="E59" i="7"/>
  <c r="D59" i="7"/>
  <c r="C59" i="7"/>
  <c r="AJ72" i="7"/>
  <c r="E58" i="7"/>
  <c r="D58" i="7"/>
  <c r="C58" i="7"/>
  <c r="AL57" i="7"/>
  <c r="AK57" i="7"/>
  <c r="E57" i="7"/>
  <c r="D57" i="7"/>
  <c r="C57" i="7"/>
  <c r="AJ70" i="7"/>
  <c r="E56" i="7"/>
  <c r="D56" i="7"/>
  <c r="C56" i="7"/>
  <c r="AK55" i="7"/>
  <c r="E55" i="7"/>
  <c r="D55" i="7"/>
  <c r="D65" i="7" s="1"/>
  <c r="C55" i="7"/>
  <c r="C65" i="7" s="1"/>
  <c r="AU54" i="7"/>
  <c r="AT54" i="7"/>
  <c r="AS54" i="7"/>
  <c r="AR54" i="7"/>
  <c r="AQ54" i="7"/>
  <c r="AP54" i="7"/>
  <c r="AO54" i="7"/>
  <c r="AN54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J54" i="7"/>
  <c r="I54" i="7"/>
  <c r="H54" i="7"/>
  <c r="G54" i="7"/>
  <c r="F54" i="7"/>
  <c r="E54" i="7"/>
  <c r="D54" i="7"/>
  <c r="C54" i="7"/>
  <c r="B54" i="7"/>
  <c r="G49" i="7"/>
  <c r="G346" i="7" s="1"/>
  <c r="F49" i="7"/>
  <c r="E49" i="7"/>
  <c r="E346" i="7" s="1"/>
  <c r="D49" i="7"/>
  <c r="D346" i="7" s="1"/>
  <c r="C49" i="7"/>
  <c r="C346" i="7" s="1"/>
  <c r="H48" i="7"/>
  <c r="I48" i="7" s="1"/>
  <c r="J48" i="7" s="1"/>
  <c r="N44" i="7"/>
  <c r="AI42" i="7"/>
  <c r="AH42" i="7"/>
  <c r="AG42" i="7"/>
  <c r="AF42" i="7"/>
  <c r="AE42" i="7"/>
  <c r="AD42" i="7"/>
  <c r="AC42" i="7"/>
  <c r="AB42" i="7"/>
  <c r="AA42" i="7"/>
  <c r="Z42" i="7"/>
  <c r="Y42" i="7"/>
  <c r="X42" i="7"/>
  <c r="W42" i="7"/>
  <c r="V42" i="7"/>
  <c r="U42" i="7"/>
  <c r="T42" i="7"/>
  <c r="S42" i="7"/>
  <c r="R42" i="7"/>
  <c r="C42" i="7" s="1"/>
  <c r="Q42" i="7"/>
  <c r="P42" i="7"/>
  <c r="O42" i="7"/>
  <c r="N42" i="7"/>
  <c r="M42" i="7"/>
  <c r="L42" i="7"/>
  <c r="AI41" i="7"/>
  <c r="AI44" i="7" s="1"/>
  <c r="AH41" i="7"/>
  <c r="AG41" i="7"/>
  <c r="AG44" i="7" s="1"/>
  <c r="AF41" i="7"/>
  <c r="AF44" i="7" s="1"/>
  <c r="AE41" i="7"/>
  <c r="AE44" i="7" s="1"/>
  <c r="AD41" i="7"/>
  <c r="AD44" i="7" s="1"/>
  <c r="AC41" i="7"/>
  <c r="AC44" i="7" s="1"/>
  <c r="AB41" i="7"/>
  <c r="AB44" i="7" s="1"/>
  <c r="AA41" i="7"/>
  <c r="AA44" i="7" s="1"/>
  <c r="Z41" i="7"/>
  <c r="Y41" i="7"/>
  <c r="Y44" i="7" s="1"/>
  <c r="X41" i="7"/>
  <c r="X44" i="7" s="1"/>
  <c r="W41" i="7"/>
  <c r="W44" i="7" s="1"/>
  <c r="V41" i="7"/>
  <c r="V44" i="7" s="1"/>
  <c r="U41" i="7"/>
  <c r="U44" i="7" s="1"/>
  <c r="T41" i="7"/>
  <c r="S41" i="7"/>
  <c r="S44" i="7" s="1"/>
  <c r="R41" i="7"/>
  <c r="Q41" i="7"/>
  <c r="Q44" i="7" s="1"/>
  <c r="P41" i="7"/>
  <c r="P44" i="7" s="1"/>
  <c r="O41" i="7"/>
  <c r="O44" i="7" s="1"/>
  <c r="N41" i="7"/>
  <c r="M41" i="7"/>
  <c r="M44" i="7" s="1"/>
  <c r="L41" i="7"/>
  <c r="L44" i="7" s="1"/>
  <c r="AU40" i="7"/>
  <c r="AT40" i="7"/>
  <c r="AS40" i="7"/>
  <c r="AR40" i="7"/>
  <c r="AQ40" i="7"/>
  <c r="AP40" i="7"/>
  <c r="AO40" i="7"/>
  <c r="AN40" i="7"/>
  <c r="AM40" i="7"/>
  <c r="AL40" i="7"/>
  <c r="AK40" i="7"/>
  <c r="AJ40" i="7"/>
  <c r="AI40" i="7"/>
  <c r="AH40" i="7"/>
  <c r="AG40" i="7"/>
  <c r="AF40" i="7"/>
  <c r="AE40" i="7"/>
  <c r="AD40" i="7"/>
  <c r="AC40" i="7"/>
  <c r="AB40" i="7"/>
  <c r="AA40" i="7"/>
  <c r="Z40" i="7"/>
  <c r="Y40" i="7"/>
  <c r="X40" i="7"/>
  <c r="W40" i="7"/>
  <c r="V40" i="7"/>
  <c r="U40" i="7"/>
  <c r="T40" i="7"/>
  <c r="S40" i="7"/>
  <c r="R40" i="7"/>
  <c r="Q40" i="7"/>
  <c r="P40" i="7"/>
  <c r="O40" i="7"/>
  <c r="N40" i="7"/>
  <c r="M40" i="7"/>
  <c r="L40" i="7"/>
  <c r="J40" i="7"/>
  <c r="I40" i="7"/>
  <c r="H40" i="7"/>
  <c r="G40" i="7"/>
  <c r="F40" i="7"/>
  <c r="E40" i="7"/>
  <c r="D40" i="7"/>
  <c r="C40" i="7"/>
  <c r="AI38" i="7"/>
  <c r="AH38" i="7"/>
  <c r="AG38" i="7"/>
  <c r="AF38" i="7"/>
  <c r="AE38" i="7"/>
  <c r="AD38" i="7"/>
  <c r="AC38" i="7"/>
  <c r="AB38" i="7"/>
  <c r="AA38" i="7"/>
  <c r="Z38" i="7"/>
  <c r="Y38" i="7"/>
  <c r="X38" i="7"/>
  <c r="W38" i="7"/>
  <c r="V38" i="7"/>
  <c r="U38" i="7"/>
  <c r="T38" i="7"/>
  <c r="S38" i="7"/>
  <c r="R38" i="7"/>
  <c r="Q38" i="7"/>
  <c r="P38" i="7"/>
  <c r="O38" i="7"/>
  <c r="N38" i="7"/>
  <c r="M38" i="7"/>
  <c r="L38" i="7"/>
  <c r="C38" i="7"/>
  <c r="E36" i="7"/>
  <c r="D36" i="7"/>
  <c r="C36" i="7"/>
  <c r="E35" i="7"/>
  <c r="E38" i="7" s="1"/>
  <c r="D35" i="7"/>
  <c r="D38" i="7" s="1"/>
  <c r="C35" i="7"/>
  <c r="AU34" i="7"/>
  <c r="AT34" i="7"/>
  <c r="AS34" i="7"/>
  <c r="AR34" i="7"/>
  <c r="AQ34" i="7"/>
  <c r="AP34" i="7"/>
  <c r="AO34" i="7"/>
  <c r="AN34" i="7"/>
  <c r="AM34" i="7"/>
  <c r="AL34" i="7"/>
  <c r="AK34" i="7"/>
  <c r="AJ34" i="7"/>
  <c r="AI34" i="7"/>
  <c r="AH34" i="7"/>
  <c r="AG34" i="7"/>
  <c r="AF34" i="7"/>
  <c r="AE34" i="7"/>
  <c r="AD34" i="7"/>
  <c r="AC34" i="7"/>
  <c r="AB34" i="7"/>
  <c r="AA34" i="7"/>
  <c r="Z34" i="7"/>
  <c r="Y34" i="7"/>
  <c r="X34" i="7"/>
  <c r="W34" i="7"/>
  <c r="V34" i="7"/>
  <c r="U34" i="7"/>
  <c r="T34" i="7"/>
  <c r="S34" i="7"/>
  <c r="R34" i="7"/>
  <c r="Q34" i="7"/>
  <c r="P34" i="7"/>
  <c r="O34" i="7"/>
  <c r="N34" i="7"/>
  <c r="M34" i="7"/>
  <c r="L34" i="7"/>
  <c r="J34" i="7"/>
  <c r="I34" i="7"/>
  <c r="H34" i="7"/>
  <c r="G34" i="7"/>
  <c r="F34" i="7"/>
  <c r="E34" i="7"/>
  <c r="D34" i="7"/>
  <c r="C34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AJ25" i="7"/>
  <c r="AI25" i="7"/>
  <c r="AH25" i="7"/>
  <c r="AG25" i="7"/>
  <c r="AF25" i="7"/>
  <c r="AE25" i="7"/>
  <c r="AD25" i="7"/>
  <c r="AC25" i="7"/>
  <c r="AB25" i="7"/>
  <c r="E25" i="7" s="1"/>
  <c r="AA25" i="7"/>
  <c r="Z25" i="7"/>
  <c r="Y25" i="7"/>
  <c r="X25" i="7"/>
  <c r="W25" i="7"/>
  <c r="V25" i="7"/>
  <c r="U25" i="7"/>
  <c r="T25" i="7"/>
  <c r="D25" i="7" s="1"/>
  <c r="S25" i="7"/>
  <c r="R25" i="7"/>
  <c r="Q25" i="7"/>
  <c r="P25" i="7"/>
  <c r="O25" i="7"/>
  <c r="N25" i="7"/>
  <c r="M25" i="7"/>
  <c r="L25" i="7"/>
  <c r="C25" i="7" s="1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D24" i="7" s="1"/>
  <c r="S24" i="7"/>
  <c r="R24" i="7"/>
  <c r="Q24" i="7"/>
  <c r="P24" i="7"/>
  <c r="O24" i="7"/>
  <c r="N24" i="7"/>
  <c r="M24" i="7"/>
  <c r="L24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AI22" i="7"/>
  <c r="AH22" i="7"/>
  <c r="AG22" i="7"/>
  <c r="AF22" i="7"/>
  <c r="AE22" i="7"/>
  <c r="AE32" i="7" s="1"/>
  <c r="AE47" i="7" s="1"/>
  <c r="AD22" i="7"/>
  <c r="AC22" i="7"/>
  <c r="AC32" i="7" s="1"/>
  <c r="AB22" i="7"/>
  <c r="AA22" i="7"/>
  <c r="Z22" i="7"/>
  <c r="Y22" i="7"/>
  <c r="X22" i="7"/>
  <c r="W22" i="7"/>
  <c r="W32" i="7" s="1"/>
  <c r="W47" i="7" s="1"/>
  <c r="V22" i="7"/>
  <c r="U22" i="7"/>
  <c r="U32" i="7" s="1"/>
  <c r="T22" i="7"/>
  <c r="S22" i="7"/>
  <c r="R22" i="7"/>
  <c r="Q22" i="7"/>
  <c r="P22" i="7"/>
  <c r="O22" i="7"/>
  <c r="O32" i="7" s="1"/>
  <c r="O47" i="7" s="1"/>
  <c r="N22" i="7"/>
  <c r="M22" i="7"/>
  <c r="M32" i="7" s="1"/>
  <c r="L22" i="7"/>
  <c r="AU21" i="7"/>
  <c r="AT21" i="7"/>
  <c r="AS21" i="7"/>
  <c r="AR21" i="7"/>
  <c r="AQ21" i="7"/>
  <c r="AP21" i="7"/>
  <c r="AO21" i="7"/>
  <c r="AN21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J21" i="7"/>
  <c r="I21" i="7"/>
  <c r="H21" i="7"/>
  <c r="G21" i="7"/>
  <c r="F21" i="7"/>
  <c r="E21" i="7"/>
  <c r="D21" i="7"/>
  <c r="C21" i="7"/>
  <c r="AI18" i="7"/>
  <c r="AH18" i="7"/>
  <c r="AG18" i="7"/>
  <c r="AF18" i="7"/>
  <c r="AE18" i="7"/>
  <c r="AD18" i="7"/>
  <c r="AC18" i="7"/>
  <c r="AB18" i="7"/>
  <c r="AA18" i="7"/>
  <c r="Z18" i="7"/>
  <c r="Y18" i="7"/>
  <c r="X18" i="7"/>
  <c r="W18" i="7"/>
  <c r="V18" i="7"/>
  <c r="U18" i="7"/>
  <c r="T18" i="7"/>
  <c r="S18" i="7"/>
  <c r="R18" i="7"/>
  <c r="Q18" i="7"/>
  <c r="P18" i="7"/>
  <c r="O18" i="7"/>
  <c r="N18" i="7"/>
  <c r="M18" i="7"/>
  <c r="L18" i="7"/>
  <c r="AK16" i="7"/>
  <c r="E16" i="7"/>
  <c r="D16" i="7"/>
  <c r="C16" i="7"/>
  <c r="E15" i="7"/>
  <c r="D15" i="7"/>
  <c r="C15" i="7"/>
  <c r="E14" i="7"/>
  <c r="D14" i="7"/>
  <c r="C14" i="7"/>
  <c r="E13" i="7"/>
  <c r="D13" i="7"/>
  <c r="C13" i="7"/>
  <c r="E12" i="7"/>
  <c r="D12" i="7"/>
  <c r="C12" i="7"/>
  <c r="E11" i="7"/>
  <c r="D11" i="7"/>
  <c r="C11" i="7"/>
  <c r="E10" i="7"/>
  <c r="D10" i="7"/>
  <c r="C10" i="7"/>
  <c r="E9" i="7"/>
  <c r="D9" i="7"/>
  <c r="C9" i="7"/>
  <c r="E8" i="7"/>
  <c r="D8" i="7"/>
  <c r="C8" i="7"/>
  <c r="B7" i="7"/>
  <c r="AI360" i="6"/>
  <c r="AH360" i="6"/>
  <c r="AG360" i="6"/>
  <c r="AF360" i="6"/>
  <c r="AE360" i="6"/>
  <c r="AD360" i="6"/>
  <c r="AC360" i="6"/>
  <c r="AB360" i="6"/>
  <c r="AA360" i="6"/>
  <c r="Z360" i="6"/>
  <c r="Y360" i="6"/>
  <c r="X360" i="6"/>
  <c r="W360" i="6"/>
  <c r="D360" i="6" s="1"/>
  <c r="V360" i="6"/>
  <c r="U360" i="6"/>
  <c r="T360" i="6"/>
  <c r="S360" i="6"/>
  <c r="R360" i="6"/>
  <c r="Q360" i="6"/>
  <c r="P360" i="6"/>
  <c r="O360" i="6"/>
  <c r="C360" i="6" s="1"/>
  <c r="N360" i="6"/>
  <c r="M360" i="6"/>
  <c r="L360" i="6"/>
  <c r="I359" i="6"/>
  <c r="J359" i="6" s="1"/>
  <c r="G359" i="6"/>
  <c r="F359" i="6"/>
  <c r="H359" i="6" s="1"/>
  <c r="E359" i="6"/>
  <c r="D359" i="6"/>
  <c r="C359" i="6"/>
  <c r="G358" i="6"/>
  <c r="F358" i="6"/>
  <c r="H358" i="6" s="1"/>
  <c r="I358" i="6" s="1"/>
  <c r="J358" i="6" s="1"/>
  <c r="E358" i="6"/>
  <c r="D358" i="6"/>
  <c r="C358" i="6"/>
  <c r="I357" i="6"/>
  <c r="J357" i="6" s="1"/>
  <c r="G357" i="6"/>
  <c r="F357" i="6"/>
  <c r="H357" i="6" s="1"/>
  <c r="E357" i="6"/>
  <c r="D357" i="6"/>
  <c r="C357" i="6"/>
  <c r="G356" i="6"/>
  <c r="F356" i="6"/>
  <c r="H356" i="6" s="1"/>
  <c r="I356" i="6" s="1"/>
  <c r="J356" i="6" s="1"/>
  <c r="E356" i="6"/>
  <c r="D356" i="6"/>
  <c r="C356" i="6"/>
  <c r="I355" i="6"/>
  <c r="J355" i="6" s="1"/>
  <c r="G355" i="6"/>
  <c r="F355" i="6"/>
  <c r="H355" i="6" s="1"/>
  <c r="E355" i="6"/>
  <c r="D355" i="6"/>
  <c r="C355" i="6"/>
  <c r="G354" i="6"/>
  <c r="F354" i="6"/>
  <c r="H354" i="6" s="1"/>
  <c r="I354" i="6" s="1"/>
  <c r="J354" i="6" s="1"/>
  <c r="E354" i="6"/>
  <c r="D354" i="6"/>
  <c r="C354" i="6"/>
  <c r="I353" i="6"/>
  <c r="J353" i="6" s="1"/>
  <c r="G353" i="6"/>
  <c r="F353" i="6"/>
  <c r="H353" i="6" s="1"/>
  <c r="E353" i="6"/>
  <c r="D353" i="6"/>
  <c r="C353" i="6"/>
  <c r="G352" i="6"/>
  <c r="F352" i="6"/>
  <c r="H352" i="6" s="1"/>
  <c r="I352" i="6" s="1"/>
  <c r="J352" i="6" s="1"/>
  <c r="E352" i="6"/>
  <c r="D352" i="6"/>
  <c r="C352" i="6"/>
  <c r="E351" i="6"/>
  <c r="D351" i="6"/>
  <c r="C351" i="6"/>
  <c r="AU350" i="6"/>
  <c r="AT350" i="6"/>
  <c r="AS350" i="6"/>
  <c r="AR350" i="6"/>
  <c r="AQ350" i="6"/>
  <c r="AP350" i="6"/>
  <c r="AO350" i="6"/>
  <c r="AN350" i="6"/>
  <c r="AM350" i="6"/>
  <c r="AL350" i="6"/>
  <c r="AK350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X350" i="6"/>
  <c r="W350" i="6"/>
  <c r="V350" i="6"/>
  <c r="U350" i="6"/>
  <c r="T350" i="6"/>
  <c r="S350" i="6"/>
  <c r="R350" i="6"/>
  <c r="Q350" i="6"/>
  <c r="P350" i="6"/>
  <c r="O350" i="6"/>
  <c r="N350" i="6"/>
  <c r="M350" i="6"/>
  <c r="L350" i="6"/>
  <c r="J350" i="6"/>
  <c r="I350" i="6"/>
  <c r="H350" i="6"/>
  <c r="G350" i="6"/>
  <c r="F350" i="6"/>
  <c r="E350" i="6"/>
  <c r="D350" i="6"/>
  <c r="C350" i="6"/>
  <c r="B350" i="6"/>
  <c r="AU346" i="6"/>
  <c r="AT346" i="6"/>
  <c r="AS346" i="6"/>
  <c r="AR346" i="6"/>
  <c r="AQ346" i="6"/>
  <c r="AP346" i="6"/>
  <c r="AO346" i="6"/>
  <c r="AN346" i="6"/>
  <c r="AM346" i="6"/>
  <c r="AL346" i="6"/>
  <c r="AK346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X346" i="6"/>
  <c r="W346" i="6"/>
  <c r="V346" i="6"/>
  <c r="U346" i="6"/>
  <c r="T346" i="6"/>
  <c r="S346" i="6"/>
  <c r="R346" i="6"/>
  <c r="Q346" i="6"/>
  <c r="P346" i="6"/>
  <c r="O346" i="6"/>
  <c r="N346" i="6"/>
  <c r="M346" i="6"/>
  <c r="L346" i="6"/>
  <c r="AU344" i="6"/>
  <c r="AT344" i="6"/>
  <c r="AS344" i="6"/>
  <c r="AR344" i="6"/>
  <c r="AQ344" i="6"/>
  <c r="AP344" i="6"/>
  <c r="AO344" i="6"/>
  <c r="AN344" i="6"/>
  <c r="AM344" i="6"/>
  <c r="AL344" i="6"/>
  <c r="AK344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X344" i="6"/>
  <c r="W344" i="6"/>
  <c r="V344" i="6"/>
  <c r="U344" i="6"/>
  <c r="T344" i="6"/>
  <c r="S344" i="6"/>
  <c r="R344" i="6"/>
  <c r="Q344" i="6"/>
  <c r="P344" i="6"/>
  <c r="O344" i="6"/>
  <c r="N344" i="6"/>
  <c r="M344" i="6"/>
  <c r="L344" i="6"/>
  <c r="J344" i="6"/>
  <c r="I344" i="6"/>
  <c r="H344" i="6"/>
  <c r="G344" i="6"/>
  <c r="F344" i="6"/>
  <c r="E344" i="6"/>
  <c r="D344" i="6"/>
  <c r="C344" i="6"/>
  <c r="G341" i="6"/>
  <c r="F341" i="6"/>
  <c r="E341" i="6"/>
  <c r="D341" i="6"/>
  <c r="C341" i="6"/>
  <c r="H340" i="6"/>
  <c r="I340" i="6" s="1"/>
  <c r="J340" i="6" s="1"/>
  <c r="AU339" i="6"/>
  <c r="AT339" i="6"/>
  <c r="AS339" i="6"/>
  <c r="AR339" i="6"/>
  <c r="AQ339" i="6"/>
  <c r="AP339" i="6"/>
  <c r="AO339" i="6"/>
  <c r="AN339" i="6"/>
  <c r="AM339" i="6"/>
  <c r="AL339" i="6"/>
  <c r="AK339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X339" i="6"/>
  <c r="W339" i="6"/>
  <c r="V339" i="6"/>
  <c r="U339" i="6"/>
  <c r="T339" i="6"/>
  <c r="S339" i="6"/>
  <c r="R339" i="6"/>
  <c r="Q339" i="6"/>
  <c r="P339" i="6"/>
  <c r="O339" i="6"/>
  <c r="N339" i="6"/>
  <c r="M339" i="6"/>
  <c r="L339" i="6"/>
  <c r="G336" i="6"/>
  <c r="H336" i="6" s="1"/>
  <c r="F336" i="6"/>
  <c r="E336" i="6"/>
  <c r="D336" i="6"/>
  <c r="C336" i="6"/>
  <c r="AU335" i="6"/>
  <c r="AT335" i="6"/>
  <c r="AS335" i="6"/>
  <c r="AR335" i="6"/>
  <c r="AQ335" i="6"/>
  <c r="AP335" i="6"/>
  <c r="AO335" i="6"/>
  <c r="AN335" i="6"/>
  <c r="AM335" i="6"/>
  <c r="AL335" i="6"/>
  <c r="AK335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X335" i="6"/>
  <c r="W335" i="6"/>
  <c r="V335" i="6"/>
  <c r="U335" i="6"/>
  <c r="T335" i="6"/>
  <c r="S335" i="6"/>
  <c r="R335" i="6"/>
  <c r="Q335" i="6"/>
  <c r="P335" i="6"/>
  <c r="O335" i="6"/>
  <c r="N335" i="6"/>
  <c r="M335" i="6"/>
  <c r="L335" i="6"/>
  <c r="J335" i="6"/>
  <c r="I335" i="6"/>
  <c r="H335" i="6"/>
  <c r="G335" i="6"/>
  <c r="F335" i="6"/>
  <c r="E335" i="6"/>
  <c r="D335" i="6"/>
  <c r="C335" i="6"/>
  <c r="B335" i="6"/>
  <c r="G330" i="6"/>
  <c r="F330" i="6"/>
  <c r="E330" i="6"/>
  <c r="D330" i="6"/>
  <c r="C330" i="6"/>
  <c r="J329" i="6"/>
  <c r="H329" i="6"/>
  <c r="I329" i="6" s="1"/>
  <c r="AU323" i="6"/>
  <c r="AT323" i="6"/>
  <c r="AS323" i="6"/>
  <c r="AR323" i="6"/>
  <c r="AQ323" i="6"/>
  <c r="AP323" i="6"/>
  <c r="AO323" i="6"/>
  <c r="AN323" i="6"/>
  <c r="AM323" i="6"/>
  <c r="AL323" i="6"/>
  <c r="AK323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X323" i="6"/>
  <c r="W323" i="6"/>
  <c r="V323" i="6"/>
  <c r="U323" i="6"/>
  <c r="T323" i="6"/>
  <c r="S323" i="6"/>
  <c r="R323" i="6"/>
  <c r="Q323" i="6"/>
  <c r="P323" i="6"/>
  <c r="O323" i="6"/>
  <c r="N323" i="6"/>
  <c r="M323" i="6"/>
  <c r="L323" i="6"/>
  <c r="AU322" i="6"/>
  <c r="AT322" i="6"/>
  <c r="AS322" i="6"/>
  <c r="AR322" i="6"/>
  <c r="AQ322" i="6"/>
  <c r="AP322" i="6"/>
  <c r="AO322" i="6"/>
  <c r="AN322" i="6"/>
  <c r="AM322" i="6"/>
  <c r="AL322" i="6"/>
  <c r="F322" i="6" s="1"/>
  <c r="AK322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X322" i="6"/>
  <c r="W322" i="6"/>
  <c r="V322" i="6"/>
  <c r="U322" i="6"/>
  <c r="T322" i="6"/>
  <c r="S322" i="6"/>
  <c r="R322" i="6"/>
  <c r="Q322" i="6"/>
  <c r="P322" i="6"/>
  <c r="O322" i="6"/>
  <c r="N322" i="6"/>
  <c r="C322" i="6" s="1"/>
  <c r="M322" i="6"/>
  <c r="L322" i="6"/>
  <c r="AU321" i="6"/>
  <c r="AT321" i="6"/>
  <c r="AS321" i="6"/>
  <c r="AR321" i="6"/>
  <c r="AQ321" i="6"/>
  <c r="AP321" i="6"/>
  <c r="AO321" i="6"/>
  <c r="AN321" i="6"/>
  <c r="AM321" i="6"/>
  <c r="AL321" i="6"/>
  <c r="AK321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X321" i="6"/>
  <c r="W321" i="6"/>
  <c r="V321" i="6"/>
  <c r="U321" i="6"/>
  <c r="T321" i="6"/>
  <c r="S321" i="6"/>
  <c r="R321" i="6"/>
  <c r="Q321" i="6"/>
  <c r="P321" i="6"/>
  <c r="O321" i="6"/>
  <c r="N321" i="6"/>
  <c r="M321" i="6"/>
  <c r="L321" i="6"/>
  <c r="AU320" i="6"/>
  <c r="AU325" i="6" s="1"/>
  <c r="AT320" i="6"/>
  <c r="AT325" i="6" s="1"/>
  <c r="AS320" i="6"/>
  <c r="AS325" i="6" s="1"/>
  <c r="AR320" i="6"/>
  <c r="AQ320" i="6"/>
  <c r="AP320" i="6"/>
  <c r="AO320" i="6"/>
  <c r="AN320" i="6"/>
  <c r="AM320" i="6"/>
  <c r="AM325" i="6" s="1"/>
  <c r="AL320" i="6"/>
  <c r="F320" i="6" s="1"/>
  <c r="AK320" i="6"/>
  <c r="AK325" i="6" s="1"/>
  <c r="AJ320" i="6"/>
  <c r="AI320" i="6"/>
  <c r="AH320" i="6"/>
  <c r="AG320" i="6"/>
  <c r="AF320" i="6"/>
  <c r="AE320" i="6"/>
  <c r="AE325" i="6" s="1"/>
  <c r="AD320" i="6"/>
  <c r="AD325" i="6" s="1"/>
  <c r="AC320" i="6"/>
  <c r="AC325" i="6" s="1"/>
  <c r="AB320" i="6"/>
  <c r="AA320" i="6"/>
  <c r="Z320" i="6"/>
  <c r="Y320" i="6"/>
  <c r="X320" i="6"/>
  <c r="W320" i="6"/>
  <c r="W325" i="6" s="1"/>
  <c r="V320" i="6"/>
  <c r="V325" i="6" s="1"/>
  <c r="U320" i="6"/>
  <c r="U325" i="6" s="1"/>
  <c r="T320" i="6"/>
  <c r="S320" i="6"/>
  <c r="R320" i="6"/>
  <c r="Q320" i="6"/>
  <c r="P320" i="6"/>
  <c r="O320" i="6"/>
  <c r="O325" i="6" s="1"/>
  <c r="N320" i="6"/>
  <c r="C320" i="6" s="1"/>
  <c r="M320" i="6"/>
  <c r="M325" i="6" s="1"/>
  <c r="L320" i="6"/>
  <c r="AU319" i="6"/>
  <c r="AT319" i="6"/>
  <c r="AS319" i="6"/>
  <c r="AR319" i="6"/>
  <c r="AQ319" i="6"/>
  <c r="AP319" i="6"/>
  <c r="AO319" i="6"/>
  <c r="AN319" i="6"/>
  <c r="AM319" i="6"/>
  <c r="AL319" i="6"/>
  <c r="AK319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X319" i="6"/>
  <c r="W319" i="6"/>
  <c r="V319" i="6"/>
  <c r="U319" i="6"/>
  <c r="T319" i="6"/>
  <c r="S319" i="6"/>
  <c r="R319" i="6"/>
  <c r="Q319" i="6"/>
  <c r="P319" i="6"/>
  <c r="O319" i="6"/>
  <c r="N319" i="6"/>
  <c r="M319" i="6"/>
  <c r="L319" i="6"/>
  <c r="J319" i="6"/>
  <c r="I319" i="6"/>
  <c r="H319" i="6"/>
  <c r="G319" i="6"/>
  <c r="F319" i="6"/>
  <c r="E319" i="6"/>
  <c r="D319" i="6"/>
  <c r="C319" i="6"/>
  <c r="I317" i="6"/>
  <c r="J317" i="6" s="1"/>
  <c r="J323" i="6" s="1"/>
  <c r="G317" i="6"/>
  <c r="F317" i="6"/>
  <c r="H317" i="6" s="1"/>
  <c r="H323" i="6" s="1"/>
  <c r="E317" i="6"/>
  <c r="D317" i="6"/>
  <c r="C317" i="6"/>
  <c r="G316" i="6"/>
  <c r="F316" i="6"/>
  <c r="H316" i="6" s="1"/>
  <c r="H322" i="6" s="1"/>
  <c r="E316" i="6"/>
  <c r="D316" i="6"/>
  <c r="C316" i="6"/>
  <c r="I315" i="6"/>
  <c r="J315" i="6" s="1"/>
  <c r="J321" i="6" s="1"/>
  <c r="G315" i="6"/>
  <c r="F315" i="6"/>
  <c r="H315" i="6" s="1"/>
  <c r="H321" i="6" s="1"/>
  <c r="E315" i="6"/>
  <c r="D315" i="6"/>
  <c r="C315" i="6"/>
  <c r="G314" i="6"/>
  <c r="F314" i="6"/>
  <c r="H314" i="6" s="1"/>
  <c r="H320" i="6" s="1"/>
  <c r="E314" i="6"/>
  <c r="D314" i="6"/>
  <c r="C314" i="6"/>
  <c r="AU313" i="6"/>
  <c r="AT313" i="6"/>
  <c r="AS313" i="6"/>
  <c r="AR313" i="6"/>
  <c r="AQ313" i="6"/>
  <c r="AP313" i="6"/>
  <c r="AO313" i="6"/>
  <c r="AN313" i="6"/>
  <c r="AM313" i="6"/>
  <c r="AL313" i="6"/>
  <c r="AK313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X313" i="6"/>
  <c r="W313" i="6"/>
  <c r="V313" i="6"/>
  <c r="U313" i="6"/>
  <c r="T313" i="6"/>
  <c r="S313" i="6"/>
  <c r="R313" i="6"/>
  <c r="Q313" i="6"/>
  <c r="P313" i="6"/>
  <c r="O313" i="6"/>
  <c r="N313" i="6"/>
  <c r="M313" i="6"/>
  <c r="L313" i="6"/>
  <c r="J313" i="6"/>
  <c r="I313" i="6"/>
  <c r="H313" i="6"/>
  <c r="G313" i="6"/>
  <c r="F313" i="6"/>
  <c r="E313" i="6"/>
  <c r="D313" i="6"/>
  <c r="C313" i="6"/>
  <c r="AU309" i="6"/>
  <c r="AT309" i="6"/>
  <c r="AS309" i="6"/>
  <c r="AR309" i="6"/>
  <c r="AQ309" i="6"/>
  <c r="AP309" i="6"/>
  <c r="AO309" i="6"/>
  <c r="AN309" i="6"/>
  <c r="AM309" i="6"/>
  <c r="AL309" i="6"/>
  <c r="AK309" i="6"/>
  <c r="AJ309" i="6"/>
  <c r="AI309" i="6"/>
  <c r="AH309" i="6"/>
  <c r="AG309" i="6"/>
  <c r="AF309" i="6"/>
  <c r="AE309" i="6"/>
  <c r="AD309" i="6"/>
  <c r="AC309" i="6"/>
  <c r="AB309" i="6"/>
  <c r="AA309" i="6"/>
  <c r="Z309" i="6"/>
  <c r="E309" i="6" s="1"/>
  <c r="Y309" i="6"/>
  <c r="X309" i="6"/>
  <c r="W309" i="6"/>
  <c r="V309" i="6"/>
  <c r="U309" i="6"/>
  <c r="T309" i="6"/>
  <c r="S309" i="6"/>
  <c r="R309" i="6"/>
  <c r="Q309" i="6"/>
  <c r="P309" i="6"/>
  <c r="O309" i="6"/>
  <c r="N309" i="6"/>
  <c r="M309" i="6"/>
  <c r="L309" i="6"/>
  <c r="AU308" i="6"/>
  <c r="AT308" i="6"/>
  <c r="AS308" i="6"/>
  <c r="AR308" i="6"/>
  <c r="AQ308" i="6"/>
  <c r="AP308" i="6"/>
  <c r="AO308" i="6"/>
  <c r="AN308" i="6"/>
  <c r="AM308" i="6"/>
  <c r="AL308" i="6"/>
  <c r="AK308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X308" i="6"/>
  <c r="W308" i="6"/>
  <c r="V308" i="6"/>
  <c r="U308" i="6"/>
  <c r="T308" i="6"/>
  <c r="S308" i="6"/>
  <c r="R308" i="6"/>
  <c r="Q308" i="6"/>
  <c r="P308" i="6"/>
  <c r="O308" i="6"/>
  <c r="N308" i="6"/>
  <c r="M308" i="6"/>
  <c r="L308" i="6"/>
  <c r="AU307" i="6"/>
  <c r="AT307" i="6"/>
  <c r="AS307" i="6"/>
  <c r="AR307" i="6"/>
  <c r="AQ307" i="6"/>
  <c r="AP307" i="6"/>
  <c r="AO307" i="6"/>
  <c r="AN307" i="6"/>
  <c r="AM307" i="6"/>
  <c r="AL307" i="6"/>
  <c r="F307" i="6" s="1"/>
  <c r="AK307" i="6"/>
  <c r="AJ307" i="6"/>
  <c r="AI307" i="6"/>
  <c r="AH307" i="6"/>
  <c r="AG307" i="6"/>
  <c r="AF307" i="6"/>
  <c r="AE307" i="6"/>
  <c r="AD307" i="6"/>
  <c r="E307" i="6" s="1"/>
  <c r="AC307" i="6"/>
  <c r="AB307" i="6"/>
  <c r="AA307" i="6"/>
  <c r="Z307" i="6"/>
  <c r="Y307" i="6"/>
  <c r="X307" i="6"/>
  <c r="W307" i="6"/>
  <c r="V307" i="6"/>
  <c r="U307" i="6"/>
  <c r="T307" i="6"/>
  <c r="S307" i="6"/>
  <c r="R307" i="6"/>
  <c r="Q307" i="6"/>
  <c r="P307" i="6"/>
  <c r="O307" i="6"/>
  <c r="N307" i="6"/>
  <c r="C307" i="6" s="1"/>
  <c r="M307" i="6"/>
  <c r="L307" i="6"/>
  <c r="AU306" i="6"/>
  <c r="AT306" i="6"/>
  <c r="AS306" i="6"/>
  <c r="AR306" i="6"/>
  <c r="AQ306" i="6"/>
  <c r="AP306" i="6"/>
  <c r="AO306" i="6"/>
  <c r="AN306" i="6"/>
  <c r="AM306" i="6"/>
  <c r="AL306" i="6"/>
  <c r="AK306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X306" i="6"/>
  <c r="W306" i="6"/>
  <c r="V306" i="6"/>
  <c r="U306" i="6"/>
  <c r="T306" i="6"/>
  <c r="S306" i="6"/>
  <c r="R306" i="6"/>
  <c r="Q306" i="6"/>
  <c r="P306" i="6"/>
  <c r="O306" i="6"/>
  <c r="N306" i="6"/>
  <c r="M306" i="6"/>
  <c r="L306" i="6"/>
  <c r="AU305" i="6"/>
  <c r="AT305" i="6"/>
  <c r="AS305" i="6"/>
  <c r="AR305" i="6"/>
  <c r="AQ305" i="6"/>
  <c r="AP305" i="6"/>
  <c r="AO305" i="6"/>
  <c r="AN305" i="6"/>
  <c r="AM305" i="6"/>
  <c r="AL305" i="6"/>
  <c r="AK305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X305" i="6"/>
  <c r="W305" i="6"/>
  <c r="V305" i="6"/>
  <c r="U305" i="6"/>
  <c r="T305" i="6"/>
  <c r="S305" i="6"/>
  <c r="R305" i="6"/>
  <c r="Q305" i="6"/>
  <c r="P305" i="6"/>
  <c r="O305" i="6"/>
  <c r="N305" i="6"/>
  <c r="M305" i="6"/>
  <c r="L305" i="6"/>
  <c r="AU304" i="6"/>
  <c r="AT304" i="6"/>
  <c r="AS304" i="6"/>
  <c r="AR304" i="6"/>
  <c r="AQ304" i="6"/>
  <c r="AP304" i="6"/>
  <c r="AO304" i="6"/>
  <c r="AN304" i="6"/>
  <c r="AM304" i="6"/>
  <c r="AL304" i="6"/>
  <c r="AK304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X304" i="6"/>
  <c r="W304" i="6"/>
  <c r="V304" i="6"/>
  <c r="U304" i="6"/>
  <c r="T304" i="6"/>
  <c r="S304" i="6"/>
  <c r="R304" i="6"/>
  <c r="Q304" i="6"/>
  <c r="P304" i="6"/>
  <c r="O304" i="6"/>
  <c r="N304" i="6"/>
  <c r="M304" i="6"/>
  <c r="L304" i="6"/>
  <c r="AU303" i="6"/>
  <c r="AT303" i="6"/>
  <c r="AS303" i="6"/>
  <c r="AR303" i="6"/>
  <c r="AQ303" i="6"/>
  <c r="AP303" i="6"/>
  <c r="AO303" i="6"/>
  <c r="AN303" i="6"/>
  <c r="AM303" i="6"/>
  <c r="AL303" i="6"/>
  <c r="AK303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X303" i="6"/>
  <c r="W303" i="6"/>
  <c r="V303" i="6"/>
  <c r="U303" i="6"/>
  <c r="T303" i="6"/>
  <c r="S303" i="6"/>
  <c r="R303" i="6"/>
  <c r="Q303" i="6"/>
  <c r="P303" i="6"/>
  <c r="O303" i="6"/>
  <c r="N303" i="6"/>
  <c r="M303" i="6"/>
  <c r="L303" i="6"/>
  <c r="AU302" i="6"/>
  <c r="AT302" i="6"/>
  <c r="AS302" i="6"/>
  <c r="AR302" i="6"/>
  <c r="AQ302" i="6"/>
  <c r="AQ311" i="6" s="1"/>
  <c r="AP302" i="6"/>
  <c r="AO302" i="6"/>
  <c r="AN302" i="6"/>
  <c r="AM302" i="6"/>
  <c r="AL302" i="6"/>
  <c r="AK302" i="6"/>
  <c r="AJ302" i="6"/>
  <c r="AI302" i="6"/>
  <c r="AI311" i="6" s="1"/>
  <c r="AH302" i="6"/>
  <c r="AG302" i="6"/>
  <c r="AF302" i="6"/>
  <c r="AE302" i="6"/>
  <c r="AD302" i="6"/>
  <c r="AC302" i="6"/>
  <c r="AB302" i="6"/>
  <c r="AA302" i="6"/>
  <c r="AA311" i="6" s="1"/>
  <c r="Z302" i="6"/>
  <c r="Y302" i="6"/>
  <c r="X302" i="6"/>
  <c r="W302" i="6"/>
  <c r="V302" i="6"/>
  <c r="U302" i="6"/>
  <c r="T302" i="6"/>
  <c r="S302" i="6"/>
  <c r="S311" i="6" s="1"/>
  <c r="R302" i="6"/>
  <c r="Q302" i="6"/>
  <c r="P302" i="6"/>
  <c r="O302" i="6"/>
  <c r="N302" i="6"/>
  <c r="M302" i="6"/>
  <c r="L302" i="6"/>
  <c r="AU301" i="6"/>
  <c r="AU311" i="6" s="1"/>
  <c r="AT301" i="6"/>
  <c r="AS301" i="6"/>
  <c r="AR301" i="6"/>
  <c r="AQ301" i="6"/>
  <c r="AP301" i="6"/>
  <c r="AO301" i="6"/>
  <c r="AN301" i="6"/>
  <c r="AM301" i="6"/>
  <c r="AM311" i="6" s="1"/>
  <c r="AL301" i="6"/>
  <c r="AK301" i="6"/>
  <c r="AJ301" i="6"/>
  <c r="AI301" i="6"/>
  <c r="AH301" i="6"/>
  <c r="AG301" i="6"/>
  <c r="AF301" i="6"/>
  <c r="AE301" i="6"/>
  <c r="AE311" i="6" s="1"/>
  <c r="AD301" i="6"/>
  <c r="AC301" i="6"/>
  <c r="AB301" i="6"/>
  <c r="AA301" i="6"/>
  <c r="Z301" i="6"/>
  <c r="Y301" i="6"/>
  <c r="X301" i="6"/>
  <c r="E301" i="6" s="1"/>
  <c r="W301" i="6"/>
  <c r="W311" i="6" s="1"/>
  <c r="V301" i="6"/>
  <c r="U301" i="6"/>
  <c r="T301" i="6"/>
  <c r="S301" i="6"/>
  <c r="R301" i="6"/>
  <c r="Q301" i="6"/>
  <c r="P301" i="6"/>
  <c r="O301" i="6"/>
  <c r="O311" i="6" s="1"/>
  <c r="N301" i="6"/>
  <c r="M301" i="6"/>
  <c r="L301" i="6"/>
  <c r="AU300" i="6"/>
  <c r="AT300" i="6"/>
  <c r="AS300" i="6"/>
  <c r="AR300" i="6"/>
  <c r="AQ300" i="6"/>
  <c r="AP300" i="6"/>
  <c r="AO300" i="6"/>
  <c r="AN300" i="6"/>
  <c r="AM300" i="6"/>
  <c r="AL300" i="6"/>
  <c r="AK300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X300" i="6"/>
  <c r="W300" i="6"/>
  <c r="V300" i="6"/>
  <c r="U300" i="6"/>
  <c r="T300" i="6"/>
  <c r="S300" i="6"/>
  <c r="R300" i="6"/>
  <c r="Q300" i="6"/>
  <c r="P300" i="6"/>
  <c r="O300" i="6"/>
  <c r="N300" i="6"/>
  <c r="M300" i="6"/>
  <c r="L300" i="6"/>
  <c r="J300" i="6"/>
  <c r="I300" i="6"/>
  <c r="H300" i="6"/>
  <c r="G300" i="6"/>
  <c r="F300" i="6"/>
  <c r="E300" i="6"/>
  <c r="D300" i="6"/>
  <c r="C300" i="6"/>
  <c r="G298" i="6"/>
  <c r="F298" i="6"/>
  <c r="E298" i="6"/>
  <c r="D298" i="6"/>
  <c r="C298" i="6"/>
  <c r="G297" i="6"/>
  <c r="F297" i="6"/>
  <c r="E297" i="6"/>
  <c r="D297" i="6"/>
  <c r="C297" i="6"/>
  <c r="G296" i="6"/>
  <c r="F296" i="6"/>
  <c r="E296" i="6"/>
  <c r="D296" i="6"/>
  <c r="C296" i="6"/>
  <c r="G295" i="6"/>
  <c r="F295" i="6"/>
  <c r="E295" i="6"/>
  <c r="D295" i="6"/>
  <c r="C295" i="6"/>
  <c r="G294" i="6"/>
  <c r="F294" i="6"/>
  <c r="E294" i="6"/>
  <c r="D294" i="6"/>
  <c r="C294" i="6"/>
  <c r="G293" i="6"/>
  <c r="F293" i="6"/>
  <c r="E293" i="6"/>
  <c r="D293" i="6"/>
  <c r="C293" i="6"/>
  <c r="G292" i="6"/>
  <c r="F292" i="6"/>
  <c r="E292" i="6"/>
  <c r="D292" i="6"/>
  <c r="C292" i="6"/>
  <c r="G291" i="6"/>
  <c r="F291" i="6"/>
  <c r="E291" i="6"/>
  <c r="D291" i="6"/>
  <c r="C291" i="6"/>
  <c r="G290" i="6"/>
  <c r="F290" i="6"/>
  <c r="E290" i="6"/>
  <c r="D290" i="6"/>
  <c r="C290" i="6"/>
  <c r="AU289" i="6"/>
  <c r="AT289" i="6"/>
  <c r="AS289" i="6"/>
  <c r="AR289" i="6"/>
  <c r="AQ289" i="6"/>
  <c r="AP289" i="6"/>
  <c r="AO289" i="6"/>
  <c r="AN289" i="6"/>
  <c r="AM289" i="6"/>
  <c r="AL289" i="6"/>
  <c r="AK289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X289" i="6"/>
  <c r="W289" i="6"/>
  <c r="V289" i="6"/>
  <c r="U289" i="6"/>
  <c r="T289" i="6"/>
  <c r="S289" i="6"/>
  <c r="R289" i="6"/>
  <c r="Q289" i="6"/>
  <c r="P289" i="6"/>
  <c r="O289" i="6"/>
  <c r="N289" i="6"/>
  <c r="M289" i="6"/>
  <c r="L289" i="6"/>
  <c r="J289" i="6"/>
  <c r="I289" i="6"/>
  <c r="H289" i="6"/>
  <c r="G289" i="6"/>
  <c r="F289" i="6"/>
  <c r="E289" i="6"/>
  <c r="D289" i="6"/>
  <c r="C289" i="6"/>
  <c r="B289" i="6"/>
  <c r="G284" i="6"/>
  <c r="F284" i="6"/>
  <c r="E284" i="6"/>
  <c r="D284" i="6"/>
  <c r="C284" i="6"/>
  <c r="H283" i="6"/>
  <c r="I283" i="6" s="1"/>
  <c r="J283" i="6" s="1"/>
  <c r="AU279" i="6"/>
  <c r="AS279" i="6"/>
  <c r="AK279" i="6"/>
  <c r="AE279" i="6"/>
  <c r="AC279" i="6"/>
  <c r="U279" i="6"/>
  <c r="P279" i="6"/>
  <c r="O279" i="6"/>
  <c r="M279" i="6"/>
  <c r="AU276" i="6"/>
  <c r="AT276" i="6"/>
  <c r="AT279" i="6" s="1"/>
  <c r="AS276" i="6"/>
  <c r="AR276" i="6"/>
  <c r="AR279" i="6" s="1"/>
  <c r="AQ276" i="6"/>
  <c r="AQ279" i="6" s="1"/>
  <c r="AP276" i="6"/>
  <c r="AP279" i="6" s="1"/>
  <c r="AO276" i="6"/>
  <c r="AO279" i="6" s="1"/>
  <c r="AN276" i="6"/>
  <c r="AN279" i="6" s="1"/>
  <c r="AM276" i="6"/>
  <c r="AM279" i="6" s="1"/>
  <c r="AL276" i="6"/>
  <c r="AL279" i="6" s="1"/>
  <c r="AK276" i="6"/>
  <c r="AJ276" i="6"/>
  <c r="AJ279" i="6" s="1"/>
  <c r="AI276" i="6"/>
  <c r="AI279" i="6" s="1"/>
  <c r="AH276" i="6"/>
  <c r="AH279" i="6" s="1"/>
  <c r="AG276" i="6"/>
  <c r="AG279" i="6" s="1"/>
  <c r="AF276" i="6"/>
  <c r="AF279" i="6" s="1"/>
  <c r="AE276" i="6"/>
  <c r="AD276" i="6"/>
  <c r="AD279" i="6" s="1"/>
  <c r="AC276" i="6"/>
  <c r="AB276" i="6"/>
  <c r="AB279" i="6" s="1"/>
  <c r="AA276" i="6"/>
  <c r="AA279" i="6" s="1"/>
  <c r="Z276" i="6"/>
  <c r="Z279" i="6" s="1"/>
  <c r="Y276" i="6"/>
  <c r="Y279" i="6" s="1"/>
  <c r="X276" i="6"/>
  <c r="W276" i="6"/>
  <c r="W279" i="6" s="1"/>
  <c r="V276" i="6"/>
  <c r="V279" i="6" s="1"/>
  <c r="U276" i="6"/>
  <c r="T276" i="6"/>
  <c r="T279" i="6" s="1"/>
  <c r="S276" i="6"/>
  <c r="R276" i="6"/>
  <c r="R279" i="6" s="1"/>
  <c r="Q276" i="6"/>
  <c r="Q279" i="6" s="1"/>
  <c r="P276" i="6"/>
  <c r="O276" i="6"/>
  <c r="N276" i="6"/>
  <c r="N279" i="6" s="1"/>
  <c r="M276" i="6"/>
  <c r="L276" i="6"/>
  <c r="L279" i="6" s="1"/>
  <c r="AU275" i="6"/>
  <c r="AT275" i="6"/>
  <c r="AS275" i="6"/>
  <c r="AR275" i="6"/>
  <c r="AQ275" i="6"/>
  <c r="AP275" i="6"/>
  <c r="AO275" i="6"/>
  <c r="AN275" i="6"/>
  <c r="AM275" i="6"/>
  <c r="AL275" i="6"/>
  <c r="AK275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X275" i="6"/>
  <c r="W275" i="6"/>
  <c r="V275" i="6"/>
  <c r="U275" i="6"/>
  <c r="T275" i="6"/>
  <c r="S275" i="6"/>
  <c r="R275" i="6"/>
  <c r="Q275" i="6"/>
  <c r="P275" i="6"/>
  <c r="O275" i="6"/>
  <c r="N275" i="6"/>
  <c r="M275" i="6"/>
  <c r="L275" i="6"/>
  <c r="J275" i="6"/>
  <c r="I275" i="6"/>
  <c r="H275" i="6"/>
  <c r="G275" i="6"/>
  <c r="F275" i="6"/>
  <c r="E275" i="6"/>
  <c r="D275" i="6"/>
  <c r="C275" i="6"/>
  <c r="AU273" i="6"/>
  <c r="AT273" i="6"/>
  <c r="AS273" i="6"/>
  <c r="AR273" i="6"/>
  <c r="AQ273" i="6"/>
  <c r="AP273" i="6"/>
  <c r="AO273" i="6"/>
  <c r="AN273" i="6"/>
  <c r="AM273" i="6"/>
  <c r="AL273" i="6"/>
  <c r="AK273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X273" i="6"/>
  <c r="W273" i="6"/>
  <c r="V273" i="6"/>
  <c r="U273" i="6"/>
  <c r="T273" i="6"/>
  <c r="S273" i="6"/>
  <c r="R273" i="6"/>
  <c r="Q273" i="6"/>
  <c r="P273" i="6"/>
  <c r="O273" i="6"/>
  <c r="N273" i="6"/>
  <c r="M273" i="6"/>
  <c r="L273" i="6"/>
  <c r="J273" i="6"/>
  <c r="J270" i="6"/>
  <c r="J276" i="6" s="1"/>
  <c r="J279" i="6" s="1"/>
  <c r="H270" i="6"/>
  <c r="I270" i="6" s="1"/>
  <c r="G270" i="6"/>
  <c r="G273" i="6" s="1"/>
  <c r="F270" i="6"/>
  <c r="F273" i="6" s="1"/>
  <c r="E270" i="6"/>
  <c r="E273" i="6" s="1"/>
  <c r="D270" i="6"/>
  <c r="D273" i="6" s="1"/>
  <c r="C270" i="6"/>
  <c r="C273" i="6" s="1"/>
  <c r="AU269" i="6"/>
  <c r="AT269" i="6"/>
  <c r="AS269" i="6"/>
  <c r="AR269" i="6"/>
  <c r="AQ269" i="6"/>
  <c r="AP269" i="6"/>
  <c r="AO269" i="6"/>
  <c r="AN269" i="6"/>
  <c r="AM269" i="6"/>
  <c r="AL269" i="6"/>
  <c r="AK269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X269" i="6"/>
  <c r="W269" i="6"/>
  <c r="V269" i="6"/>
  <c r="U269" i="6"/>
  <c r="T269" i="6"/>
  <c r="S269" i="6"/>
  <c r="R269" i="6"/>
  <c r="Q269" i="6"/>
  <c r="P269" i="6"/>
  <c r="O269" i="6"/>
  <c r="N269" i="6"/>
  <c r="M269" i="6"/>
  <c r="L269" i="6"/>
  <c r="J269" i="6"/>
  <c r="I269" i="6"/>
  <c r="H269" i="6"/>
  <c r="G269" i="6"/>
  <c r="F269" i="6"/>
  <c r="E269" i="6"/>
  <c r="D269" i="6"/>
  <c r="C269" i="6"/>
  <c r="AU265" i="6"/>
  <c r="AT265" i="6"/>
  <c r="AS265" i="6"/>
  <c r="AR265" i="6"/>
  <c r="AQ265" i="6"/>
  <c r="AP265" i="6"/>
  <c r="AO265" i="6"/>
  <c r="AN265" i="6"/>
  <c r="AM265" i="6"/>
  <c r="AL265" i="6"/>
  <c r="AK265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X265" i="6"/>
  <c r="W265" i="6"/>
  <c r="V265" i="6"/>
  <c r="U265" i="6"/>
  <c r="T265" i="6"/>
  <c r="S265" i="6"/>
  <c r="R265" i="6"/>
  <c r="Q265" i="6"/>
  <c r="P265" i="6"/>
  <c r="O265" i="6"/>
  <c r="N265" i="6"/>
  <c r="M265" i="6"/>
  <c r="L265" i="6"/>
  <c r="AU264" i="6"/>
  <c r="AT264" i="6"/>
  <c r="AS264" i="6"/>
  <c r="AR264" i="6"/>
  <c r="AQ264" i="6"/>
  <c r="AP264" i="6"/>
  <c r="AO264" i="6"/>
  <c r="AN264" i="6"/>
  <c r="AM264" i="6"/>
  <c r="AL264" i="6"/>
  <c r="AK264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X264" i="6"/>
  <c r="W264" i="6"/>
  <c r="V264" i="6"/>
  <c r="U264" i="6"/>
  <c r="T264" i="6"/>
  <c r="S264" i="6"/>
  <c r="R264" i="6"/>
  <c r="Q264" i="6"/>
  <c r="P264" i="6"/>
  <c r="O264" i="6"/>
  <c r="N264" i="6"/>
  <c r="M264" i="6"/>
  <c r="L264" i="6"/>
  <c r="AU263" i="6"/>
  <c r="AT263" i="6"/>
  <c r="AS263" i="6"/>
  <c r="AR263" i="6"/>
  <c r="AQ263" i="6"/>
  <c r="AP263" i="6"/>
  <c r="AO263" i="6"/>
  <c r="AN263" i="6"/>
  <c r="AM263" i="6"/>
  <c r="AL263" i="6"/>
  <c r="AK263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X263" i="6"/>
  <c r="W263" i="6"/>
  <c r="V263" i="6"/>
  <c r="U263" i="6"/>
  <c r="T263" i="6"/>
  <c r="S263" i="6"/>
  <c r="R263" i="6"/>
  <c r="Q263" i="6"/>
  <c r="P263" i="6"/>
  <c r="O263" i="6"/>
  <c r="N263" i="6"/>
  <c r="M263" i="6"/>
  <c r="L263" i="6"/>
  <c r="AU262" i="6"/>
  <c r="AT262" i="6"/>
  <c r="AS262" i="6"/>
  <c r="AR262" i="6"/>
  <c r="AQ262" i="6"/>
  <c r="AP262" i="6"/>
  <c r="AO262" i="6"/>
  <c r="AN262" i="6"/>
  <c r="AM262" i="6"/>
  <c r="AL262" i="6"/>
  <c r="AK262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X262" i="6"/>
  <c r="W262" i="6"/>
  <c r="V262" i="6"/>
  <c r="U262" i="6"/>
  <c r="T262" i="6"/>
  <c r="S262" i="6"/>
  <c r="R262" i="6"/>
  <c r="Q262" i="6"/>
  <c r="P262" i="6"/>
  <c r="O262" i="6"/>
  <c r="N262" i="6"/>
  <c r="M262" i="6"/>
  <c r="L262" i="6"/>
  <c r="AU261" i="6"/>
  <c r="AT261" i="6"/>
  <c r="AS261" i="6"/>
  <c r="AR261" i="6"/>
  <c r="AQ261" i="6"/>
  <c r="AP261" i="6"/>
  <c r="AO261" i="6"/>
  <c r="AN261" i="6"/>
  <c r="AM261" i="6"/>
  <c r="AL261" i="6"/>
  <c r="AK261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X261" i="6"/>
  <c r="W261" i="6"/>
  <c r="V261" i="6"/>
  <c r="U261" i="6"/>
  <c r="T261" i="6"/>
  <c r="S261" i="6"/>
  <c r="R261" i="6"/>
  <c r="Q261" i="6"/>
  <c r="P261" i="6"/>
  <c r="O261" i="6"/>
  <c r="N261" i="6"/>
  <c r="M261" i="6"/>
  <c r="L261" i="6"/>
  <c r="AU260" i="6"/>
  <c r="AT260" i="6"/>
  <c r="AS260" i="6"/>
  <c r="AR260" i="6"/>
  <c r="AQ260" i="6"/>
  <c r="AP260" i="6"/>
  <c r="AO260" i="6"/>
  <c r="AN260" i="6"/>
  <c r="AM260" i="6"/>
  <c r="AL260" i="6"/>
  <c r="AK260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X260" i="6"/>
  <c r="W260" i="6"/>
  <c r="V260" i="6"/>
  <c r="U260" i="6"/>
  <c r="T260" i="6"/>
  <c r="S260" i="6"/>
  <c r="R260" i="6"/>
  <c r="Q260" i="6"/>
  <c r="P260" i="6"/>
  <c r="O260" i="6"/>
  <c r="N260" i="6"/>
  <c r="M260" i="6"/>
  <c r="L260" i="6"/>
  <c r="AU259" i="6"/>
  <c r="AT259" i="6"/>
  <c r="AS259" i="6"/>
  <c r="AR259" i="6"/>
  <c r="AQ259" i="6"/>
  <c r="AP259" i="6"/>
  <c r="AO259" i="6"/>
  <c r="AN259" i="6"/>
  <c r="AM259" i="6"/>
  <c r="AL259" i="6"/>
  <c r="AK259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X259" i="6"/>
  <c r="W259" i="6"/>
  <c r="V259" i="6"/>
  <c r="U259" i="6"/>
  <c r="T259" i="6"/>
  <c r="S259" i="6"/>
  <c r="R259" i="6"/>
  <c r="Q259" i="6"/>
  <c r="P259" i="6"/>
  <c r="O259" i="6"/>
  <c r="N259" i="6"/>
  <c r="M259" i="6"/>
  <c r="L259" i="6"/>
  <c r="F259" i="6"/>
  <c r="AU258" i="6"/>
  <c r="AT258" i="6"/>
  <c r="AS258" i="6"/>
  <c r="AR258" i="6"/>
  <c r="AQ258" i="6"/>
  <c r="AP258" i="6"/>
  <c r="AO258" i="6"/>
  <c r="AN258" i="6"/>
  <c r="AM258" i="6"/>
  <c r="AL258" i="6"/>
  <c r="AK258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X258" i="6"/>
  <c r="W258" i="6"/>
  <c r="V258" i="6"/>
  <c r="U258" i="6"/>
  <c r="T258" i="6"/>
  <c r="S258" i="6"/>
  <c r="R258" i="6"/>
  <c r="Q258" i="6"/>
  <c r="P258" i="6"/>
  <c r="O258" i="6"/>
  <c r="N258" i="6"/>
  <c r="M258" i="6"/>
  <c r="L258" i="6"/>
  <c r="AU257" i="6"/>
  <c r="AT257" i="6"/>
  <c r="AS257" i="6"/>
  <c r="AR257" i="6"/>
  <c r="AQ257" i="6"/>
  <c r="AP257" i="6"/>
  <c r="AO257" i="6"/>
  <c r="AN257" i="6"/>
  <c r="AM257" i="6"/>
  <c r="AL257" i="6"/>
  <c r="AK257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X257" i="6"/>
  <c r="W257" i="6"/>
  <c r="V257" i="6"/>
  <c r="U257" i="6"/>
  <c r="T257" i="6"/>
  <c r="S257" i="6"/>
  <c r="R257" i="6"/>
  <c r="Q257" i="6"/>
  <c r="P257" i="6"/>
  <c r="O257" i="6"/>
  <c r="N257" i="6"/>
  <c r="M257" i="6"/>
  <c r="L257" i="6"/>
  <c r="AU256" i="6"/>
  <c r="AT256" i="6"/>
  <c r="AS256" i="6"/>
  <c r="AR256" i="6"/>
  <c r="AQ256" i="6"/>
  <c r="AP256" i="6"/>
  <c r="AO256" i="6"/>
  <c r="AN256" i="6"/>
  <c r="AM256" i="6"/>
  <c r="AL256" i="6"/>
  <c r="AK256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X256" i="6"/>
  <c r="W256" i="6"/>
  <c r="V256" i="6"/>
  <c r="U256" i="6"/>
  <c r="T256" i="6"/>
  <c r="S256" i="6"/>
  <c r="R256" i="6"/>
  <c r="Q256" i="6"/>
  <c r="P256" i="6"/>
  <c r="O256" i="6"/>
  <c r="N256" i="6"/>
  <c r="M256" i="6"/>
  <c r="L256" i="6"/>
  <c r="J256" i="6"/>
  <c r="I256" i="6"/>
  <c r="H256" i="6"/>
  <c r="G256" i="6"/>
  <c r="F256" i="6"/>
  <c r="E256" i="6"/>
  <c r="D256" i="6"/>
  <c r="C256" i="6"/>
  <c r="AU253" i="6"/>
  <c r="AT253" i="6"/>
  <c r="AS253" i="6"/>
  <c r="AR253" i="6"/>
  <c r="AQ253" i="6"/>
  <c r="AP253" i="6"/>
  <c r="AO253" i="6"/>
  <c r="AN253" i="6"/>
  <c r="AM253" i="6"/>
  <c r="AL253" i="6"/>
  <c r="AK253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X253" i="6"/>
  <c r="W253" i="6"/>
  <c r="V253" i="6"/>
  <c r="U253" i="6"/>
  <c r="T253" i="6"/>
  <c r="S253" i="6"/>
  <c r="R253" i="6"/>
  <c r="Q253" i="6"/>
  <c r="P253" i="6"/>
  <c r="O253" i="6"/>
  <c r="N253" i="6"/>
  <c r="M253" i="6"/>
  <c r="L253" i="6"/>
  <c r="G251" i="6"/>
  <c r="F251" i="6"/>
  <c r="H251" i="6" s="1"/>
  <c r="E251" i="6"/>
  <c r="D251" i="6"/>
  <c r="C251" i="6"/>
  <c r="G250" i="6"/>
  <c r="F250" i="6"/>
  <c r="H250" i="6" s="1"/>
  <c r="E250" i="6"/>
  <c r="D250" i="6"/>
  <c r="C250" i="6"/>
  <c r="G249" i="6"/>
  <c r="F249" i="6"/>
  <c r="H249" i="6" s="1"/>
  <c r="E249" i="6"/>
  <c r="D249" i="6"/>
  <c r="C249" i="6"/>
  <c r="G248" i="6"/>
  <c r="F248" i="6"/>
  <c r="H248" i="6" s="1"/>
  <c r="E248" i="6"/>
  <c r="D248" i="6"/>
  <c r="C248" i="6"/>
  <c r="G247" i="6"/>
  <c r="F247" i="6"/>
  <c r="H247" i="6" s="1"/>
  <c r="E247" i="6"/>
  <c r="D247" i="6"/>
  <c r="C247" i="6"/>
  <c r="G246" i="6"/>
  <c r="F246" i="6"/>
  <c r="H246" i="6" s="1"/>
  <c r="E246" i="6"/>
  <c r="D246" i="6"/>
  <c r="C246" i="6"/>
  <c r="G245" i="6"/>
  <c r="F245" i="6"/>
  <c r="H245" i="6" s="1"/>
  <c r="E245" i="6"/>
  <c r="D245" i="6"/>
  <c r="C245" i="6"/>
  <c r="G244" i="6"/>
  <c r="F244" i="6"/>
  <c r="H244" i="6" s="1"/>
  <c r="E244" i="6"/>
  <c r="D244" i="6"/>
  <c r="C244" i="6"/>
  <c r="G243" i="6"/>
  <c r="G253" i="6" s="1"/>
  <c r="F243" i="6"/>
  <c r="E243" i="6"/>
  <c r="E253" i="6" s="1"/>
  <c r="D243" i="6"/>
  <c r="D253" i="6" s="1"/>
  <c r="C243" i="6"/>
  <c r="C253" i="6" s="1"/>
  <c r="AU242" i="6"/>
  <c r="AT242" i="6"/>
  <c r="AS242" i="6"/>
  <c r="AR242" i="6"/>
  <c r="AQ242" i="6"/>
  <c r="AP242" i="6"/>
  <c r="AO242" i="6"/>
  <c r="AN242" i="6"/>
  <c r="AM242" i="6"/>
  <c r="AL242" i="6"/>
  <c r="AK242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X242" i="6"/>
  <c r="W242" i="6"/>
  <c r="V242" i="6"/>
  <c r="U242" i="6"/>
  <c r="T242" i="6"/>
  <c r="S242" i="6"/>
  <c r="R242" i="6"/>
  <c r="Q242" i="6"/>
  <c r="P242" i="6"/>
  <c r="O242" i="6"/>
  <c r="N242" i="6"/>
  <c r="M242" i="6"/>
  <c r="L242" i="6"/>
  <c r="J242" i="6"/>
  <c r="I242" i="6"/>
  <c r="H242" i="6"/>
  <c r="G242" i="6"/>
  <c r="F242" i="6"/>
  <c r="E242" i="6"/>
  <c r="D242" i="6"/>
  <c r="C242" i="6"/>
  <c r="B242" i="6"/>
  <c r="G237" i="6"/>
  <c r="F237" i="6"/>
  <c r="E237" i="6"/>
  <c r="D237" i="6"/>
  <c r="C237" i="6"/>
  <c r="H236" i="6"/>
  <c r="I236" i="6" s="1"/>
  <c r="J236" i="6" s="1"/>
  <c r="AS232" i="6"/>
  <c r="AK232" i="6"/>
  <c r="AC232" i="6"/>
  <c r="X232" i="6"/>
  <c r="P232" i="6"/>
  <c r="AU229" i="6"/>
  <c r="AU232" i="6" s="1"/>
  <c r="AT229" i="6"/>
  <c r="AT232" i="6" s="1"/>
  <c r="AS229" i="6"/>
  <c r="AR229" i="6"/>
  <c r="AR232" i="6" s="1"/>
  <c r="AQ229" i="6"/>
  <c r="AQ232" i="6" s="1"/>
  <c r="AP229" i="6"/>
  <c r="AP232" i="6" s="1"/>
  <c r="AO229" i="6"/>
  <c r="AO232" i="6" s="1"/>
  <c r="AN229" i="6"/>
  <c r="AN232" i="6" s="1"/>
  <c r="AM229" i="6"/>
  <c r="AM232" i="6" s="1"/>
  <c r="AL229" i="6"/>
  <c r="AL232" i="6" s="1"/>
  <c r="AK229" i="6"/>
  <c r="AJ229" i="6"/>
  <c r="AJ232" i="6" s="1"/>
  <c r="AI229" i="6"/>
  <c r="AI232" i="6" s="1"/>
  <c r="AH229" i="6"/>
  <c r="AH232" i="6" s="1"/>
  <c r="AG229" i="6"/>
  <c r="AG232" i="6" s="1"/>
  <c r="AF229" i="6"/>
  <c r="AF232" i="6" s="1"/>
  <c r="AE229" i="6"/>
  <c r="AE232" i="6" s="1"/>
  <c r="AD229" i="6"/>
  <c r="AD232" i="6" s="1"/>
  <c r="AC229" i="6"/>
  <c r="AB229" i="6"/>
  <c r="AB232" i="6" s="1"/>
  <c r="AA229" i="6"/>
  <c r="AA232" i="6" s="1"/>
  <c r="Z229" i="6"/>
  <c r="Z232" i="6" s="1"/>
  <c r="Y229" i="6"/>
  <c r="Y232" i="6" s="1"/>
  <c r="X229" i="6"/>
  <c r="W229" i="6"/>
  <c r="W232" i="6" s="1"/>
  <c r="V229" i="6"/>
  <c r="V232" i="6" s="1"/>
  <c r="U229" i="6"/>
  <c r="U232" i="6" s="1"/>
  <c r="T229" i="6"/>
  <c r="T232" i="6" s="1"/>
  <c r="S229" i="6"/>
  <c r="R229" i="6"/>
  <c r="R232" i="6" s="1"/>
  <c r="Q229" i="6"/>
  <c r="Q232" i="6" s="1"/>
  <c r="P229" i="6"/>
  <c r="O229" i="6"/>
  <c r="O232" i="6" s="1"/>
  <c r="N229" i="6"/>
  <c r="N232" i="6" s="1"/>
  <c r="M229" i="6"/>
  <c r="M232" i="6" s="1"/>
  <c r="L229" i="6"/>
  <c r="L232" i="6" s="1"/>
  <c r="AU228" i="6"/>
  <c r="AT228" i="6"/>
  <c r="AS228" i="6"/>
  <c r="AR228" i="6"/>
  <c r="AQ228" i="6"/>
  <c r="AP228" i="6"/>
  <c r="AO228" i="6"/>
  <c r="AN228" i="6"/>
  <c r="AM228" i="6"/>
  <c r="AL228" i="6"/>
  <c r="AK228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X228" i="6"/>
  <c r="W228" i="6"/>
  <c r="V228" i="6"/>
  <c r="U228" i="6"/>
  <c r="T228" i="6"/>
  <c r="S228" i="6"/>
  <c r="R228" i="6"/>
  <c r="Q228" i="6"/>
  <c r="P228" i="6"/>
  <c r="O228" i="6"/>
  <c r="N228" i="6"/>
  <c r="M228" i="6"/>
  <c r="L228" i="6"/>
  <c r="J228" i="6"/>
  <c r="I228" i="6"/>
  <c r="H228" i="6"/>
  <c r="G228" i="6"/>
  <c r="F228" i="6"/>
  <c r="E228" i="6"/>
  <c r="D228" i="6"/>
  <c r="C228" i="6"/>
  <c r="AU226" i="6"/>
  <c r="AT226" i="6"/>
  <c r="AS226" i="6"/>
  <c r="AR226" i="6"/>
  <c r="AQ226" i="6"/>
  <c r="AP226" i="6"/>
  <c r="AO226" i="6"/>
  <c r="AN226" i="6"/>
  <c r="AM226" i="6"/>
  <c r="AL226" i="6"/>
  <c r="AK226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X226" i="6"/>
  <c r="W226" i="6"/>
  <c r="V226" i="6"/>
  <c r="U226" i="6"/>
  <c r="T226" i="6"/>
  <c r="S226" i="6"/>
  <c r="R226" i="6"/>
  <c r="Q226" i="6"/>
  <c r="P226" i="6"/>
  <c r="O226" i="6"/>
  <c r="N226" i="6"/>
  <c r="M226" i="6"/>
  <c r="L226" i="6"/>
  <c r="J226" i="6"/>
  <c r="J223" i="6"/>
  <c r="J229" i="6" s="1"/>
  <c r="J232" i="6" s="1"/>
  <c r="H223" i="6"/>
  <c r="I223" i="6" s="1"/>
  <c r="G223" i="6"/>
  <c r="G226" i="6" s="1"/>
  <c r="F223" i="6"/>
  <c r="F226" i="6" s="1"/>
  <c r="E223" i="6"/>
  <c r="E226" i="6" s="1"/>
  <c r="D223" i="6"/>
  <c r="D226" i="6" s="1"/>
  <c r="C223" i="6"/>
  <c r="C226" i="6" s="1"/>
  <c r="AU222" i="6"/>
  <c r="AT222" i="6"/>
  <c r="AS222" i="6"/>
  <c r="AR222" i="6"/>
  <c r="AQ222" i="6"/>
  <c r="AP222" i="6"/>
  <c r="AO222" i="6"/>
  <c r="AN222" i="6"/>
  <c r="AM222" i="6"/>
  <c r="AL222" i="6"/>
  <c r="AK222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X222" i="6"/>
  <c r="W222" i="6"/>
  <c r="V222" i="6"/>
  <c r="U222" i="6"/>
  <c r="T222" i="6"/>
  <c r="S222" i="6"/>
  <c r="R222" i="6"/>
  <c r="Q222" i="6"/>
  <c r="P222" i="6"/>
  <c r="O222" i="6"/>
  <c r="N222" i="6"/>
  <c r="M222" i="6"/>
  <c r="L222" i="6"/>
  <c r="J222" i="6"/>
  <c r="I222" i="6"/>
  <c r="H222" i="6"/>
  <c r="G222" i="6"/>
  <c r="F222" i="6"/>
  <c r="E222" i="6"/>
  <c r="D222" i="6"/>
  <c r="C222" i="6"/>
  <c r="AU218" i="6"/>
  <c r="AT218" i="6"/>
  <c r="AS218" i="6"/>
  <c r="AR218" i="6"/>
  <c r="AQ218" i="6"/>
  <c r="AP218" i="6"/>
  <c r="AO218" i="6"/>
  <c r="AN218" i="6"/>
  <c r="AM218" i="6"/>
  <c r="G218" i="6" s="1"/>
  <c r="AL218" i="6"/>
  <c r="AK218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X218" i="6"/>
  <c r="W218" i="6"/>
  <c r="D218" i="6" s="1"/>
  <c r="V218" i="6"/>
  <c r="U218" i="6"/>
  <c r="T218" i="6"/>
  <c r="S218" i="6"/>
  <c r="R218" i="6"/>
  <c r="Q218" i="6"/>
  <c r="P218" i="6"/>
  <c r="O218" i="6"/>
  <c r="C218" i="6" s="1"/>
  <c r="N218" i="6"/>
  <c r="M218" i="6"/>
  <c r="L218" i="6"/>
  <c r="AU217" i="6"/>
  <c r="AT217" i="6"/>
  <c r="AS217" i="6"/>
  <c r="AR217" i="6"/>
  <c r="AQ217" i="6"/>
  <c r="AP217" i="6"/>
  <c r="AO217" i="6"/>
  <c r="AN217" i="6"/>
  <c r="AM217" i="6"/>
  <c r="AL217" i="6"/>
  <c r="AK217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X217" i="6"/>
  <c r="W217" i="6"/>
  <c r="V217" i="6"/>
  <c r="U217" i="6"/>
  <c r="T217" i="6"/>
  <c r="S217" i="6"/>
  <c r="C217" i="6" s="1"/>
  <c r="R217" i="6"/>
  <c r="Q217" i="6"/>
  <c r="P217" i="6"/>
  <c r="O217" i="6"/>
  <c r="N217" i="6"/>
  <c r="M217" i="6"/>
  <c r="L217" i="6"/>
  <c r="AU216" i="6"/>
  <c r="AT216" i="6"/>
  <c r="AS216" i="6"/>
  <c r="AR216" i="6"/>
  <c r="AQ216" i="6"/>
  <c r="AP216" i="6"/>
  <c r="AO216" i="6"/>
  <c r="AN216" i="6"/>
  <c r="AM216" i="6"/>
  <c r="G216" i="6" s="1"/>
  <c r="AL216" i="6"/>
  <c r="AK216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X216" i="6"/>
  <c r="W216" i="6"/>
  <c r="D216" i="6" s="1"/>
  <c r="V216" i="6"/>
  <c r="U216" i="6"/>
  <c r="T216" i="6"/>
  <c r="S216" i="6"/>
  <c r="R216" i="6"/>
  <c r="Q216" i="6"/>
  <c r="P216" i="6"/>
  <c r="O216" i="6"/>
  <c r="C216" i="6" s="1"/>
  <c r="N216" i="6"/>
  <c r="M216" i="6"/>
  <c r="L216" i="6"/>
  <c r="AU215" i="6"/>
  <c r="AT215" i="6"/>
  <c r="AS215" i="6"/>
  <c r="AR215" i="6"/>
  <c r="AQ215" i="6"/>
  <c r="AP215" i="6"/>
  <c r="AO215" i="6"/>
  <c r="AN215" i="6"/>
  <c r="AM215" i="6"/>
  <c r="AL215" i="6"/>
  <c r="AK215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X215" i="6"/>
  <c r="W215" i="6"/>
  <c r="V215" i="6"/>
  <c r="U215" i="6"/>
  <c r="T215" i="6"/>
  <c r="S215" i="6"/>
  <c r="C215" i="6" s="1"/>
  <c r="R215" i="6"/>
  <c r="Q215" i="6"/>
  <c r="P215" i="6"/>
  <c r="O215" i="6"/>
  <c r="N215" i="6"/>
  <c r="M215" i="6"/>
  <c r="L215" i="6"/>
  <c r="AU214" i="6"/>
  <c r="AT214" i="6"/>
  <c r="AS214" i="6"/>
  <c r="AR214" i="6"/>
  <c r="AQ214" i="6"/>
  <c r="AP214" i="6"/>
  <c r="AO214" i="6"/>
  <c r="AN214" i="6"/>
  <c r="AM214" i="6"/>
  <c r="G214" i="6" s="1"/>
  <c r="AL214" i="6"/>
  <c r="AK214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X214" i="6"/>
  <c r="W214" i="6"/>
  <c r="D214" i="6" s="1"/>
  <c r="V214" i="6"/>
  <c r="U214" i="6"/>
  <c r="T214" i="6"/>
  <c r="S214" i="6"/>
  <c r="R214" i="6"/>
  <c r="Q214" i="6"/>
  <c r="P214" i="6"/>
  <c r="O214" i="6"/>
  <c r="C214" i="6" s="1"/>
  <c r="N214" i="6"/>
  <c r="M214" i="6"/>
  <c r="L214" i="6"/>
  <c r="AU213" i="6"/>
  <c r="AT213" i="6"/>
  <c r="AS213" i="6"/>
  <c r="AR213" i="6"/>
  <c r="AQ213" i="6"/>
  <c r="AP213" i="6"/>
  <c r="AO213" i="6"/>
  <c r="AN213" i="6"/>
  <c r="AM213" i="6"/>
  <c r="AL213" i="6"/>
  <c r="AK213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X213" i="6"/>
  <c r="W213" i="6"/>
  <c r="V213" i="6"/>
  <c r="U213" i="6"/>
  <c r="T213" i="6"/>
  <c r="S213" i="6"/>
  <c r="R213" i="6"/>
  <c r="Q213" i="6"/>
  <c r="P213" i="6"/>
  <c r="O213" i="6"/>
  <c r="N213" i="6"/>
  <c r="M213" i="6"/>
  <c r="L213" i="6"/>
  <c r="AU212" i="6"/>
  <c r="AT212" i="6"/>
  <c r="AS212" i="6"/>
  <c r="AR212" i="6"/>
  <c r="AQ212" i="6"/>
  <c r="AP212" i="6"/>
  <c r="AO212" i="6"/>
  <c r="AN212" i="6"/>
  <c r="AM212" i="6"/>
  <c r="AL212" i="6"/>
  <c r="AK212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X212" i="6"/>
  <c r="W212" i="6"/>
  <c r="V212" i="6"/>
  <c r="U212" i="6"/>
  <c r="T212" i="6"/>
  <c r="S212" i="6"/>
  <c r="R212" i="6"/>
  <c r="Q212" i="6"/>
  <c r="P212" i="6"/>
  <c r="O212" i="6"/>
  <c r="N212" i="6"/>
  <c r="M212" i="6"/>
  <c r="L212" i="6"/>
  <c r="AU211" i="6"/>
  <c r="AT211" i="6"/>
  <c r="AS211" i="6"/>
  <c r="AR211" i="6"/>
  <c r="AQ211" i="6"/>
  <c r="AP211" i="6"/>
  <c r="AO211" i="6"/>
  <c r="AN211" i="6"/>
  <c r="AM211" i="6"/>
  <c r="AL211" i="6"/>
  <c r="AK211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X211" i="6"/>
  <c r="W211" i="6"/>
  <c r="V211" i="6"/>
  <c r="U211" i="6"/>
  <c r="T211" i="6"/>
  <c r="S211" i="6"/>
  <c r="R211" i="6"/>
  <c r="Q211" i="6"/>
  <c r="P211" i="6"/>
  <c r="O211" i="6"/>
  <c r="N211" i="6"/>
  <c r="M211" i="6"/>
  <c r="L211" i="6"/>
  <c r="AU210" i="6"/>
  <c r="AT210" i="6"/>
  <c r="AS210" i="6"/>
  <c r="AR210" i="6"/>
  <c r="AQ210" i="6"/>
  <c r="AP210" i="6"/>
  <c r="AO210" i="6"/>
  <c r="AN210" i="6"/>
  <c r="AM210" i="6"/>
  <c r="AL210" i="6"/>
  <c r="AK210" i="6"/>
  <c r="AJ210" i="6"/>
  <c r="AI210" i="6"/>
  <c r="AH210" i="6"/>
  <c r="AH220" i="6" s="1"/>
  <c r="AG210" i="6"/>
  <c r="AF210" i="6"/>
  <c r="AE210" i="6"/>
  <c r="AD210" i="6"/>
  <c r="AC210" i="6"/>
  <c r="AB210" i="6"/>
  <c r="AA210" i="6"/>
  <c r="Z210" i="6"/>
  <c r="Z220" i="6" s="1"/>
  <c r="Y210" i="6"/>
  <c r="X210" i="6"/>
  <c r="W210" i="6"/>
  <c r="V210" i="6"/>
  <c r="U210" i="6"/>
  <c r="T210" i="6"/>
  <c r="S210" i="6"/>
  <c r="R210" i="6"/>
  <c r="R220" i="6" s="1"/>
  <c r="Q210" i="6"/>
  <c r="P210" i="6"/>
  <c r="O210" i="6"/>
  <c r="N210" i="6"/>
  <c r="M210" i="6"/>
  <c r="L210" i="6"/>
  <c r="AU209" i="6"/>
  <c r="AT209" i="6"/>
  <c r="AS209" i="6"/>
  <c r="AR209" i="6"/>
  <c r="AQ209" i="6"/>
  <c r="AP209" i="6"/>
  <c r="AO209" i="6"/>
  <c r="AN209" i="6"/>
  <c r="AM209" i="6"/>
  <c r="AL209" i="6"/>
  <c r="AK209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X209" i="6"/>
  <c r="W209" i="6"/>
  <c r="V209" i="6"/>
  <c r="U209" i="6"/>
  <c r="T209" i="6"/>
  <c r="S209" i="6"/>
  <c r="R209" i="6"/>
  <c r="Q209" i="6"/>
  <c r="P209" i="6"/>
  <c r="O209" i="6"/>
  <c r="N209" i="6"/>
  <c r="M209" i="6"/>
  <c r="L209" i="6"/>
  <c r="J209" i="6"/>
  <c r="I209" i="6"/>
  <c r="H209" i="6"/>
  <c r="G209" i="6"/>
  <c r="F209" i="6"/>
  <c r="E209" i="6"/>
  <c r="D209" i="6"/>
  <c r="C209" i="6"/>
  <c r="AU206" i="6"/>
  <c r="AT206" i="6"/>
  <c r="AS206" i="6"/>
  <c r="AR206" i="6"/>
  <c r="AQ206" i="6"/>
  <c r="AP206" i="6"/>
  <c r="AO206" i="6"/>
  <c r="AN206" i="6"/>
  <c r="AM206" i="6"/>
  <c r="AL206" i="6"/>
  <c r="AK206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X206" i="6"/>
  <c r="W206" i="6"/>
  <c r="V206" i="6"/>
  <c r="U206" i="6"/>
  <c r="T206" i="6"/>
  <c r="S206" i="6"/>
  <c r="R206" i="6"/>
  <c r="Q206" i="6"/>
  <c r="P206" i="6"/>
  <c r="O206" i="6"/>
  <c r="N206" i="6"/>
  <c r="M206" i="6"/>
  <c r="L206" i="6"/>
  <c r="G204" i="6"/>
  <c r="F204" i="6"/>
  <c r="H204" i="6" s="1"/>
  <c r="E204" i="6"/>
  <c r="D204" i="6"/>
  <c r="C204" i="6"/>
  <c r="G203" i="6"/>
  <c r="F203" i="6"/>
  <c r="H203" i="6" s="1"/>
  <c r="E203" i="6"/>
  <c r="D203" i="6"/>
  <c r="C203" i="6"/>
  <c r="G202" i="6"/>
  <c r="F202" i="6"/>
  <c r="H202" i="6" s="1"/>
  <c r="E202" i="6"/>
  <c r="D202" i="6"/>
  <c r="C202" i="6"/>
  <c r="G201" i="6"/>
  <c r="F201" i="6"/>
  <c r="H201" i="6" s="1"/>
  <c r="E201" i="6"/>
  <c r="D201" i="6"/>
  <c r="C201" i="6"/>
  <c r="G200" i="6"/>
  <c r="F200" i="6"/>
  <c r="H200" i="6" s="1"/>
  <c r="E200" i="6"/>
  <c r="D200" i="6"/>
  <c r="C200" i="6"/>
  <c r="G199" i="6"/>
  <c r="F199" i="6"/>
  <c r="H199" i="6" s="1"/>
  <c r="E199" i="6"/>
  <c r="D199" i="6"/>
  <c r="C199" i="6"/>
  <c r="G198" i="6"/>
  <c r="F198" i="6"/>
  <c r="H198" i="6" s="1"/>
  <c r="E198" i="6"/>
  <c r="D198" i="6"/>
  <c r="C198" i="6"/>
  <c r="G197" i="6"/>
  <c r="F197" i="6"/>
  <c r="H197" i="6" s="1"/>
  <c r="E197" i="6"/>
  <c r="D197" i="6"/>
  <c r="C197" i="6"/>
  <c r="G196" i="6"/>
  <c r="G206" i="6" s="1"/>
  <c r="F196" i="6"/>
  <c r="E196" i="6"/>
  <c r="E206" i="6" s="1"/>
  <c r="D196" i="6"/>
  <c r="D206" i="6" s="1"/>
  <c r="C196" i="6"/>
  <c r="C206" i="6" s="1"/>
  <c r="AU195" i="6"/>
  <c r="AT195" i="6"/>
  <c r="AS195" i="6"/>
  <c r="AR195" i="6"/>
  <c r="AQ195" i="6"/>
  <c r="AP195" i="6"/>
  <c r="AO195" i="6"/>
  <c r="AN195" i="6"/>
  <c r="AM195" i="6"/>
  <c r="AL195" i="6"/>
  <c r="AK195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X195" i="6"/>
  <c r="W195" i="6"/>
  <c r="V195" i="6"/>
  <c r="U195" i="6"/>
  <c r="T195" i="6"/>
  <c r="S195" i="6"/>
  <c r="R195" i="6"/>
  <c r="Q195" i="6"/>
  <c r="P195" i="6"/>
  <c r="O195" i="6"/>
  <c r="N195" i="6"/>
  <c r="M195" i="6"/>
  <c r="L195" i="6"/>
  <c r="J195" i="6"/>
  <c r="I195" i="6"/>
  <c r="H195" i="6"/>
  <c r="G195" i="6"/>
  <c r="F195" i="6"/>
  <c r="E195" i="6"/>
  <c r="D195" i="6"/>
  <c r="C195" i="6"/>
  <c r="B195" i="6"/>
  <c r="G190" i="6"/>
  <c r="F190" i="6"/>
  <c r="E190" i="6"/>
  <c r="D190" i="6"/>
  <c r="C190" i="6"/>
  <c r="H189" i="6"/>
  <c r="I189" i="6" s="1"/>
  <c r="J189" i="6" s="1"/>
  <c r="AF185" i="6"/>
  <c r="O185" i="6"/>
  <c r="G183" i="6"/>
  <c r="H183" i="6" s="1"/>
  <c r="I183" i="6" s="1"/>
  <c r="J183" i="6" s="1"/>
  <c r="F183" i="6"/>
  <c r="E183" i="6"/>
  <c r="D183" i="6"/>
  <c r="C183" i="6"/>
  <c r="AR182" i="6"/>
  <c r="AR185" i="6" s="1"/>
  <c r="AQ182" i="6"/>
  <c r="AQ185" i="6" s="1"/>
  <c r="AO182" i="6"/>
  <c r="AO185" i="6" s="1"/>
  <c r="AN182" i="6"/>
  <c r="AN185" i="6" s="1"/>
  <c r="AI182" i="6"/>
  <c r="AI185" i="6" s="1"/>
  <c r="AH182" i="6"/>
  <c r="AH185" i="6" s="1"/>
  <c r="AG182" i="6"/>
  <c r="AG185" i="6" s="1"/>
  <c r="AF182" i="6"/>
  <c r="AE182" i="6"/>
  <c r="AE185" i="6" s="1"/>
  <c r="AD182" i="6"/>
  <c r="AD185" i="6" s="1"/>
  <c r="AC182" i="6"/>
  <c r="AC185" i="6" s="1"/>
  <c r="AB182" i="6"/>
  <c r="AB185" i="6" s="1"/>
  <c r="AA182" i="6"/>
  <c r="AA185" i="6" s="1"/>
  <c r="Z182" i="6"/>
  <c r="Z185" i="6" s="1"/>
  <c r="Y182" i="6"/>
  <c r="Y185" i="6" s="1"/>
  <c r="X182" i="6"/>
  <c r="X185" i="6" s="1"/>
  <c r="W182" i="6"/>
  <c r="W185" i="6" s="1"/>
  <c r="V182" i="6"/>
  <c r="V185" i="6" s="1"/>
  <c r="U182" i="6"/>
  <c r="U185" i="6" s="1"/>
  <c r="T182" i="6"/>
  <c r="T185" i="6" s="1"/>
  <c r="S182" i="6"/>
  <c r="R182" i="6"/>
  <c r="R185" i="6" s="1"/>
  <c r="Q182" i="6"/>
  <c r="Q185" i="6" s="1"/>
  <c r="P182" i="6"/>
  <c r="P185" i="6" s="1"/>
  <c r="O182" i="6"/>
  <c r="N182" i="6"/>
  <c r="N185" i="6" s="1"/>
  <c r="M182" i="6"/>
  <c r="M185" i="6" s="1"/>
  <c r="L182" i="6"/>
  <c r="L185" i="6" s="1"/>
  <c r="AU181" i="6"/>
  <c r="AT181" i="6"/>
  <c r="AS181" i="6"/>
  <c r="AR181" i="6"/>
  <c r="AQ181" i="6"/>
  <c r="AP181" i="6"/>
  <c r="AO181" i="6"/>
  <c r="AN181" i="6"/>
  <c r="AM181" i="6"/>
  <c r="AL181" i="6"/>
  <c r="AK181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X181" i="6"/>
  <c r="W181" i="6"/>
  <c r="V181" i="6"/>
  <c r="U181" i="6"/>
  <c r="T181" i="6"/>
  <c r="S181" i="6"/>
  <c r="R181" i="6"/>
  <c r="Q181" i="6"/>
  <c r="P181" i="6"/>
  <c r="O181" i="6"/>
  <c r="N181" i="6"/>
  <c r="M181" i="6"/>
  <c r="L181" i="6"/>
  <c r="J181" i="6"/>
  <c r="I181" i="6"/>
  <c r="H181" i="6"/>
  <c r="G181" i="6"/>
  <c r="F181" i="6"/>
  <c r="E181" i="6"/>
  <c r="D181" i="6"/>
  <c r="C181" i="6"/>
  <c r="AR179" i="6"/>
  <c r="AQ179" i="6"/>
  <c r="AO179" i="6"/>
  <c r="AN179" i="6"/>
  <c r="AI179" i="6"/>
  <c r="AH179" i="6"/>
  <c r="AG179" i="6"/>
  <c r="AF179" i="6"/>
  <c r="AE179" i="6"/>
  <c r="AD179" i="6"/>
  <c r="AC179" i="6"/>
  <c r="AB179" i="6"/>
  <c r="AA179" i="6"/>
  <c r="Z179" i="6"/>
  <c r="Y179" i="6"/>
  <c r="X179" i="6"/>
  <c r="W179" i="6"/>
  <c r="V179" i="6"/>
  <c r="U179" i="6"/>
  <c r="T179" i="6"/>
  <c r="S179" i="6"/>
  <c r="R179" i="6"/>
  <c r="Q179" i="6"/>
  <c r="P179" i="6"/>
  <c r="O179" i="6"/>
  <c r="N179" i="6"/>
  <c r="M179" i="6"/>
  <c r="L179" i="6"/>
  <c r="C179" i="6"/>
  <c r="AP182" i="6"/>
  <c r="AP185" i="6" s="1"/>
  <c r="E176" i="6"/>
  <c r="E179" i="6" s="1"/>
  <c r="D176" i="6"/>
  <c r="D179" i="6" s="1"/>
  <c r="C176" i="6"/>
  <c r="AU175" i="6"/>
  <c r="AT175" i="6"/>
  <c r="AS175" i="6"/>
  <c r="AR175" i="6"/>
  <c r="AQ175" i="6"/>
  <c r="AP175" i="6"/>
  <c r="AO175" i="6"/>
  <c r="AN175" i="6"/>
  <c r="AM175" i="6"/>
  <c r="AL175" i="6"/>
  <c r="AK175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X175" i="6"/>
  <c r="W175" i="6"/>
  <c r="V175" i="6"/>
  <c r="U175" i="6"/>
  <c r="T175" i="6"/>
  <c r="S175" i="6"/>
  <c r="R175" i="6"/>
  <c r="Q175" i="6"/>
  <c r="P175" i="6"/>
  <c r="O175" i="6"/>
  <c r="N175" i="6"/>
  <c r="M175" i="6"/>
  <c r="L175" i="6"/>
  <c r="J175" i="6"/>
  <c r="I175" i="6"/>
  <c r="H175" i="6"/>
  <c r="G175" i="6"/>
  <c r="F175" i="6"/>
  <c r="E175" i="6"/>
  <c r="D175" i="6"/>
  <c r="C175" i="6"/>
  <c r="AI171" i="6"/>
  <c r="AH171" i="6"/>
  <c r="AG171" i="6"/>
  <c r="AF171" i="6"/>
  <c r="AE171" i="6"/>
  <c r="AD171" i="6"/>
  <c r="AC171" i="6"/>
  <c r="AB171" i="6"/>
  <c r="AA171" i="6"/>
  <c r="Z171" i="6"/>
  <c r="Y171" i="6"/>
  <c r="X171" i="6"/>
  <c r="W171" i="6"/>
  <c r="V171" i="6"/>
  <c r="U171" i="6"/>
  <c r="T171" i="6"/>
  <c r="S171" i="6"/>
  <c r="R171" i="6"/>
  <c r="Q171" i="6"/>
  <c r="P171" i="6"/>
  <c r="O171" i="6"/>
  <c r="N171" i="6"/>
  <c r="M171" i="6"/>
  <c r="L171" i="6"/>
  <c r="AI170" i="6"/>
  <c r="AH170" i="6"/>
  <c r="AG170" i="6"/>
  <c r="AF170" i="6"/>
  <c r="AE170" i="6"/>
  <c r="AD170" i="6"/>
  <c r="AC170" i="6"/>
  <c r="AB170" i="6"/>
  <c r="AA170" i="6"/>
  <c r="Z170" i="6"/>
  <c r="Y170" i="6"/>
  <c r="X170" i="6"/>
  <c r="W170" i="6"/>
  <c r="V170" i="6"/>
  <c r="U170" i="6"/>
  <c r="D170" i="6" s="1"/>
  <c r="T170" i="6"/>
  <c r="S170" i="6"/>
  <c r="R170" i="6"/>
  <c r="Q170" i="6"/>
  <c r="P170" i="6"/>
  <c r="O170" i="6"/>
  <c r="N170" i="6"/>
  <c r="M170" i="6"/>
  <c r="L170" i="6"/>
  <c r="AI169" i="6"/>
  <c r="AH169" i="6"/>
  <c r="AG169" i="6"/>
  <c r="AF169" i="6"/>
  <c r="AE169" i="6"/>
  <c r="AD169" i="6"/>
  <c r="AC169" i="6"/>
  <c r="AB169" i="6"/>
  <c r="AA169" i="6"/>
  <c r="Z169" i="6"/>
  <c r="Y169" i="6"/>
  <c r="X169" i="6"/>
  <c r="W169" i="6"/>
  <c r="V169" i="6"/>
  <c r="U169" i="6"/>
  <c r="T169" i="6"/>
  <c r="S169" i="6"/>
  <c r="R169" i="6"/>
  <c r="Q169" i="6"/>
  <c r="P169" i="6"/>
  <c r="O169" i="6"/>
  <c r="N169" i="6"/>
  <c r="M169" i="6"/>
  <c r="L169" i="6"/>
  <c r="AI168" i="6"/>
  <c r="AH168" i="6"/>
  <c r="AG168" i="6"/>
  <c r="AF168" i="6"/>
  <c r="AE168" i="6"/>
  <c r="AD168" i="6"/>
  <c r="AC168" i="6"/>
  <c r="AB168" i="6"/>
  <c r="AA168" i="6"/>
  <c r="Z168" i="6"/>
  <c r="Y168" i="6"/>
  <c r="X168" i="6"/>
  <c r="W168" i="6"/>
  <c r="V168" i="6"/>
  <c r="U168" i="6"/>
  <c r="D168" i="6" s="1"/>
  <c r="T168" i="6"/>
  <c r="S168" i="6"/>
  <c r="R168" i="6"/>
  <c r="Q168" i="6"/>
  <c r="P168" i="6"/>
  <c r="O168" i="6"/>
  <c r="N168" i="6"/>
  <c r="M168" i="6"/>
  <c r="L168" i="6"/>
  <c r="AI167" i="6"/>
  <c r="AH167" i="6"/>
  <c r="AG167" i="6"/>
  <c r="AF167" i="6"/>
  <c r="AE167" i="6"/>
  <c r="AD167" i="6"/>
  <c r="AC167" i="6"/>
  <c r="AB167" i="6"/>
  <c r="AA167" i="6"/>
  <c r="Z167" i="6"/>
  <c r="Y167" i="6"/>
  <c r="X167" i="6"/>
  <c r="W167" i="6"/>
  <c r="V167" i="6"/>
  <c r="U167" i="6"/>
  <c r="T167" i="6"/>
  <c r="S167" i="6"/>
  <c r="R167" i="6"/>
  <c r="Q167" i="6"/>
  <c r="P167" i="6"/>
  <c r="O167" i="6"/>
  <c r="N167" i="6"/>
  <c r="M167" i="6"/>
  <c r="L167" i="6"/>
  <c r="AI166" i="6"/>
  <c r="AH166" i="6"/>
  <c r="AG166" i="6"/>
  <c r="AF166" i="6"/>
  <c r="AE166" i="6"/>
  <c r="AD166" i="6"/>
  <c r="AC166" i="6"/>
  <c r="AB166" i="6"/>
  <c r="AA166" i="6"/>
  <c r="Z166" i="6"/>
  <c r="Y166" i="6"/>
  <c r="X166" i="6"/>
  <c r="W166" i="6"/>
  <c r="V166" i="6"/>
  <c r="U166" i="6"/>
  <c r="T166" i="6"/>
  <c r="S166" i="6"/>
  <c r="R166" i="6"/>
  <c r="Q166" i="6"/>
  <c r="P166" i="6"/>
  <c r="O166" i="6"/>
  <c r="N166" i="6"/>
  <c r="M166" i="6"/>
  <c r="L166" i="6"/>
  <c r="AI165" i="6"/>
  <c r="AH165" i="6"/>
  <c r="AG165" i="6"/>
  <c r="AF165" i="6"/>
  <c r="AE165" i="6"/>
  <c r="AD165" i="6"/>
  <c r="AC165" i="6"/>
  <c r="AB165" i="6"/>
  <c r="AA165" i="6"/>
  <c r="Z165" i="6"/>
  <c r="Y165" i="6"/>
  <c r="X165" i="6"/>
  <c r="W165" i="6"/>
  <c r="V165" i="6"/>
  <c r="U165" i="6"/>
  <c r="T165" i="6"/>
  <c r="S165" i="6"/>
  <c r="R165" i="6"/>
  <c r="Q165" i="6"/>
  <c r="P165" i="6"/>
  <c r="O165" i="6"/>
  <c r="N165" i="6"/>
  <c r="M165" i="6"/>
  <c r="L165" i="6"/>
  <c r="AI164" i="6"/>
  <c r="AH164" i="6"/>
  <c r="AG164" i="6"/>
  <c r="AF164" i="6"/>
  <c r="AE164" i="6"/>
  <c r="AD164" i="6"/>
  <c r="AC164" i="6"/>
  <c r="AB164" i="6"/>
  <c r="AA164" i="6"/>
  <c r="Z164" i="6"/>
  <c r="Y164" i="6"/>
  <c r="X164" i="6"/>
  <c r="W164" i="6"/>
  <c r="V164" i="6"/>
  <c r="U164" i="6"/>
  <c r="T164" i="6"/>
  <c r="S164" i="6"/>
  <c r="R164" i="6"/>
  <c r="Q164" i="6"/>
  <c r="P164" i="6"/>
  <c r="O164" i="6"/>
  <c r="N164" i="6"/>
  <c r="M164" i="6"/>
  <c r="L164" i="6"/>
  <c r="AI163" i="6"/>
  <c r="AH163" i="6"/>
  <c r="AH173" i="6" s="1"/>
  <c r="AH188" i="6" s="1"/>
  <c r="AG163" i="6"/>
  <c r="AF163" i="6"/>
  <c r="AE163" i="6"/>
  <c r="AD163" i="6"/>
  <c r="AC163" i="6"/>
  <c r="AC173" i="6" s="1"/>
  <c r="AC188" i="6" s="1"/>
  <c r="AB163" i="6"/>
  <c r="AB173" i="6" s="1"/>
  <c r="AB188" i="6" s="1"/>
  <c r="AA163" i="6"/>
  <c r="Z163" i="6"/>
  <c r="Z173" i="6" s="1"/>
  <c r="Z188" i="6" s="1"/>
  <c r="Y163" i="6"/>
  <c r="X163" i="6"/>
  <c r="W163" i="6"/>
  <c r="V163" i="6"/>
  <c r="U163" i="6"/>
  <c r="T163" i="6"/>
  <c r="T173" i="6" s="1"/>
  <c r="T188" i="6" s="1"/>
  <c r="S163" i="6"/>
  <c r="R163" i="6"/>
  <c r="R173" i="6" s="1"/>
  <c r="R188" i="6" s="1"/>
  <c r="Q163" i="6"/>
  <c r="P163" i="6"/>
  <c r="O163" i="6"/>
  <c r="N163" i="6"/>
  <c r="M163" i="6"/>
  <c r="L163" i="6"/>
  <c r="L173" i="6" s="1"/>
  <c r="L188" i="6" s="1"/>
  <c r="AU162" i="6"/>
  <c r="AT162" i="6"/>
  <c r="AS162" i="6"/>
  <c r="AR162" i="6"/>
  <c r="AQ162" i="6"/>
  <c r="AP162" i="6"/>
  <c r="AO162" i="6"/>
  <c r="AN162" i="6"/>
  <c r="AM162" i="6"/>
  <c r="AL162" i="6"/>
  <c r="AK162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X162" i="6"/>
  <c r="W162" i="6"/>
  <c r="V162" i="6"/>
  <c r="U162" i="6"/>
  <c r="T162" i="6"/>
  <c r="S162" i="6"/>
  <c r="R162" i="6"/>
  <c r="Q162" i="6"/>
  <c r="P162" i="6"/>
  <c r="O162" i="6"/>
  <c r="N162" i="6"/>
  <c r="M162" i="6"/>
  <c r="L162" i="6"/>
  <c r="J162" i="6"/>
  <c r="I162" i="6"/>
  <c r="H162" i="6"/>
  <c r="G162" i="6"/>
  <c r="F162" i="6"/>
  <c r="E162" i="6"/>
  <c r="D162" i="6"/>
  <c r="C162" i="6"/>
  <c r="AI159" i="6"/>
  <c r="AH159" i="6"/>
  <c r="AG159" i="6"/>
  <c r="AF159" i="6"/>
  <c r="AE159" i="6"/>
  <c r="AD159" i="6"/>
  <c r="AC159" i="6"/>
  <c r="AB159" i="6"/>
  <c r="AA159" i="6"/>
  <c r="Z159" i="6"/>
  <c r="Y159" i="6"/>
  <c r="X159" i="6"/>
  <c r="W159" i="6"/>
  <c r="V159" i="6"/>
  <c r="U159" i="6"/>
  <c r="T159" i="6"/>
  <c r="S159" i="6"/>
  <c r="R159" i="6"/>
  <c r="Q159" i="6"/>
  <c r="P159" i="6"/>
  <c r="O159" i="6"/>
  <c r="N159" i="6"/>
  <c r="M159" i="6"/>
  <c r="L159" i="6"/>
  <c r="AK157" i="6"/>
  <c r="AJ171" i="6"/>
  <c r="E157" i="6"/>
  <c r="D157" i="6"/>
  <c r="C157" i="6"/>
  <c r="AJ170" i="6"/>
  <c r="E156" i="6"/>
  <c r="D156" i="6"/>
  <c r="C156" i="6"/>
  <c r="AK155" i="6"/>
  <c r="AJ169" i="6"/>
  <c r="E155" i="6"/>
  <c r="D155" i="6"/>
  <c r="C155" i="6"/>
  <c r="AJ168" i="6"/>
  <c r="E154" i="6"/>
  <c r="D154" i="6"/>
  <c r="C154" i="6"/>
  <c r="AK153" i="6"/>
  <c r="AJ167" i="6"/>
  <c r="E153" i="6"/>
  <c r="D153" i="6"/>
  <c r="C153" i="6"/>
  <c r="AJ166" i="6"/>
  <c r="E152" i="6"/>
  <c r="D152" i="6"/>
  <c r="C152" i="6"/>
  <c r="AK151" i="6"/>
  <c r="AJ165" i="6"/>
  <c r="E151" i="6"/>
  <c r="D151" i="6"/>
  <c r="C151" i="6"/>
  <c r="AJ164" i="6"/>
  <c r="E150" i="6"/>
  <c r="D150" i="6"/>
  <c r="C150" i="6"/>
  <c r="AK149" i="6"/>
  <c r="AJ163" i="6"/>
  <c r="E149" i="6"/>
  <c r="E159" i="6" s="1"/>
  <c r="D149" i="6"/>
  <c r="C149" i="6"/>
  <c r="C159" i="6" s="1"/>
  <c r="AU148" i="6"/>
  <c r="AT148" i="6"/>
  <c r="AS148" i="6"/>
  <c r="AR148" i="6"/>
  <c r="AQ148" i="6"/>
  <c r="AP148" i="6"/>
  <c r="AO148" i="6"/>
  <c r="AN148" i="6"/>
  <c r="AM148" i="6"/>
  <c r="AL148" i="6"/>
  <c r="AK148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X148" i="6"/>
  <c r="W148" i="6"/>
  <c r="V148" i="6"/>
  <c r="U148" i="6"/>
  <c r="T148" i="6"/>
  <c r="S148" i="6"/>
  <c r="R148" i="6"/>
  <c r="Q148" i="6"/>
  <c r="P148" i="6"/>
  <c r="O148" i="6"/>
  <c r="N148" i="6"/>
  <c r="M148" i="6"/>
  <c r="L148" i="6"/>
  <c r="J148" i="6"/>
  <c r="I148" i="6"/>
  <c r="H148" i="6"/>
  <c r="G148" i="6"/>
  <c r="F148" i="6"/>
  <c r="E148" i="6"/>
  <c r="D148" i="6"/>
  <c r="C148" i="6"/>
  <c r="B148" i="6"/>
  <c r="G143" i="6"/>
  <c r="F143" i="6"/>
  <c r="E143" i="6"/>
  <c r="D143" i="6"/>
  <c r="C143" i="6"/>
  <c r="I142" i="6"/>
  <c r="J142" i="6" s="1"/>
  <c r="H142" i="6"/>
  <c r="AT138" i="6"/>
  <c r="AS138" i="6"/>
  <c r="AA138" i="6"/>
  <c r="V138" i="6"/>
  <c r="AU135" i="6"/>
  <c r="AU138" i="6" s="1"/>
  <c r="AT135" i="6"/>
  <c r="AS135" i="6"/>
  <c r="AR135" i="6"/>
  <c r="AR138" i="6" s="1"/>
  <c r="AQ135" i="6"/>
  <c r="AQ138" i="6" s="1"/>
  <c r="AP135" i="6"/>
  <c r="AP138" i="6" s="1"/>
  <c r="AO135" i="6"/>
  <c r="AN135" i="6"/>
  <c r="AN138" i="6" s="1"/>
  <c r="AM135" i="6"/>
  <c r="AM138" i="6" s="1"/>
  <c r="AL135" i="6"/>
  <c r="AK135" i="6"/>
  <c r="AK138" i="6" s="1"/>
  <c r="AJ135" i="6"/>
  <c r="AJ138" i="6" s="1"/>
  <c r="AI135" i="6"/>
  <c r="AI138" i="6" s="1"/>
  <c r="AH135" i="6"/>
  <c r="AH138" i="6" s="1"/>
  <c r="AG135" i="6"/>
  <c r="AG138" i="6" s="1"/>
  <c r="AF135" i="6"/>
  <c r="AF138" i="6" s="1"/>
  <c r="AE135" i="6"/>
  <c r="AE138" i="6" s="1"/>
  <c r="AD135" i="6"/>
  <c r="AD138" i="6" s="1"/>
  <c r="AC135" i="6"/>
  <c r="AC138" i="6" s="1"/>
  <c r="AB135" i="6"/>
  <c r="AB138" i="6" s="1"/>
  <c r="AA135" i="6"/>
  <c r="Z135" i="6"/>
  <c r="Z138" i="6" s="1"/>
  <c r="Y135" i="6"/>
  <c r="X135" i="6"/>
  <c r="X138" i="6" s="1"/>
  <c r="W135" i="6"/>
  <c r="W138" i="6" s="1"/>
  <c r="V135" i="6"/>
  <c r="U135" i="6"/>
  <c r="U138" i="6" s="1"/>
  <c r="T135" i="6"/>
  <c r="T138" i="6" s="1"/>
  <c r="S135" i="6"/>
  <c r="S138" i="6" s="1"/>
  <c r="R135" i="6"/>
  <c r="R138" i="6" s="1"/>
  <c r="Q135" i="6"/>
  <c r="Q138" i="6" s="1"/>
  <c r="P135" i="6"/>
  <c r="P138" i="6" s="1"/>
  <c r="O135" i="6"/>
  <c r="O138" i="6" s="1"/>
  <c r="N135" i="6"/>
  <c r="M135" i="6"/>
  <c r="M138" i="6" s="1"/>
  <c r="L135" i="6"/>
  <c r="L138" i="6" s="1"/>
  <c r="AU134" i="6"/>
  <c r="AT134" i="6"/>
  <c r="AS134" i="6"/>
  <c r="AR134" i="6"/>
  <c r="AQ134" i="6"/>
  <c r="AP134" i="6"/>
  <c r="AO134" i="6"/>
  <c r="AN134" i="6"/>
  <c r="AM134" i="6"/>
  <c r="AL134" i="6"/>
  <c r="AK134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X134" i="6"/>
  <c r="W134" i="6"/>
  <c r="V134" i="6"/>
  <c r="U134" i="6"/>
  <c r="T134" i="6"/>
  <c r="S134" i="6"/>
  <c r="R134" i="6"/>
  <c r="Q134" i="6"/>
  <c r="P134" i="6"/>
  <c r="O134" i="6"/>
  <c r="N134" i="6"/>
  <c r="M134" i="6"/>
  <c r="L134" i="6"/>
  <c r="J134" i="6"/>
  <c r="I134" i="6"/>
  <c r="H134" i="6"/>
  <c r="G134" i="6"/>
  <c r="F134" i="6"/>
  <c r="E134" i="6"/>
  <c r="D134" i="6"/>
  <c r="C134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X132" i="6"/>
  <c r="W132" i="6"/>
  <c r="V132" i="6"/>
  <c r="U132" i="6"/>
  <c r="T132" i="6"/>
  <c r="S132" i="6"/>
  <c r="R132" i="6"/>
  <c r="Q132" i="6"/>
  <c r="P132" i="6"/>
  <c r="O132" i="6"/>
  <c r="N132" i="6"/>
  <c r="M132" i="6"/>
  <c r="L132" i="6"/>
  <c r="H129" i="6"/>
  <c r="G129" i="6"/>
  <c r="G132" i="6" s="1"/>
  <c r="F129" i="6"/>
  <c r="F132" i="6" s="1"/>
  <c r="E129" i="6"/>
  <c r="E132" i="6" s="1"/>
  <c r="D129" i="6"/>
  <c r="D132" i="6" s="1"/>
  <c r="C129" i="6"/>
  <c r="C132" i="6" s="1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X128" i="6"/>
  <c r="W128" i="6"/>
  <c r="V128" i="6"/>
  <c r="U128" i="6"/>
  <c r="T128" i="6"/>
  <c r="S128" i="6"/>
  <c r="R128" i="6"/>
  <c r="Q128" i="6"/>
  <c r="P128" i="6"/>
  <c r="O128" i="6"/>
  <c r="N128" i="6"/>
  <c r="M128" i="6"/>
  <c r="L128" i="6"/>
  <c r="J128" i="6"/>
  <c r="I128" i="6"/>
  <c r="H128" i="6"/>
  <c r="G128" i="6"/>
  <c r="F128" i="6"/>
  <c r="E128" i="6"/>
  <c r="D128" i="6"/>
  <c r="C128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I124" i="6"/>
  <c r="AH124" i="6"/>
  <c r="AG124" i="6"/>
  <c r="AF124" i="6"/>
  <c r="AE124" i="6"/>
  <c r="AD124" i="6"/>
  <c r="E124" i="6" s="1"/>
  <c r="AC124" i="6"/>
  <c r="AB124" i="6"/>
  <c r="AA124" i="6"/>
  <c r="Z124" i="6"/>
  <c r="Y124" i="6"/>
  <c r="X124" i="6"/>
  <c r="W124" i="6"/>
  <c r="V124" i="6"/>
  <c r="U124" i="6"/>
  <c r="T124" i="6"/>
  <c r="S124" i="6"/>
  <c r="R124" i="6"/>
  <c r="Q124" i="6"/>
  <c r="P124" i="6"/>
  <c r="O124" i="6"/>
  <c r="N124" i="6"/>
  <c r="M124" i="6"/>
  <c r="L124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X123" i="6"/>
  <c r="W123" i="6"/>
  <c r="V123" i="6"/>
  <c r="U123" i="6"/>
  <c r="T123" i="6"/>
  <c r="S123" i="6"/>
  <c r="R123" i="6"/>
  <c r="Q123" i="6"/>
  <c r="P123" i="6"/>
  <c r="O123" i="6"/>
  <c r="N123" i="6"/>
  <c r="M123" i="6"/>
  <c r="L123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X122" i="6"/>
  <c r="W122" i="6"/>
  <c r="V122" i="6"/>
  <c r="U122" i="6"/>
  <c r="T122" i="6"/>
  <c r="S122" i="6"/>
  <c r="R122" i="6"/>
  <c r="Q122" i="6"/>
  <c r="P122" i="6"/>
  <c r="O122" i="6"/>
  <c r="N122" i="6"/>
  <c r="M122" i="6"/>
  <c r="L122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X121" i="6"/>
  <c r="W121" i="6"/>
  <c r="V121" i="6"/>
  <c r="U121" i="6"/>
  <c r="T121" i="6"/>
  <c r="S121" i="6"/>
  <c r="R121" i="6"/>
  <c r="Q121" i="6"/>
  <c r="P121" i="6"/>
  <c r="O121" i="6"/>
  <c r="N121" i="6"/>
  <c r="M121" i="6"/>
  <c r="L121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X120" i="6"/>
  <c r="W120" i="6"/>
  <c r="V120" i="6"/>
  <c r="U120" i="6"/>
  <c r="T120" i="6"/>
  <c r="S120" i="6"/>
  <c r="R120" i="6"/>
  <c r="Q120" i="6"/>
  <c r="P120" i="6"/>
  <c r="O120" i="6"/>
  <c r="N120" i="6"/>
  <c r="M120" i="6"/>
  <c r="L120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X119" i="6"/>
  <c r="W119" i="6"/>
  <c r="V119" i="6"/>
  <c r="U119" i="6"/>
  <c r="T119" i="6"/>
  <c r="S119" i="6"/>
  <c r="R119" i="6"/>
  <c r="Q119" i="6"/>
  <c r="P119" i="6"/>
  <c r="O119" i="6"/>
  <c r="N119" i="6"/>
  <c r="M119" i="6"/>
  <c r="L119" i="6"/>
  <c r="AU118" i="6"/>
  <c r="AT118" i="6"/>
  <c r="AS118" i="6"/>
  <c r="AR118" i="6"/>
  <c r="AQ118" i="6"/>
  <c r="AP118" i="6"/>
  <c r="AO118" i="6"/>
  <c r="AN118" i="6"/>
  <c r="AM118" i="6"/>
  <c r="AL118" i="6"/>
  <c r="AK118" i="6"/>
  <c r="AJ118" i="6"/>
  <c r="AI118" i="6"/>
  <c r="AH118" i="6"/>
  <c r="AG118" i="6"/>
  <c r="AF118" i="6"/>
  <c r="AE118" i="6"/>
  <c r="AD118" i="6"/>
  <c r="AC118" i="6"/>
  <c r="AB118" i="6"/>
  <c r="AA118" i="6"/>
  <c r="Z118" i="6"/>
  <c r="E118" i="6" s="1"/>
  <c r="Y118" i="6"/>
  <c r="X118" i="6"/>
  <c r="W118" i="6"/>
  <c r="V118" i="6"/>
  <c r="U118" i="6"/>
  <c r="T118" i="6"/>
  <c r="S118" i="6"/>
  <c r="R118" i="6"/>
  <c r="Q118" i="6"/>
  <c r="P118" i="6"/>
  <c r="O118" i="6"/>
  <c r="N118" i="6"/>
  <c r="M118" i="6"/>
  <c r="L118" i="6"/>
  <c r="AU117" i="6"/>
  <c r="AT117" i="6"/>
  <c r="AS117" i="6"/>
  <c r="AR117" i="6"/>
  <c r="AQ117" i="6"/>
  <c r="AP117" i="6"/>
  <c r="AO117" i="6"/>
  <c r="AN117" i="6"/>
  <c r="AM117" i="6"/>
  <c r="AL117" i="6"/>
  <c r="AK117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X117" i="6"/>
  <c r="W117" i="6"/>
  <c r="V117" i="6"/>
  <c r="U117" i="6"/>
  <c r="T117" i="6"/>
  <c r="S117" i="6"/>
  <c r="R117" i="6"/>
  <c r="Q117" i="6"/>
  <c r="P117" i="6"/>
  <c r="O117" i="6"/>
  <c r="N117" i="6"/>
  <c r="M117" i="6"/>
  <c r="L117" i="6"/>
  <c r="AU116" i="6"/>
  <c r="AT116" i="6"/>
  <c r="AS116" i="6"/>
  <c r="AR116" i="6"/>
  <c r="AR126" i="6" s="1"/>
  <c r="AQ116" i="6"/>
  <c r="AQ126" i="6" s="1"/>
  <c r="AQ141" i="6" s="1"/>
  <c r="AP116" i="6"/>
  <c r="AO116" i="6"/>
  <c r="AN116" i="6"/>
  <c r="AM116" i="6"/>
  <c r="AL116" i="6"/>
  <c r="AK116" i="6"/>
  <c r="AJ116" i="6"/>
  <c r="AJ126" i="6" s="1"/>
  <c r="AI116" i="6"/>
  <c r="AI126" i="6" s="1"/>
  <c r="AI141" i="6" s="1"/>
  <c r="AH116" i="6"/>
  <c r="AG116" i="6"/>
  <c r="AF116" i="6"/>
  <c r="AE116" i="6"/>
  <c r="AD116" i="6"/>
  <c r="AC116" i="6"/>
  <c r="AB116" i="6"/>
  <c r="AB126" i="6" s="1"/>
  <c r="AA116" i="6"/>
  <c r="AA126" i="6" s="1"/>
  <c r="AA141" i="6" s="1"/>
  <c r="Z116" i="6"/>
  <c r="Y116" i="6"/>
  <c r="X116" i="6"/>
  <c r="W116" i="6"/>
  <c r="V116" i="6"/>
  <c r="U116" i="6"/>
  <c r="T116" i="6"/>
  <c r="T126" i="6" s="1"/>
  <c r="S116" i="6"/>
  <c r="S126" i="6" s="1"/>
  <c r="S141" i="6" s="1"/>
  <c r="R116" i="6"/>
  <c r="Q116" i="6"/>
  <c r="P116" i="6"/>
  <c r="O116" i="6"/>
  <c r="N116" i="6"/>
  <c r="M116" i="6"/>
  <c r="L116" i="6"/>
  <c r="L126" i="6" s="1"/>
  <c r="E116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X115" i="6"/>
  <c r="W115" i="6"/>
  <c r="V115" i="6"/>
  <c r="U115" i="6"/>
  <c r="T115" i="6"/>
  <c r="S115" i="6"/>
  <c r="R115" i="6"/>
  <c r="Q115" i="6"/>
  <c r="P115" i="6"/>
  <c r="O115" i="6"/>
  <c r="N115" i="6"/>
  <c r="M115" i="6"/>
  <c r="L115" i="6"/>
  <c r="J115" i="6"/>
  <c r="I115" i="6"/>
  <c r="H115" i="6"/>
  <c r="G115" i="6"/>
  <c r="F115" i="6"/>
  <c r="E115" i="6"/>
  <c r="D115" i="6"/>
  <c r="C115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X112" i="6"/>
  <c r="W112" i="6"/>
  <c r="V112" i="6"/>
  <c r="U112" i="6"/>
  <c r="T112" i="6"/>
  <c r="S112" i="6"/>
  <c r="R112" i="6"/>
  <c r="Q112" i="6"/>
  <c r="P112" i="6"/>
  <c r="O112" i="6"/>
  <c r="N112" i="6"/>
  <c r="M112" i="6"/>
  <c r="L112" i="6"/>
  <c r="G110" i="6"/>
  <c r="F110" i="6"/>
  <c r="H110" i="6" s="1"/>
  <c r="E110" i="6"/>
  <c r="D110" i="6"/>
  <c r="C110" i="6"/>
  <c r="G109" i="6"/>
  <c r="F109" i="6"/>
  <c r="H109" i="6" s="1"/>
  <c r="I109" i="6" s="1"/>
  <c r="J109" i="6" s="1"/>
  <c r="J123" i="6" s="1"/>
  <c r="E109" i="6"/>
  <c r="D109" i="6"/>
  <c r="C109" i="6"/>
  <c r="G108" i="6"/>
  <c r="F108" i="6"/>
  <c r="H108" i="6" s="1"/>
  <c r="E108" i="6"/>
  <c r="D108" i="6"/>
  <c r="C108" i="6"/>
  <c r="G107" i="6"/>
  <c r="F107" i="6"/>
  <c r="H107" i="6" s="1"/>
  <c r="I107" i="6" s="1"/>
  <c r="J107" i="6" s="1"/>
  <c r="J121" i="6" s="1"/>
  <c r="E107" i="6"/>
  <c r="D107" i="6"/>
  <c r="C107" i="6"/>
  <c r="G106" i="6"/>
  <c r="F106" i="6"/>
  <c r="H106" i="6" s="1"/>
  <c r="E106" i="6"/>
  <c r="D106" i="6"/>
  <c r="C106" i="6"/>
  <c r="G105" i="6"/>
  <c r="F105" i="6"/>
  <c r="H105" i="6" s="1"/>
  <c r="I105" i="6" s="1"/>
  <c r="J105" i="6" s="1"/>
  <c r="J119" i="6" s="1"/>
  <c r="E105" i="6"/>
  <c r="D105" i="6"/>
  <c r="C105" i="6"/>
  <c r="G104" i="6"/>
  <c r="F104" i="6"/>
  <c r="H104" i="6" s="1"/>
  <c r="E104" i="6"/>
  <c r="D104" i="6"/>
  <c r="C104" i="6"/>
  <c r="G103" i="6"/>
  <c r="F103" i="6"/>
  <c r="H103" i="6" s="1"/>
  <c r="E103" i="6"/>
  <c r="D103" i="6"/>
  <c r="C103" i="6"/>
  <c r="G102" i="6"/>
  <c r="G112" i="6" s="1"/>
  <c r="F102" i="6"/>
  <c r="H102" i="6" s="1"/>
  <c r="E102" i="6"/>
  <c r="D102" i="6"/>
  <c r="D112" i="6" s="1"/>
  <c r="C102" i="6"/>
  <c r="C112" i="6" s="1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X101" i="6"/>
  <c r="W101" i="6"/>
  <c r="V101" i="6"/>
  <c r="U101" i="6"/>
  <c r="T101" i="6"/>
  <c r="S101" i="6"/>
  <c r="R101" i="6"/>
  <c r="Q101" i="6"/>
  <c r="P101" i="6"/>
  <c r="O101" i="6"/>
  <c r="N101" i="6"/>
  <c r="M101" i="6"/>
  <c r="L101" i="6"/>
  <c r="J101" i="6"/>
  <c r="I101" i="6"/>
  <c r="H101" i="6"/>
  <c r="G101" i="6"/>
  <c r="F101" i="6"/>
  <c r="E101" i="6"/>
  <c r="D101" i="6"/>
  <c r="C101" i="6"/>
  <c r="B101" i="6"/>
  <c r="G96" i="6"/>
  <c r="F96" i="6"/>
  <c r="E96" i="6"/>
  <c r="D96" i="6"/>
  <c r="C96" i="6"/>
  <c r="I95" i="6"/>
  <c r="J95" i="6" s="1"/>
  <c r="H95" i="6"/>
  <c r="U91" i="6"/>
  <c r="S91" i="6"/>
  <c r="AI88" i="6"/>
  <c r="AI91" i="6" s="1"/>
  <c r="AH88" i="6"/>
  <c r="AH91" i="6" s="1"/>
  <c r="AG88" i="6"/>
  <c r="AG91" i="6" s="1"/>
  <c r="AF88" i="6"/>
  <c r="AF91" i="6" s="1"/>
  <c r="AE88" i="6"/>
  <c r="AE91" i="6" s="1"/>
  <c r="AD88" i="6"/>
  <c r="AD91" i="6" s="1"/>
  <c r="AC88" i="6"/>
  <c r="AC91" i="6" s="1"/>
  <c r="AB88" i="6"/>
  <c r="AB91" i="6" s="1"/>
  <c r="AA88" i="6"/>
  <c r="AA91" i="6" s="1"/>
  <c r="Z88" i="6"/>
  <c r="Z91" i="6" s="1"/>
  <c r="Y88" i="6"/>
  <c r="X88" i="6"/>
  <c r="X91" i="6" s="1"/>
  <c r="W88" i="6"/>
  <c r="W91" i="6" s="1"/>
  <c r="V88" i="6"/>
  <c r="U88" i="6"/>
  <c r="T88" i="6"/>
  <c r="T91" i="6" s="1"/>
  <c r="S88" i="6"/>
  <c r="R88" i="6"/>
  <c r="R91" i="6" s="1"/>
  <c r="Q88" i="6"/>
  <c r="Q91" i="6" s="1"/>
  <c r="P88" i="6"/>
  <c r="P91" i="6" s="1"/>
  <c r="O88" i="6"/>
  <c r="O91" i="6" s="1"/>
  <c r="N88" i="6"/>
  <c r="M88" i="6"/>
  <c r="M91" i="6" s="1"/>
  <c r="L88" i="6"/>
  <c r="L91" i="6" s="1"/>
  <c r="AU87" i="6"/>
  <c r="AT87" i="6"/>
  <c r="AS87" i="6"/>
  <c r="AR87" i="6"/>
  <c r="AQ87" i="6"/>
  <c r="AP87" i="6"/>
  <c r="AO87" i="6"/>
  <c r="AN87" i="6"/>
  <c r="AM87" i="6"/>
  <c r="AL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X87" i="6"/>
  <c r="W87" i="6"/>
  <c r="V87" i="6"/>
  <c r="U87" i="6"/>
  <c r="T87" i="6"/>
  <c r="S87" i="6"/>
  <c r="R87" i="6"/>
  <c r="Q87" i="6"/>
  <c r="P87" i="6"/>
  <c r="O87" i="6"/>
  <c r="N87" i="6"/>
  <c r="M87" i="6"/>
  <c r="L87" i="6"/>
  <c r="J87" i="6"/>
  <c r="I87" i="6"/>
  <c r="H87" i="6"/>
  <c r="G87" i="6"/>
  <c r="F87" i="6"/>
  <c r="E87" i="6"/>
  <c r="D87" i="6"/>
  <c r="C87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U85" i="6"/>
  <c r="T85" i="6"/>
  <c r="S85" i="6"/>
  <c r="R85" i="6"/>
  <c r="Q85" i="6"/>
  <c r="P85" i="6"/>
  <c r="O85" i="6"/>
  <c r="N85" i="6"/>
  <c r="M85" i="6"/>
  <c r="L85" i="6"/>
  <c r="E85" i="6"/>
  <c r="E82" i="6"/>
  <c r="D82" i="6"/>
  <c r="D85" i="6" s="1"/>
  <c r="C82" i="6"/>
  <c r="C85" i="6" s="1"/>
  <c r="AU81" i="6"/>
  <c r="AT81" i="6"/>
  <c r="AS81" i="6"/>
  <c r="AR81" i="6"/>
  <c r="AQ81" i="6"/>
  <c r="AP81" i="6"/>
  <c r="AO81" i="6"/>
  <c r="AN81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J81" i="6"/>
  <c r="I81" i="6"/>
  <c r="H81" i="6"/>
  <c r="G81" i="6"/>
  <c r="F81" i="6"/>
  <c r="E81" i="6"/>
  <c r="D81" i="6"/>
  <c r="C81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C76" i="6" s="1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AI69" i="6"/>
  <c r="AH69" i="6"/>
  <c r="AH79" i="6" s="1"/>
  <c r="AH94" i="6" s="1"/>
  <c r="AG69" i="6"/>
  <c r="AG79" i="6" s="1"/>
  <c r="AG94" i="6" s="1"/>
  <c r="AF69" i="6"/>
  <c r="AE69" i="6"/>
  <c r="AE79" i="6" s="1"/>
  <c r="AD69" i="6"/>
  <c r="AD79" i="6" s="1"/>
  <c r="AC69" i="6"/>
  <c r="AC79" i="6" s="1"/>
  <c r="AB69" i="6"/>
  <c r="AA69" i="6"/>
  <c r="Z69" i="6"/>
  <c r="Z79" i="6" s="1"/>
  <c r="Y69" i="6"/>
  <c r="Y79" i="6" s="1"/>
  <c r="X69" i="6"/>
  <c r="W69" i="6"/>
  <c r="V69" i="6"/>
  <c r="V79" i="6" s="1"/>
  <c r="U69" i="6"/>
  <c r="U79" i="6" s="1"/>
  <c r="U94" i="6" s="1"/>
  <c r="T69" i="6"/>
  <c r="S69" i="6"/>
  <c r="R69" i="6"/>
  <c r="R79" i="6" s="1"/>
  <c r="R94" i="6" s="1"/>
  <c r="Q69" i="6"/>
  <c r="Q79" i="6" s="1"/>
  <c r="Q94" i="6" s="1"/>
  <c r="P69" i="6"/>
  <c r="O69" i="6"/>
  <c r="N69" i="6"/>
  <c r="N79" i="6" s="1"/>
  <c r="M69" i="6"/>
  <c r="M79" i="6" s="1"/>
  <c r="L69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J68" i="6"/>
  <c r="I68" i="6"/>
  <c r="H68" i="6"/>
  <c r="G68" i="6"/>
  <c r="F68" i="6"/>
  <c r="E68" i="6"/>
  <c r="D68" i="6"/>
  <c r="C68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E63" i="6"/>
  <c r="D63" i="6"/>
  <c r="C63" i="6"/>
  <c r="AK62" i="6"/>
  <c r="E62" i="6"/>
  <c r="D62" i="6"/>
  <c r="C62" i="6"/>
  <c r="E61" i="6"/>
  <c r="D61" i="6"/>
  <c r="C61" i="6"/>
  <c r="AK60" i="6"/>
  <c r="E60" i="6"/>
  <c r="D60" i="6"/>
  <c r="C60" i="6"/>
  <c r="E59" i="6"/>
  <c r="D59" i="6"/>
  <c r="C59" i="6"/>
  <c r="AK58" i="6"/>
  <c r="E58" i="6"/>
  <c r="D58" i="6"/>
  <c r="C58" i="6"/>
  <c r="E57" i="6"/>
  <c r="D57" i="6"/>
  <c r="C57" i="6"/>
  <c r="AK56" i="6"/>
  <c r="E56" i="6"/>
  <c r="D56" i="6"/>
  <c r="C56" i="6"/>
  <c r="E55" i="6"/>
  <c r="D55" i="6"/>
  <c r="D65" i="6" s="1"/>
  <c r="C55" i="6"/>
  <c r="AU54" i="6"/>
  <c r="AT54" i="6"/>
  <c r="AS54" i="6"/>
  <c r="AR54" i="6"/>
  <c r="AQ54" i="6"/>
  <c r="AP54" i="6"/>
  <c r="AO54" i="6"/>
  <c r="AN54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J54" i="6"/>
  <c r="I54" i="6"/>
  <c r="H54" i="6"/>
  <c r="G54" i="6"/>
  <c r="F54" i="6"/>
  <c r="E54" i="6"/>
  <c r="D54" i="6"/>
  <c r="C54" i="6"/>
  <c r="B54" i="6"/>
  <c r="G49" i="6"/>
  <c r="G346" i="6" s="1"/>
  <c r="F49" i="6"/>
  <c r="F346" i="6" s="1"/>
  <c r="E49" i="6"/>
  <c r="E346" i="6" s="1"/>
  <c r="D49" i="6"/>
  <c r="D346" i="6" s="1"/>
  <c r="C49" i="6"/>
  <c r="C346" i="6" s="1"/>
  <c r="H48" i="6"/>
  <c r="I48" i="6" s="1"/>
  <c r="J48" i="6" s="1"/>
  <c r="R47" i="6"/>
  <c r="G42" i="6"/>
  <c r="H42" i="6" s="1"/>
  <c r="I42" i="6" s="1"/>
  <c r="J42" i="6" s="1"/>
  <c r="F42" i="6"/>
  <c r="E42" i="6"/>
  <c r="D42" i="6"/>
  <c r="C42" i="6"/>
  <c r="AP41" i="6"/>
  <c r="AP44" i="6" s="1"/>
  <c r="AI41" i="6"/>
  <c r="AI44" i="6" s="1"/>
  <c r="AH41" i="6"/>
  <c r="AH44" i="6" s="1"/>
  <c r="AG41" i="6"/>
  <c r="AG44" i="6" s="1"/>
  <c r="AF41" i="6"/>
  <c r="AF44" i="6" s="1"/>
  <c r="AE41" i="6"/>
  <c r="AE44" i="6" s="1"/>
  <c r="AD41" i="6"/>
  <c r="AD44" i="6" s="1"/>
  <c r="AC41" i="6"/>
  <c r="AC44" i="6" s="1"/>
  <c r="AB41" i="6"/>
  <c r="AB44" i="6" s="1"/>
  <c r="AA41" i="6"/>
  <c r="AA44" i="6" s="1"/>
  <c r="Z41" i="6"/>
  <c r="Y41" i="6"/>
  <c r="Y44" i="6" s="1"/>
  <c r="X41" i="6"/>
  <c r="X44" i="6" s="1"/>
  <c r="W41" i="6"/>
  <c r="W44" i="6" s="1"/>
  <c r="V41" i="6"/>
  <c r="V44" i="6" s="1"/>
  <c r="U41" i="6"/>
  <c r="U44" i="6" s="1"/>
  <c r="T41" i="6"/>
  <c r="T44" i="6" s="1"/>
  <c r="S41" i="6"/>
  <c r="S44" i="6" s="1"/>
  <c r="R41" i="6"/>
  <c r="R44" i="6" s="1"/>
  <c r="Q41" i="6"/>
  <c r="Q44" i="6" s="1"/>
  <c r="P41" i="6"/>
  <c r="P44" i="6" s="1"/>
  <c r="O41" i="6"/>
  <c r="O44" i="6" s="1"/>
  <c r="N41" i="6"/>
  <c r="M41" i="6"/>
  <c r="M44" i="6" s="1"/>
  <c r="L41" i="6"/>
  <c r="L44" i="6" s="1"/>
  <c r="AU40" i="6"/>
  <c r="AT40" i="6"/>
  <c r="AS40" i="6"/>
  <c r="AR40" i="6"/>
  <c r="AQ40" i="6"/>
  <c r="AP40" i="6"/>
  <c r="AO40" i="6"/>
  <c r="AN40" i="6"/>
  <c r="AM40" i="6"/>
  <c r="AL40" i="6"/>
  <c r="AK40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X40" i="6"/>
  <c r="W40" i="6"/>
  <c r="V40" i="6"/>
  <c r="U40" i="6"/>
  <c r="T40" i="6"/>
  <c r="S40" i="6"/>
  <c r="R40" i="6"/>
  <c r="Q40" i="6"/>
  <c r="P40" i="6"/>
  <c r="O40" i="6"/>
  <c r="N40" i="6"/>
  <c r="M40" i="6"/>
  <c r="L40" i="6"/>
  <c r="J40" i="6"/>
  <c r="I40" i="6"/>
  <c r="H40" i="6"/>
  <c r="G40" i="6"/>
  <c r="F40" i="6"/>
  <c r="E40" i="6"/>
  <c r="D40" i="6"/>
  <c r="C40" i="6"/>
  <c r="AP38" i="6"/>
  <c r="AI38" i="6"/>
  <c r="AH38" i="6"/>
  <c r="AG38" i="6"/>
  <c r="AF38" i="6"/>
  <c r="AE38" i="6"/>
  <c r="AD38" i="6"/>
  <c r="AC38" i="6"/>
  <c r="AB38" i="6"/>
  <c r="AA38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E38" i="6"/>
  <c r="D38" i="6"/>
  <c r="E35" i="6"/>
  <c r="D35" i="6"/>
  <c r="C35" i="6"/>
  <c r="C38" i="6" s="1"/>
  <c r="AU34" i="6"/>
  <c r="AT34" i="6"/>
  <c r="AS34" i="6"/>
  <c r="AR34" i="6"/>
  <c r="AQ34" i="6"/>
  <c r="AP34" i="6"/>
  <c r="AO34" i="6"/>
  <c r="AN34" i="6"/>
  <c r="AM34" i="6"/>
  <c r="AL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J34" i="6"/>
  <c r="I34" i="6"/>
  <c r="H34" i="6"/>
  <c r="G34" i="6"/>
  <c r="F34" i="6"/>
  <c r="E34" i="6"/>
  <c r="D34" i="6"/>
  <c r="C34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E23" i="6" s="1"/>
  <c r="W23" i="6"/>
  <c r="V23" i="6"/>
  <c r="U23" i="6"/>
  <c r="T23" i="6"/>
  <c r="S23" i="6"/>
  <c r="R23" i="6"/>
  <c r="Q23" i="6"/>
  <c r="P23" i="6"/>
  <c r="O23" i="6"/>
  <c r="N23" i="6"/>
  <c r="M23" i="6"/>
  <c r="L23" i="6"/>
  <c r="C23" i="6" s="1"/>
  <c r="AI22" i="6"/>
  <c r="AH22" i="6"/>
  <c r="AH32" i="6" s="1"/>
  <c r="AH47" i="6" s="1"/>
  <c r="AG22" i="6"/>
  <c r="AG32" i="6" s="1"/>
  <c r="AF22" i="6"/>
  <c r="AE22" i="6"/>
  <c r="AD22" i="6"/>
  <c r="AC22" i="6"/>
  <c r="AB22" i="6"/>
  <c r="AA22" i="6"/>
  <c r="Z22" i="6"/>
  <c r="Z32" i="6" s="1"/>
  <c r="Y22" i="6"/>
  <c r="Y32" i="6" s="1"/>
  <c r="X22" i="6"/>
  <c r="W22" i="6"/>
  <c r="V22" i="6"/>
  <c r="U22" i="6"/>
  <c r="T22" i="6"/>
  <c r="S22" i="6"/>
  <c r="R22" i="6"/>
  <c r="R32" i="6" s="1"/>
  <c r="Q22" i="6"/>
  <c r="Q32" i="6" s="1"/>
  <c r="P22" i="6"/>
  <c r="O22" i="6"/>
  <c r="N22" i="6"/>
  <c r="M22" i="6"/>
  <c r="L22" i="6"/>
  <c r="AU21" i="6"/>
  <c r="AT21" i="6"/>
  <c r="AS21" i="6"/>
  <c r="AR21" i="6"/>
  <c r="AQ21" i="6"/>
  <c r="AP21" i="6"/>
  <c r="AO21" i="6"/>
  <c r="AN21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J21" i="6"/>
  <c r="I21" i="6"/>
  <c r="H21" i="6"/>
  <c r="G21" i="6"/>
  <c r="F21" i="6"/>
  <c r="E21" i="6"/>
  <c r="D21" i="6"/>
  <c r="C21" i="6"/>
  <c r="AI18" i="6"/>
  <c r="AH18" i="6"/>
  <c r="AG18" i="6"/>
  <c r="AF18" i="6"/>
  <c r="AE18" i="6"/>
  <c r="AD18" i="6"/>
  <c r="AC18" i="6"/>
  <c r="AB18" i="6"/>
  <c r="AA18" i="6"/>
  <c r="Z18" i="6"/>
  <c r="Y18" i="6"/>
  <c r="X18" i="6"/>
  <c r="W18" i="6"/>
  <c r="V18" i="6"/>
  <c r="U18" i="6"/>
  <c r="T18" i="6"/>
  <c r="S18" i="6"/>
  <c r="R18" i="6"/>
  <c r="Q18" i="6"/>
  <c r="P18" i="6"/>
  <c r="O18" i="6"/>
  <c r="N18" i="6"/>
  <c r="M18" i="6"/>
  <c r="L18" i="6"/>
  <c r="E16" i="6"/>
  <c r="D16" i="6"/>
  <c r="C16" i="6"/>
  <c r="E15" i="6"/>
  <c r="D15" i="6"/>
  <c r="C15" i="6"/>
  <c r="E14" i="6"/>
  <c r="D14" i="6"/>
  <c r="C14" i="6"/>
  <c r="E13" i="6"/>
  <c r="D13" i="6"/>
  <c r="C13" i="6"/>
  <c r="E12" i="6"/>
  <c r="D12" i="6"/>
  <c r="C12" i="6"/>
  <c r="E11" i="6"/>
  <c r="D11" i="6"/>
  <c r="C11" i="6"/>
  <c r="E10" i="6"/>
  <c r="D10" i="6"/>
  <c r="C10" i="6"/>
  <c r="E9" i="6"/>
  <c r="D9" i="6"/>
  <c r="C9" i="6"/>
  <c r="E8" i="6"/>
  <c r="E18" i="6" s="1"/>
  <c r="D8" i="6"/>
  <c r="D18" i="6" s="1"/>
  <c r="C8" i="6"/>
  <c r="B7" i="6"/>
  <c r="AI360" i="5"/>
  <c r="AH360" i="5"/>
  <c r="AG360" i="5"/>
  <c r="AF360" i="5"/>
  <c r="AE360" i="5"/>
  <c r="AD360" i="5"/>
  <c r="AC360" i="5"/>
  <c r="AB360" i="5"/>
  <c r="AA360" i="5"/>
  <c r="Z360" i="5"/>
  <c r="Y360" i="5"/>
  <c r="X360" i="5"/>
  <c r="W360" i="5"/>
  <c r="V360" i="5"/>
  <c r="U360" i="5"/>
  <c r="D360" i="5" s="1"/>
  <c r="T360" i="5"/>
  <c r="S360" i="5"/>
  <c r="R360" i="5"/>
  <c r="Q360" i="5"/>
  <c r="P360" i="5"/>
  <c r="O360" i="5"/>
  <c r="N360" i="5"/>
  <c r="M360" i="5"/>
  <c r="C360" i="5" s="1"/>
  <c r="L360" i="5"/>
  <c r="H359" i="5"/>
  <c r="I359" i="5" s="1"/>
  <c r="J359" i="5" s="1"/>
  <c r="G359" i="5"/>
  <c r="F359" i="5"/>
  <c r="E359" i="5"/>
  <c r="D359" i="5"/>
  <c r="C359" i="5"/>
  <c r="H358" i="5"/>
  <c r="I358" i="5" s="1"/>
  <c r="J358" i="5" s="1"/>
  <c r="G358" i="5"/>
  <c r="F358" i="5"/>
  <c r="E358" i="5"/>
  <c r="D358" i="5"/>
  <c r="C358" i="5"/>
  <c r="H357" i="5"/>
  <c r="I357" i="5" s="1"/>
  <c r="J357" i="5" s="1"/>
  <c r="G357" i="5"/>
  <c r="F357" i="5"/>
  <c r="E357" i="5"/>
  <c r="D357" i="5"/>
  <c r="C357" i="5"/>
  <c r="H356" i="5"/>
  <c r="I356" i="5" s="1"/>
  <c r="J356" i="5" s="1"/>
  <c r="G356" i="5"/>
  <c r="F356" i="5"/>
  <c r="E356" i="5"/>
  <c r="D356" i="5"/>
  <c r="C356" i="5"/>
  <c r="H355" i="5"/>
  <c r="I355" i="5" s="1"/>
  <c r="J355" i="5" s="1"/>
  <c r="G355" i="5"/>
  <c r="F355" i="5"/>
  <c r="E355" i="5"/>
  <c r="D355" i="5"/>
  <c r="C355" i="5"/>
  <c r="H354" i="5"/>
  <c r="I354" i="5" s="1"/>
  <c r="J354" i="5" s="1"/>
  <c r="G354" i="5"/>
  <c r="F354" i="5"/>
  <c r="E354" i="5"/>
  <c r="D354" i="5"/>
  <c r="C354" i="5"/>
  <c r="H353" i="5"/>
  <c r="I353" i="5" s="1"/>
  <c r="J353" i="5" s="1"/>
  <c r="G353" i="5"/>
  <c r="F353" i="5"/>
  <c r="E353" i="5"/>
  <c r="D353" i="5"/>
  <c r="C353" i="5"/>
  <c r="H352" i="5"/>
  <c r="I352" i="5" s="1"/>
  <c r="J352" i="5" s="1"/>
  <c r="G352" i="5"/>
  <c r="F352" i="5"/>
  <c r="E352" i="5"/>
  <c r="D352" i="5"/>
  <c r="C352" i="5"/>
  <c r="E351" i="5"/>
  <c r="D351" i="5"/>
  <c r="C351" i="5"/>
  <c r="AU350" i="5"/>
  <c r="AT350" i="5"/>
  <c r="AS350" i="5"/>
  <c r="AR350" i="5"/>
  <c r="AQ350" i="5"/>
  <c r="AP350" i="5"/>
  <c r="AO350" i="5"/>
  <c r="AN350" i="5"/>
  <c r="AM350" i="5"/>
  <c r="AL350" i="5"/>
  <c r="AK350" i="5"/>
  <c r="AJ350" i="5"/>
  <c r="AI350" i="5"/>
  <c r="AH350" i="5"/>
  <c r="AG350" i="5"/>
  <c r="AF350" i="5"/>
  <c r="AE350" i="5"/>
  <c r="AD350" i="5"/>
  <c r="AC350" i="5"/>
  <c r="AB350" i="5"/>
  <c r="AA350" i="5"/>
  <c r="Z350" i="5"/>
  <c r="Y350" i="5"/>
  <c r="X350" i="5"/>
  <c r="W350" i="5"/>
  <c r="V350" i="5"/>
  <c r="U350" i="5"/>
  <c r="T350" i="5"/>
  <c r="S350" i="5"/>
  <c r="R350" i="5"/>
  <c r="Q350" i="5"/>
  <c r="P350" i="5"/>
  <c r="O350" i="5"/>
  <c r="N350" i="5"/>
  <c r="M350" i="5"/>
  <c r="L350" i="5"/>
  <c r="J350" i="5"/>
  <c r="I350" i="5"/>
  <c r="H350" i="5"/>
  <c r="G350" i="5"/>
  <c r="F350" i="5"/>
  <c r="E350" i="5"/>
  <c r="D350" i="5"/>
  <c r="C350" i="5"/>
  <c r="B350" i="5"/>
  <c r="Y346" i="5"/>
  <c r="X346" i="5"/>
  <c r="W346" i="5"/>
  <c r="V346" i="5"/>
  <c r="U346" i="5"/>
  <c r="T346" i="5"/>
  <c r="S346" i="5"/>
  <c r="R346" i="5"/>
  <c r="Q346" i="5"/>
  <c r="P346" i="5"/>
  <c r="O346" i="5"/>
  <c r="N346" i="5"/>
  <c r="M346" i="5"/>
  <c r="L346" i="5"/>
  <c r="AU344" i="5"/>
  <c r="AT344" i="5"/>
  <c r="AS344" i="5"/>
  <c r="AR344" i="5"/>
  <c r="AQ344" i="5"/>
  <c r="AP344" i="5"/>
  <c r="AO344" i="5"/>
  <c r="AN344" i="5"/>
  <c r="AM344" i="5"/>
  <c r="AL344" i="5"/>
  <c r="AK344" i="5"/>
  <c r="AJ344" i="5"/>
  <c r="AI344" i="5"/>
  <c r="AH344" i="5"/>
  <c r="AG344" i="5"/>
  <c r="AF344" i="5"/>
  <c r="AE344" i="5"/>
  <c r="AD344" i="5"/>
  <c r="AC344" i="5"/>
  <c r="AB344" i="5"/>
  <c r="AA344" i="5"/>
  <c r="Z344" i="5"/>
  <c r="Y344" i="5"/>
  <c r="X344" i="5"/>
  <c r="W344" i="5"/>
  <c r="V344" i="5"/>
  <c r="U344" i="5"/>
  <c r="T344" i="5"/>
  <c r="S344" i="5"/>
  <c r="R344" i="5"/>
  <c r="Q344" i="5"/>
  <c r="P344" i="5"/>
  <c r="O344" i="5"/>
  <c r="N344" i="5"/>
  <c r="M344" i="5"/>
  <c r="L344" i="5"/>
  <c r="J344" i="5"/>
  <c r="I344" i="5"/>
  <c r="H344" i="5"/>
  <c r="G344" i="5"/>
  <c r="F344" i="5"/>
  <c r="E344" i="5"/>
  <c r="D344" i="5"/>
  <c r="C344" i="5"/>
  <c r="G341" i="5"/>
  <c r="F341" i="5"/>
  <c r="E341" i="5"/>
  <c r="D341" i="5"/>
  <c r="C341" i="5"/>
  <c r="I340" i="5"/>
  <c r="J340" i="5" s="1"/>
  <c r="H340" i="5"/>
  <c r="AU339" i="5"/>
  <c r="AT339" i="5"/>
  <c r="AS339" i="5"/>
  <c r="AR339" i="5"/>
  <c r="AQ339" i="5"/>
  <c r="AP339" i="5"/>
  <c r="AO339" i="5"/>
  <c r="AN339" i="5"/>
  <c r="AM339" i="5"/>
  <c r="AL339" i="5"/>
  <c r="AK339" i="5"/>
  <c r="AJ339" i="5"/>
  <c r="AI339" i="5"/>
  <c r="AH339" i="5"/>
  <c r="AG339" i="5"/>
  <c r="AF339" i="5"/>
  <c r="AE339" i="5"/>
  <c r="AD339" i="5"/>
  <c r="AC339" i="5"/>
  <c r="AB339" i="5"/>
  <c r="AA339" i="5"/>
  <c r="Z339" i="5"/>
  <c r="Y339" i="5"/>
  <c r="X339" i="5"/>
  <c r="W339" i="5"/>
  <c r="V339" i="5"/>
  <c r="U339" i="5"/>
  <c r="T339" i="5"/>
  <c r="S339" i="5"/>
  <c r="R339" i="5"/>
  <c r="Q339" i="5"/>
  <c r="P339" i="5"/>
  <c r="O339" i="5"/>
  <c r="N339" i="5"/>
  <c r="M339" i="5"/>
  <c r="L339" i="5"/>
  <c r="H339" i="5"/>
  <c r="H341" i="5" s="1"/>
  <c r="H336" i="5"/>
  <c r="I336" i="5" s="1"/>
  <c r="G336" i="5"/>
  <c r="F336" i="5"/>
  <c r="E336" i="5"/>
  <c r="D336" i="5"/>
  <c r="C336" i="5"/>
  <c r="AU335" i="5"/>
  <c r="AT335" i="5"/>
  <c r="AS335" i="5"/>
  <c r="AR335" i="5"/>
  <c r="AQ335" i="5"/>
  <c r="AP335" i="5"/>
  <c r="AO335" i="5"/>
  <c r="AN335" i="5"/>
  <c r="AM335" i="5"/>
  <c r="AL335" i="5"/>
  <c r="AK335" i="5"/>
  <c r="AJ335" i="5"/>
  <c r="AI335" i="5"/>
  <c r="AH335" i="5"/>
  <c r="AG335" i="5"/>
  <c r="AF335" i="5"/>
  <c r="AE335" i="5"/>
  <c r="AD335" i="5"/>
  <c r="AC335" i="5"/>
  <c r="AB335" i="5"/>
  <c r="AA335" i="5"/>
  <c r="Z335" i="5"/>
  <c r="Y335" i="5"/>
  <c r="X335" i="5"/>
  <c r="W335" i="5"/>
  <c r="V335" i="5"/>
  <c r="U335" i="5"/>
  <c r="T335" i="5"/>
  <c r="S335" i="5"/>
  <c r="R335" i="5"/>
  <c r="Q335" i="5"/>
  <c r="P335" i="5"/>
  <c r="O335" i="5"/>
  <c r="N335" i="5"/>
  <c r="M335" i="5"/>
  <c r="L335" i="5"/>
  <c r="J335" i="5"/>
  <c r="I335" i="5"/>
  <c r="H335" i="5"/>
  <c r="G335" i="5"/>
  <c r="F335" i="5"/>
  <c r="E335" i="5"/>
  <c r="D335" i="5"/>
  <c r="C335" i="5"/>
  <c r="B335" i="5"/>
  <c r="G330" i="5"/>
  <c r="F330" i="5"/>
  <c r="E330" i="5"/>
  <c r="D330" i="5"/>
  <c r="C330" i="5"/>
  <c r="I329" i="5"/>
  <c r="J329" i="5" s="1"/>
  <c r="H329" i="5"/>
  <c r="AU323" i="5"/>
  <c r="AT323" i="5"/>
  <c r="AS323" i="5"/>
  <c r="AR323" i="5"/>
  <c r="AQ323" i="5"/>
  <c r="AP323" i="5"/>
  <c r="AO323" i="5"/>
  <c r="AN323" i="5"/>
  <c r="AM323" i="5"/>
  <c r="AL323" i="5"/>
  <c r="AK323" i="5"/>
  <c r="AJ323" i="5"/>
  <c r="AI323" i="5"/>
  <c r="AH323" i="5"/>
  <c r="AG323" i="5"/>
  <c r="AF323" i="5"/>
  <c r="AE323" i="5"/>
  <c r="AD323" i="5"/>
  <c r="AC323" i="5"/>
  <c r="AB323" i="5"/>
  <c r="AA323" i="5"/>
  <c r="Z323" i="5"/>
  <c r="Y323" i="5"/>
  <c r="X323" i="5"/>
  <c r="W323" i="5"/>
  <c r="V323" i="5"/>
  <c r="U323" i="5"/>
  <c r="D323" i="5" s="1"/>
  <c r="T323" i="5"/>
  <c r="S323" i="5"/>
  <c r="R323" i="5"/>
  <c r="Q323" i="5"/>
  <c r="P323" i="5"/>
  <c r="O323" i="5"/>
  <c r="N323" i="5"/>
  <c r="M323" i="5"/>
  <c r="C323" i="5" s="1"/>
  <c r="L323" i="5"/>
  <c r="AU322" i="5"/>
  <c r="AT322" i="5"/>
  <c r="AS322" i="5"/>
  <c r="AR322" i="5"/>
  <c r="AQ322" i="5"/>
  <c r="AP322" i="5"/>
  <c r="AO322" i="5"/>
  <c r="AN322" i="5"/>
  <c r="AM322" i="5"/>
  <c r="AL322" i="5"/>
  <c r="AK322" i="5"/>
  <c r="AJ322" i="5"/>
  <c r="AI322" i="5"/>
  <c r="AH322" i="5"/>
  <c r="AG322" i="5"/>
  <c r="AF322" i="5"/>
  <c r="AE322" i="5"/>
  <c r="AD322" i="5"/>
  <c r="AC322" i="5"/>
  <c r="AB322" i="5"/>
  <c r="AA322" i="5"/>
  <c r="Z322" i="5"/>
  <c r="Y322" i="5"/>
  <c r="D322" i="5" s="1"/>
  <c r="X322" i="5"/>
  <c r="W322" i="5"/>
  <c r="V322" i="5"/>
  <c r="U322" i="5"/>
  <c r="T322" i="5"/>
  <c r="S322" i="5"/>
  <c r="R322" i="5"/>
  <c r="Q322" i="5"/>
  <c r="P322" i="5"/>
  <c r="O322" i="5"/>
  <c r="N322" i="5"/>
  <c r="M322" i="5"/>
  <c r="L322" i="5"/>
  <c r="H322" i="5"/>
  <c r="AU321" i="5"/>
  <c r="AT321" i="5"/>
  <c r="AS321" i="5"/>
  <c r="AR321" i="5"/>
  <c r="AQ321" i="5"/>
  <c r="AP321" i="5"/>
  <c r="AO321" i="5"/>
  <c r="AN321" i="5"/>
  <c r="AM321" i="5"/>
  <c r="AL321" i="5"/>
  <c r="AK321" i="5"/>
  <c r="AJ321" i="5"/>
  <c r="AI321" i="5"/>
  <c r="AH321" i="5"/>
  <c r="AG321" i="5"/>
  <c r="AF321" i="5"/>
  <c r="AE321" i="5"/>
  <c r="AD321" i="5"/>
  <c r="AC321" i="5"/>
  <c r="AB321" i="5"/>
  <c r="AA321" i="5"/>
  <c r="Z321" i="5"/>
  <c r="Y321" i="5"/>
  <c r="X321" i="5"/>
  <c r="W321" i="5"/>
  <c r="V321" i="5"/>
  <c r="D321" i="5" s="1"/>
  <c r="U321" i="5"/>
  <c r="T321" i="5"/>
  <c r="S321" i="5"/>
  <c r="R321" i="5"/>
  <c r="Q321" i="5"/>
  <c r="P321" i="5"/>
  <c r="O321" i="5"/>
  <c r="N321" i="5"/>
  <c r="M321" i="5"/>
  <c r="L321" i="5"/>
  <c r="AU320" i="5"/>
  <c r="AT320" i="5"/>
  <c r="AS320" i="5"/>
  <c r="AR320" i="5"/>
  <c r="AR325" i="5" s="1"/>
  <c r="AQ320" i="5"/>
  <c r="AQ325" i="5" s="1"/>
  <c r="AP320" i="5"/>
  <c r="AO320" i="5"/>
  <c r="AN320" i="5"/>
  <c r="AN325" i="5" s="1"/>
  <c r="AM320" i="5"/>
  <c r="AL320" i="5"/>
  <c r="AK320" i="5"/>
  <c r="AJ320" i="5"/>
  <c r="AJ325" i="5" s="1"/>
  <c r="AI320" i="5"/>
  <c r="AI325" i="5" s="1"/>
  <c r="AH320" i="5"/>
  <c r="AG320" i="5"/>
  <c r="AF320" i="5"/>
  <c r="AF325" i="5" s="1"/>
  <c r="AE320" i="5"/>
  <c r="AD320" i="5"/>
  <c r="AC320" i="5"/>
  <c r="AB320" i="5"/>
  <c r="AB325" i="5" s="1"/>
  <c r="AA320" i="5"/>
  <c r="AA325" i="5" s="1"/>
  <c r="Z320" i="5"/>
  <c r="Y320" i="5"/>
  <c r="X320" i="5"/>
  <c r="X325" i="5" s="1"/>
  <c r="W320" i="5"/>
  <c r="V320" i="5"/>
  <c r="U320" i="5"/>
  <c r="T320" i="5"/>
  <c r="T325" i="5" s="1"/>
  <c r="S320" i="5"/>
  <c r="S325" i="5" s="1"/>
  <c r="R320" i="5"/>
  <c r="Q320" i="5"/>
  <c r="P320" i="5"/>
  <c r="P325" i="5" s="1"/>
  <c r="O320" i="5"/>
  <c r="N320" i="5"/>
  <c r="M320" i="5"/>
  <c r="L320" i="5"/>
  <c r="L325" i="5" s="1"/>
  <c r="H320" i="5"/>
  <c r="AU319" i="5"/>
  <c r="AT319" i="5"/>
  <c r="AS319" i="5"/>
  <c r="AR319" i="5"/>
  <c r="AQ319" i="5"/>
  <c r="AP319" i="5"/>
  <c r="AO319" i="5"/>
  <c r="AN319" i="5"/>
  <c r="AM319" i="5"/>
  <c r="AL319" i="5"/>
  <c r="AK319" i="5"/>
  <c r="AJ319" i="5"/>
  <c r="AI319" i="5"/>
  <c r="AH319" i="5"/>
  <c r="AG319" i="5"/>
  <c r="AF319" i="5"/>
  <c r="AE319" i="5"/>
  <c r="AD319" i="5"/>
  <c r="AC319" i="5"/>
  <c r="AB319" i="5"/>
  <c r="AA319" i="5"/>
  <c r="Z319" i="5"/>
  <c r="Y319" i="5"/>
  <c r="X319" i="5"/>
  <c r="W319" i="5"/>
  <c r="V319" i="5"/>
  <c r="U319" i="5"/>
  <c r="T319" i="5"/>
  <c r="S319" i="5"/>
  <c r="R319" i="5"/>
  <c r="Q319" i="5"/>
  <c r="P319" i="5"/>
  <c r="O319" i="5"/>
  <c r="N319" i="5"/>
  <c r="M319" i="5"/>
  <c r="L319" i="5"/>
  <c r="J319" i="5"/>
  <c r="I319" i="5"/>
  <c r="H319" i="5"/>
  <c r="G319" i="5"/>
  <c r="F319" i="5"/>
  <c r="E319" i="5"/>
  <c r="D319" i="5"/>
  <c r="C319" i="5"/>
  <c r="H317" i="5"/>
  <c r="I317" i="5" s="1"/>
  <c r="G317" i="5"/>
  <c r="F317" i="5"/>
  <c r="E317" i="5"/>
  <c r="D317" i="5"/>
  <c r="C317" i="5"/>
  <c r="H316" i="5"/>
  <c r="I316" i="5" s="1"/>
  <c r="G316" i="5"/>
  <c r="F316" i="5"/>
  <c r="E316" i="5"/>
  <c r="D316" i="5"/>
  <c r="C316" i="5"/>
  <c r="H315" i="5"/>
  <c r="I315" i="5" s="1"/>
  <c r="G315" i="5"/>
  <c r="F315" i="5"/>
  <c r="E315" i="5"/>
  <c r="D315" i="5"/>
  <c r="C315" i="5"/>
  <c r="H314" i="5"/>
  <c r="I314" i="5" s="1"/>
  <c r="G314" i="5"/>
  <c r="F314" i="5"/>
  <c r="E314" i="5"/>
  <c r="D314" i="5"/>
  <c r="C314" i="5"/>
  <c r="AU313" i="5"/>
  <c r="AT313" i="5"/>
  <c r="AS313" i="5"/>
  <c r="AR313" i="5"/>
  <c r="AQ313" i="5"/>
  <c r="AP313" i="5"/>
  <c r="AO313" i="5"/>
  <c r="AN313" i="5"/>
  <c r="AM313" i="5"/>
  <c r="AL313" i="5"/>
  <c r="AK313" i="5"/>
  <c r="AJ313" i="5"/>
  <c r="AI313" i="5"/>
  <c r="AH313" i="5"/>
  <c r="AG313" i="5"/>
  <c r="AF313" i="5"/>
  <c r="AE313" i="5"/>
  <c r="AD313" i="5"/>
  <c r="AC313" i="5"/>
  <c r="AB313" i="5"/>
  <c r="AA313" i="5"/>
  <c r="Z313" i="5"/>
  <c r="Y313" i="5"/>
  <c r="X313" i="5"/>
  <c r="W313" i="5"/>
  <c r="V313" i="5"/>
  <c r="U313" i="5"/>
  <c r="T313" i="5"/>
  <c r="S313" i="5"/>
  <c r="R313" i="5"/>
  <c r="Q313" i="5"/>
  <c r="P313" i="5"/>
  <c r="O313" i="5"/>
  <c r="N313" i="5"/>
  <c r="M313" i="5"/>
  <c r="L313" i="5"/>
  <c r="J313" i="5"/>
  <c r="I313" i="5"/>
  <c r="H313" i="5"/>
  <c r="G313" i="5"/>
  <c r="F313" i="5"/>
  <c r="E313" i="5"/>
  <c r="D313" i="5"/>
  <c r="C313" i="5"/>
  <c r="AU309" i="5"/>
  <c r="AT309" i="5"/>
  <c r="AS309" i="5"/>
  <c r="AR309" i="5"/>
  <c r="AQ309" i="5"/>
  <c r="AP309" i="5"/>
  <c r="AO309" i="5"/>
  <c r="AN309" i="5"/>
  <c r="AM309" i="5"/>
  <c r="AL309" i="5"/>
  <c r="AK309" i="5"/>
  <c r="AJ309" i="5"/>
  <c r="AI309" i="5"/>
  <c r="AH309" i="5"/>
  <c r="AG309" i="5"/>
  <c r="AF309" i="5"/>
  <c r="AE309" i="5"/>
  <c r="AD309" i="5"/>
  <c r="AC309" i="5"/>
  <c r="AB309" i="5"/>
  <c r="AA309" i="5"/>
  <c r="Z309" i="5"/>
  <c r="Y309" i="5"/>
  <c r="D309" i="5" s="1"/>
  <c r="X309" i="5"/>
  <c r="W309" i="5"/>
  <c r="V309" i="5"/>
  <c r="U309" i="5"/>
  <c r="T309" i="5"/>
  <c r="S309" i="5"/>
  <c r="R309" i="5"/>
  <c r="Q309" i="5"/>
  <c r="P309" i="5"/>
  <c r="O309" i="5"/>
  <c r="N309" i="5"/>
  <c r="M309" i="5"/>
  <c r="L309" i="5"/>
  <c r="AU308" i="5"/>
  <c r="AT308" i="5"/>
  <c r="AS308" i="5"/>
  <c r="AR308" i="5"/>
  <c r="AQ308" i="5"/>
  <c r="AP308" i="5"/>
  <c r="AO308" i="5"/>
  <c r="AN308" i="5"/>
  <c r="AM308" i="5"/>
  <c r="AL308" i="5"/>
  <c r="AK308" i="5"/>
  <c r="AJ308" i="5"/>
  <c r="AI308" i="5"/>
  <c r="AH308" i="5"/>
  <c r="AG308" i="5"/>
  <c r="AF308" i="5"/>
  <c r="AE308" i="5"/>
  <c r="AD308" i="5"/>
  <c r="AC308" i="5"/>
  <c r="AB308" i="5"/>
  <c r="AA308" i="5"/>
  <c r="Z308" i="5"/>
  <c r="Y308" i="5"/>
  <c r="X308" i="5"/>
  <c r="W308" i="5"/>
  <c r="V308" i="5"/>
  <c r="U308" i="5"/>
  <c r="T308" i="5"/>
  <c r="S308" i="5"/>
  <c r="R308" i="5"/>
  <c r="Q308" i="5"/>
  <c r="P308" i="5"/>
  <c r="O308" i="5"/>
  <c r="N308" i="5"/>
  <c r="M308" i="5"/>
  <c r="L308" i="5"/>
  <c r="AU307" i="5"/>
  <c r="AT307" i="5"/>
  <c r="AS307" i="5"/>
  <c r="AR307" i="5"/>
  <c r="AQ307" i="5"/>
  <c r="AP307" i="5"/>
  <c r="AO307" i="5"/>
  <c r="AN307" i="5"/>
  <c r="AM307" i="5"/>
  <c r="AL307" i="5"/>
  <c r="AK307" i="5"/>
  <c r="AJ307" i="5"/>
  <c r="AI307" i="5"/>
  <c r="AH307" i="5"/>
  <c r="AG307" i="5"/>
  <c r="AF307" i="5"/>
  <c r="AE307" i="5"/>
  <c r="AD307" i="5"/>
  <c r="AC307" i="5"/>
  <c r="AB307" i="5"/>
  <c r="AA307" i="5"/>
  <c r="Z307" i="5"/>
  <c r="Y307" i="5"/>
  <c r="X307" i="5"/>
  <c r="W307" i="5"/>
  <c r="V307" i="5"/>
  <c r="U307" i="5"/>
  <c r="T307" i="5"/>
  <c r="S307" i="5"/>
  <c r="R307" i="5"/>
  <c r="Q307" i="5"/>
  <c r="P307" i="5"/>
  <c r="O307" i="5"/>
  <c r="N307" i="5"/>
  <c r="M307" i="5"/>
  <c r="L307" i="5"/>
  <c r="AU306" i="5"/>
  <c r="AT306" i="5"/>
  <c r="AS306" i="5"/>
  <c r="AR306" i="5"/>
  <c r="AQ306" i="5"/>
  <c r="AP306" i="5"/>
  <c r="AO306" i="5"/>
  <c r="AN306" i="5"/>
  <c r="AM306" i="5"/>
  <c r="AL306" i="5"/>
  <c r="AK306" i="5"/>
  <c r="AJ306" i="5"/>
  <c r="AI306" i="5"/>
  <c r="AH306" i="5"/>
  <c r="AG306" i="5"/>
  <c r="AF306" i="5"/>
  <c r="AE306" i="5"/>
  <c r="AD306" i="5"/>
  <c r="AC306" i="5"/>
  <c r="AB306" i="5"/>
  <c r="AA306" i="5"/>
  <c r="Z306" i="5"/>
  <c r="Y306" i="5"/>
  <c r="X306" i="5"/>
  <c r="W306" i="5"/>
  <c r="V306" i="5"/>
  <c r="U306" i="5"/>
  <c r="T306" i="5"/>
  <c r="S306" i="5"/>
  <c r="R306" i="5"/>
  <c r="Q306" i="5"/>
  <c r="P306" i="5"/>
  <c r="O306" i="5"/>
  <c r="N306" i="5"/>
  <c r="M306" i="5"/>
  <c r="L306" i="5"/>
  <c r="AU305" i="5"/>
  <c r="AT305" i="5"/>
  <c r="AS305" i="5"/>
  <c r="AR305" i="5"/>
  <c r="AQ305" i="5"/>
  <c r="AP305" i="5"/>
  <c r="AO305" i="5"/>
  <c r="AN305" i="5"/>
  <c r="AM305" i="5"/>
  <c r="AL305" i="5"/>
  <c r="AK305" i="5"/>
  <c r="AJ305" i="5"/>
  <c r="AI305" i="5"/>
  <c r="AH305" i="5"/>
  <c r="AG305" i="5"/>
  <c r="AF305" i="5"/>
  <c r="AE305" i="5"/>
  <c r="AD305" i="5"/>
  <c r="AC305" i="5"/>
  <c r="AB305" i="5"/>
  <c r="AA305" i="5"/>
  <c r="Z305" i="5"/>
  <c r="Y305" i="5"/>
  <c r="X305" i="5"/>
  <c r="W305" i="5"/>
  <c r="V305" i="5"/>
  <c r="U305" i="5"/>
  <c r="T305" i="5"/>
  <c r="S305" i="5"/>
  <c r="R305" i="5"/>
  <c r="Q305" i="5"/>
  <c r="P305" i="5"/>
  <c r="O305" i="5"/>
  <c r="N305" i="5"/>
  <c r="M305" i="5"/>
  <c r="L305" i="5"/>
  <c r="AU304" i="5"/>
  <c r="AT304" i="5"/>
  <c r="AS304" i="5"/>
  <c r="AR304" i="5"/>
  <c r="AQ304" i="5"/>
  <c r="AP304" i="5"/>
  <c r="AO304" i="5"/>
  <c r="AN304" i="5"/>
  <c r="AM304" i="5"/>
  <c r="AL304" i="5"/>
  <c r="AK304" i="5"/>
  <c r="AJ304" i="5"/>
  <c r="AI304" i="5"/>
  <c r="AH304" i="5"/>
  <c r="AG304" i="5"/>
  <c r="AF304" i="5"/>
  <c r="AE304" i="5"/>
  <c r="AD304" i="5"/>
  <c r="AC304" i="5"/>
  <c r="AB304" i="5"/>
  <c r="AA304" i="5"/>
  <c r="Z304" i="5"/>
  <c r="Y304" i="5"/>
  <c r="X304" i="5"/>
  <c r="W304" i="5"/>
  <c r="V304" i="5"/>
  <c r="U304" i="5"/>
  <c r="T304" i="5"/>
  <c r="S304" i="5"/>
  <c r="R304" i="5"/>
  <c r="Q304" i="5"/>
  <c r="P304" i="5"/>
  <c r="O304" i="5"/>
  <c r="N304" i="5"/>
  <c r="M304" i="5"/>
  <c r="L304" i="5"/>
  <c r="AU303" i="5"/>
  <c r="AT303" i="5"/>
  <c r="AS303" i="5"/>
  <c r="AR303" i="5"/>
  <c r="AQ303" i="5"/>
  <c r="AP303" i="5"/>
  <c r="AO303" i="5"/>
  <c r="AN303" i="5"/>
  <c r="AM303" i="5"/>
  <c r="AL303" i="5"/>
  <c r="AK303" i="5"/>
  <c r="AJ303" i="5"/>
  <c r="AI303" i="5"/>
  <c r="AH303" i="5"/>
  <c r="AG303" i="5"/>
  <c r="AF303" i="5"/>
  <c r="AE303" i="5"/>
  <c r="AD303" i="5"/>
  <c r="AC303" i="5"/>
  <c r="AB303" i="5"/>
  <c r="AA303" i="5"/>
  <c r="Z303" i="5"/>
  <c r="Y303" i="5"/>
  <c r="X303" i="5"/>
  <c r="W303" i="5"/>
  <c r="V303" i="5"/>
  <c r="U303" i="5"/>
  <c r="T303" i="5"/>
  <c r="S303" i="5"/>
  <c r="R303" i="5"/>
  <c r="Q303" i="5"/>
  <c r="P303" i="5"/>
  <c r="O303" i="5"/>
  <c r="N303" i="5"/>
  <c r="M303" i="5"/>
  <c r="L303" i="5"/>
  <c r="AU302" i="5"/>
  <c r="AT302" i="5"/>
  <c r="AS302" i="5"/>
  <c r="AR302" i="5"/>
  <c r="AQ302" i="5"/>
  <c r="AP302" i="5"/>
  <c r="AO302" i="5"/>
  <c r="AN302" i="5"/>
  <c r="AM302" i="5"/>
  <c r="AL302" i="5"/>
  <c r="AK302" i="5"/>
  <c r="AJ302" i="5"/>
  <c r="AI302" i="5"/>
  <c r="AH302" i="5"/>
  <c r="AG302" i="5"/>
  <c r="AF302" i="5"/>
  <c r="AE302" i="5"/>
  <c r="AD302" i="5"/>
  <c r="AC302" i="5"/>
  <c r="AB302" i="5"/>
  <c r="AA302" i="5"/>
  <c r="Z302" i="5"/>
  <c r="Y302" i="5"/>
  <c r="X302" i="5"/>
  <c r="W302" i="5"/>
  <c r="V302" i="5"/>
  <c r="U302" i="5"/>
  <c r="T302" i="5"/>
  <c r="S302" i="5"/>
  <c r="R302" i="5"/>
  <c r="Q302" i="5"/>
  <c r="P302" i="5"/>
  <c r="O302" i="5"/>
  <c r="N302" i="5"/>
  <c r="M302" i="5"/>
  <c r="L302" i="5"/>
  <c r="AU301" i="5"/>
  <c r="AT301" i="5"/>
  <c r="AS301" i="5"/>
  <c r="AR301" i="5"/>
  <c r="AR311" i="5" s="1"/>
  <c r="AQ301" i="5"/>
  <c r="AP301" i="5"/>
  <c r="AO301" i="5"/>
  <c r="AN301" i="5"/>
  <c r="AM301" i="5"/>
  <c r="AL301" i="5"/>
  <c r="AK301" i="5"/>
  <c r="AJ301" i="5"/>
  <c r="AJ311" i="5" s="1"/>
  <c r="AI301" i="5"/>
  <c r="AH301" i="5"/>
  <c r="AG301" i="5"/>
  <c r="AF301" i="5"/>
  <c r="AE301" i="5"/>
  <c r="AD301" i="5"/>
  <c r="AC301" i="5"/>
  <c r="AB301" i="5"/>
  <c r="AB311" i="5" s="1"/>
  <c r="AA301" i="5"/>
  <c r="Z301" i="5"/>
  <c r="Y301" i="5"/>
  <c r="X301" i="5"/>
  <c r="W301" i="5"/>
  <c r="V301" i="5"/>
  <c r="U301" i="5"/>
  <c r="T301" i="5"/>
  <c r="T311" i="5" s="1"/>
  <c r="S301" i="5"/>
  <c r="R301" i="5"/>
  <c r="Q301" i="5"/>
  <c r="P301" i="5"/>
  <c r="O301" i="5"/>
  <c r="N301" i="5"/>
  <c r="M301" i="5"/>
  <c r="L301" i="5"/>
  <c r="L311" i="5" s="1"/>
  <c r="AU300" i="5"/>
  <c r="AT300" i="5"/>
  <c r="AS300" i="5"/>
  <c r="AR300" i="5"/>
  <c r="AQ300" i="5"/>
  <c r="AP300" i="5"/>
  <c r="AO300" i="5"/>
  <c r="AN300" i="5"/>
  <c r="AM300" i="5"/>
  <c r="AL300" i="5"/>
  <c r="AK300" i="5"/>
  <c r="AJ300" i="5"/>
  <c r="AI300" i="5"/>
  <c r="AH300" i="5"/>
  <c r="AG300" i="5"/>
  <c r="AF300" i="5"/>
  <c r="AE300" i="5"/>
  <c r="AD300" i="5"/>
  <c r="AC300" i="5"/>
  <c r="AB300" i="5"/>
  <c r="AA300" i="5"/>
  <c r="Z300" i="5"/>
  <c r="Y300" i="5"/>
  <c r="X300" i="5"/>
  <c r="W300" i="5"/>
  <c r="V300" i="5"/>
  <c r="U300" i="5"/>
  <c r="T300" i="5"/>
  <c r="S300" i="5"/>
  <c r="R300" i="5"/>
  <c r="Q300" i="5"/>
  <c r="P300" i="5"/>
  <c r="O300" i="5"/>
  <c r="N300" i="5"/>
  <c r="M300" i="5"/>
  <c r="L300" i="5"/>
  <c r="J300" i="5"/>
  <c r="I300" i="5"/>
  <c r="H300" i="5"/>
  <c r="G300" i="5"/>
  <c r="F300" i="5"/>
  <c r="E300" i="5"/>
  <c r="D300" i="5"/>
  <c r="C300" i="5"/>
  <c r="G298" i="5"/>
  <c r="F298" i="5"/>
  <c r="E298" i="5"/>
  <c r="D298" i="5"/>
  <c r="C298" i="5"/>
  <c r="G297" i="5"/>
  <c r="F297" i="5"/>
  <c r="E297" i="5"/>
  <c r="D297" i="5"/>
  <c r="C297" i="5"/>
  <c r="G296" i="5"/>
  <c r="F296" i="5"/>
  <c r="E296" i="5"/>
  <c r="D296" i="5"/>
  <c r="C296" i="5"/>
  <c r="G295" i="5"/>
  <c r="F295" i="5"/>
  <c r="E295" i="5"/>
  <c r="D295" i="5"/>
  <c r="C295" i="5"/>
  <c r="H294" i="5"/>
  <c r="I294" i="5" s="1"/>
  <c r="J294" i="5" s="1"/>
  <c r="G294" i="5"/>
  <c r="F294" i="5"/>
  <c r="E294" i="5"/>
  <c r="D294" i="5"/>
  <c r="C294" i="5"/>
  <c r="H293" i="5"/>
  <c r="I293" i="5" s="1"/>
  <c r="J293" i="5" s="1"/>
  <c r="G293" i="5"/>
  <c r="F293" i="5"/>
  <c r="E293" i="5"/>
  <c r="D293" i="5"/>
  <c r="C293" i="5"/>
  <c r="H292" i="5"/>
  <c r="I292" i="5" s="1"/>
  <c r="J292" i="5" s="1"/>
  <c r="G292" i="5"/>
  <c r="F292" i="5"/>
  <c r="E292" i="5"/>
  <c r="D292" i="5"/>
  <c r="C292" i="5"/>
  <c r="G291" i="5"/>
  <c r="F291" i="5"/>
  <c r="E291" i="5"/>
  <c r="D291" i="5"/>
  <c r="C291" i="5"/>
  <c r="H290" i="5"/>
  <c r="I290" i="5" s="1"/>
  <c r="J290" i="5" s="1"/>
  <c r="G290" i="5"/>
  <c r="F290" i="5"/>
  <c r="E290" i="5"/>
  <c r="D290" i="5"/>
  <c r="C290" i="5"/>
  <c r="AU289" i="5"/>
  <c r="AT289" i="5"/>
  <c r="AS289" i="5"/>
  <c r="AR289" i="5"/>
  <c r="AQ289" i="5"/>
  <c r="AP289" i="5"/>
  <c r="AO289" i="5"/>
  <c r="AN289" i="5"/>
  <c r="AM289" i="5"/>
  <c r="AL289" i="5"/>
  <c r="AK289" i="5"/>
  <c r="AJ289" i="5"/>
  <c r="AI289" i="5"/>
  <c r="AH289" i="5"/>
  <c r="AG289" i="5"/>
  <c r="AF289" i="5"/>
  <c r="AE289" i="5"/>
  <c r="AD289" i="5"/>
  <c r="AC289" i="5"/>
  <c r="AB289" i="5"/>
  <c r="AA289" i="5"/>
  <c r="Z289" i="5"/>
  <c r="Y289" i="5"/>
  <c r="X289" i="5"/>
  <c r="W289" i="5"/>
  <c r="V289" i="5"/>
  <c r="U289" i="5"/>
  <c r="T289" i="5"/>
  <c r="S289" i="5"/>
  <c r="R289" i="5"/>
  <c r="Q289" i="5"/>
  <c r="P289" i="5"/>
  <c r="O289" i="5"/>
  <c r="N289" i="5"/>
  <c r="M289" i="5"/>
  <c r="L289" i="5"/>
  <c r="J289" i="5"/>
  <c r="I289" i="5"/>
  <c r="H289" i="5"/>
  <c r="G289" i="5"/>
  <c r="F289" i="5"/>
  <c r="E289" i="5"/>
  <c r="D289" i="5"/>
  <c r="C289" i="5"/>
  <c r="B289" i="5"/>
  <c r="C284" i="5"/>
  <c r="AU283" i="5"/>
  <c r="AT283" i="5"/>
  <c r="AS283" i="5"/>
  <c r="AR283" i="5"/>
  <c r="AQ283" i="5"/>
  <c r="AP283" i="5"/>
  <c r="AO283" i="5"/>
  <c r="AN283" i="5"/>
  <c r="AM283" i="5"/>
  <c r="AL283" i="5"/>
  <c r="AK283" i="5"/>
  <c r="AJ283" i="5"/>
  <c r="AI283" i="5"/>
  <c r="AH283" i="5"/>
  <c r="AG283" i="5"/>
  <c r="AF283" i="5"/>
  <c r="AE283" i="5"/>
  <c r="AD283" i="5"/>
  <c r="AC283" i="5"/>
  <c r="AB283" i="5"/>
  <c r="AA283" i="5"/>
  <c r="Z283" i="5"/>
  <c r="I283" i="5"/>
  <c r="J283" i="5" s="1"/>
  <c r="H283" i="5"/>
  <c r="Q279" i="5"/>
  <c r="AU276" i="5"/>
  <c r="AU279" i="5" s="1"/>
  <c r="AT276" i="5"/>
  <c r="AT279" i="5" s="1"/>
  <c r="AS276" i="5"/>
  <c r="AS279" i="5" s="1"/>
  <c r="AR276" i="5"/>
  <c r="AR279" i="5" s="1"/>
  <c r="AQ276" i="5"/>
  <c r="AQ279" i="5" s="1"/>
  <c r="AP276" i="5"/>
  <c r="AP279" i="5" s="1"/>
  <c r="AO276" i="5"/>
  <c r="AO279" i="5" s="1"/>
  <c r="AN276" i="5"/>
  <c r="AN279" i="5" s="1"/>
  <c r="AM276" i="5"/>
  <c r="AM279" i="5" s="1"/>
  <c r="AL276" i="5"/>
  <c r="AL279" i="5" s="1"/>
  <c r="AK276" i="5"/>
  <c r="AJ276" i="5"/>
  <c r="AJ279" i="5" s="1"/>
  <c r="AI276" i="5"/>
  <c r="AI279" i="5" s="1"/>
  <c r="AH276" i="5"/>
  <c r="AH279" i="5" s="1"/>
  <c r="AG276" i="5"/>
  <c r="AG279" i="5" s="1"/>
  <c r="AF276" i="5"/>
  <c r="AF279" i="5" s="1"/>
  <c r="AE276" i="5"/>
  <c r="AE279" i="5" s="1"/>
  <c r="AD276" i="5"/>
  <c r="AD279" i="5" s="1"/>
  <c r="AC276" i="5"/>
  <c r="AC279" i="5" s="1"/>
  <c r="AB276" i="5"/>
  <c r="AB279" i="5" s="1"/>
  <c r="AA276" i="5"/>
  <c r="AA279" i="5" s="1"/>
  <c r="Z276" i="5"/>
  <c r="Z279" i="5" s="1"/>
  <c r="Y276" i="5"/>
  <c r="Y279" i="5" s="1"/>
  <c r="X276" i="5"/>
  <c r="X279" i="5" s="1"/>
  <c r="W276" i="5"/>
  <c r="W279" i="5" s="1"/>
  <c r="V276" i="5"/>
  <c r="V279" i="5" s="1"/>
  <c r="U276" i="5"/>
  <c r="U279" i="5" s="1"/>
  <c r="T276" i="5"/>
  <c r="S276" i="5"/>
  <c r="S279" i="5" s="1"/>
  <c r="R276" i="5"/>
  <c r="R279" i="5" s="1"/>
  <c r="Q276" i="5"/>
  <c r="P276" i="5"/>
  <c r="P279" i="5" s="1"/>
  <c r="O276" i="5"/>
  <c r="O279" i="5" s="1"/>
  <c r="N276" i="5"/>
  <c r="N279" i="5" s="1"/>
  <c r="M276" i="5"/>
  <c r="L276" i="5"/>
  <c r="L279" i="5" s="1"/>
  <c r="AU275" i="5"/>
  <c r="AT275" i="5"/>
  <c r="AS275" i="5"/>
  <c r="AR275" i="5"/>
  <c r="AQ275" i="5"/>
  <c r="AP275" i="5"/>
  <c r="AO275" i="5"/>
  <c r="AN275" i="5"/>
  <c r="AM275" i="5"/>
  <c r="AL275" i="5"/>
  <c r="AK275" i="5"/>
  <c r="AJ275" i="5"/>
  <c r="AI275" i="5"/>
  <c r="AH275" i="5"/>
  <c r="AG275" i="5"/>
  <c r="AF275" i="5"/>
  <c r="AE275" i="5"/>
  <c r="AD275" i="5"/>
  <c r="AC275" i="5"/>
  <c r="AB275" i="5"/>
  <c r="AA275" i="5"/>
  <c r="Z275" i="5"/>
  <c r="Y275" i="5"/>
  <c r="X275" i="5"/>
  <c r="W275" i="5"/>
  <c r="V275" i="5"/>
  <c r="U275" i="5"/>
  <c r="T275" i="5"/>
  <c r="S275" i="5"/>
  <c r="R275" i="5"/>
  <c r="Q275" i="5"/>
  <c r="P275" i="5"/>
  <c r="O275" i="5"/>
  <c r="N275" i="5"/>
  <c r="M275" i="5"/>
  <c r="L275" i="5"/>
  <c r="J275" i="5"/>
  <c r="I275" i="5"/>
  <c r="H275" i="5"/>
  <c r="G275" i="5"/>
  <c r="F275" i="5"/>
  <c r="E275" i="5"/>
  <c r="D275" i="5"/>
  <c r="C275" i="5"/>
  <c r="AU273" i="5"/>
  <c r="AT273" i="5"/>
  <c r="AS273" i="5"/>
  <c r="AR273" i="5"/>
  <c r="AQ273" i="5"/>
  <c r="AP273" i="5"/>
  <c r="AO273" i="5"/>
  <c r="AN273" i="5"/>
  <c r="AM273" i="5"/>
  <c r="AL273" i="5"/>
  <c r="AK273" i="5"/>
  <c r="AJ273" i="5"/>
  <c r="AI273" i="5"/>
  <c r="AH273" i="5"/>
  <c r="AG273" i="5"/>
  <c r="AF273" i="5"/>
  <c r="AE273" i="5"/>
  <c r="AD273" i="5"/>
  <c r="AC273" i="5"/>
  <c r="AB273" i="5"/>
  <c r="AA273" i="5"/>
  <c r="Z273" i="5"/>
  <c r="Y273" i="5"/>
  <c r="X273" i="5"/>
  <c r="W273" i="5"/>
  <c r="V273" i="5"/>
  <c r="U273" i="5"/>
  <c r="T273" i="5"/>
  <c r="S273" i="5"/>
  <c r="R273" i="5"/>
  <c r="Q273" i="5"/>
  <c r="P273" i="5"/>
  <c r="O273" i="5"/>
  <c r="N273" i="5"/>
  <c r="M273" i="5"/>
  <c r="L273" i="5"/>
  <c r="D273" i="5"/>
  <c r="H270" i="5"/>
  <c r="I270" i="5" s="1"/>
  <c r="G270" i="5"/>
  <c r="G273" i="5" s="1"/>
  <c r="F270" i="5"/>
  <c r="F273" i="5" s="1"/>
  <c r="E270" i="5"/>
  <c r="E273" i="5" s="1"/>
  <c r="D270" i="5"/>
  <c r="C270" i="5"/>
  <c r="C273" i="5" s="1"/>
  <c r="AU269" i="5"/>
  <c r="AT269" i="5"/>
  <c r="AS269" i="5"/>
  <c r="AR269" i="5"/>
  <c r="AQ269" i="5"/>
  <c r="AP269" i="5"/>
  <c r="AO269" i="5"/>
  <c r="AN269" i="5"/>
  <c r="AM269" i="5"/>
  <c r="AL269" i="5"/>
  <c r="AK269" i="5"/>
  <c r="AJ269" i="5"/>
  <c r="AI269" i="5"/>
  <c r="AH269" i="5"/>
  <c r="AG269" i="5"/>
  <c r="AF269" i="5"/>
  <c r="AE269" i="5"/>
  <c r="AD269" i="5"/>
  <c r="AC269" i="5"/>
  <c r="AB269" i="5"/>
  <c r="AA269" i="5"/>
  <c r="Z269" i="5"/>
  <c r="Y269" i="5"/>
  <c r="X269" i="5"/>
  <c r="W269" i="5"/>
  <c r="V269" i="5"/>
  <c r="U269" i="5"/>
  <c r="T269" i="5"/>
  <c r="S269" i="5"/>
  <c r="R269" i="5"/>
  <c r="Q269" i="5"/>
  <c r="P269" i="5"/>
  <c r="O269" i="5"/>
  <c r="N269" i="5"/>
  <c r="M269" i="5"/>
  <c r="L269" i="5"/>
  <c r="J269" i="5"/>
  <c r="I269" i="5"/>
  <c r="H269" i="5"/>
  <c r="G269" i="5"/>
  <c r="F269" i="5"/>
  <c r="E269" i="5"/>
  <c r="D269" i="5"/>
  <c r="C269" i="5"/>
  <c r="AU265" i="5"/>
  <c r="AT265" i="5"/>
  <c r="AS265" i="5"/>
  <c r="AR265" i="5"/>
  <c r="AQ265" i="5"/>
  <c r="AP265" i="5"/>
  <c r="AO265" i="5"/>
  <c r="AN265" i="5"/>
  <c r="AM265" i="5"/>
  <c r="AL265" i="5"/>
  <c r="AK265" i="5"/>
  <c r="AJ265" i="5"/>
  <c r="AI265" i="5"/>
  <c r="AH265" i="5"/>
  <c r="AG265" i="5"/>
  <c r="AF265" i="5"/>
  <c r="AE265" i="5"/>
  <c r="AD265" i="5"/>
  <c r="AC265" i="5"/>
  <c r="AB265" i="5"/>
  <c r="AA265" i="5"/>
  <c r="Z265" i="5"/>
  <c r="Y265" i="5"/>
  <c r="X265" i="5"/>
  <c r="W265" i="5"/>
  <c r="V265" i="5"/>
  <c r="U265" i="5"/>
  <c r="T265" i="5"/>
  <c r="S265" i="5"/>
  <c r="R265" i="5"/>
  <c r="Q265" i="5"/>
  <c r="P265" i="5"/>
  <c r="O265" i="5"/>
  <c r="N265" i="5"/>
  <c r="M265" i="5"/>
  <c r="L265" i="5"/>
  <c r="AU264" i="5"/>
  <c r="AT264" i="5"/>
  <c r="AS264" i="5"/>
  <c r="AR264" i="5"/>
  <c r="AQ264" i="5"/>
  <c r="AP264" i="5"/>
  <c r="AO264" i="5"/>
  <c r="AN264" i="5"/>
  <c r="AM264" i="5"/>
  <c r="AL264" i="5"/>
  <c r="AK264" i="5"/>
  <c r="AJ264" i="5"/>
  <c r="AI264" i="5"/>
  <c r="AH264" i="5"/>
  <c r="AG264" i="5"/>
  <c r="AF264" i="5"/>
  <c r="AE264" i="5"/>
  <c r="AD264" i="5"/>
  <c r="AC264" i="5"/>
  <c r="AB264" i="5"/>
  <c r="AA264" i="5"/>
  <c r="Z264" i="5"/>
  <c r="Y264" i="5"/>
  <c r="X264" i="5"/>
  <c r="W264" i="5"/>
  <c r="V264" i="5"/>
  <c r="U264" i="5"/>
  <c r="T264" i="5"/>
  <c r="S264" i="5"/>
  <c r="R264" i="5"/>
  <c r="Q264" i="5"/>
  <c r="P264" i="5"/>
  <c r="O264" i="5"/>
  <c r="N264" i="5"/>
  <c r="M264" i="5"/>
  <c r="L264" i="5"/>
  <c r="AU263" i="5"/>
  <c r="AT263" i="5"/>
  <c r="AS263" i="5"/>
  <c r="AR263" i="5"/>
  <c r="AQ263" i="5"/>
  <c r="AP263" i="5"/>
  <c r="AO263" i="5"/>
  <c r="AN263" i="5"/>
  <c r="AM263" i="5"/>
  <c r="AL263" i="5"/>
  <c r="AK263" i="5"/>
  <c r="AJ263" i="5"/>
  <c r="AI263" i="5"/>
  <c r="AH263" i="5"/>
  <c r="AG263" i="5"/>
  <c r="AF263" i="5"/>
  <c r="AE263" i="5"/>
  <c r="AD263" i="5"/>
  <c r="AC263" i="5"/>
  <c r="AB263" i="5"/>
  <c r="AA263" i="5"/>
  <c r="Z263" i="5"/>
  <c r="Y263" i="5"/>
  <c r="X263" i="5"/>
  <c r="W263" i="5"/>
  <c r="V263" i="5"/>
  <c r="U263" i="5"/>
  <c r="T263" i="5"/>
  <c r="S263" i="5"/>
  <c r="R263" i="5"/>
  <c r="Q263" i="5"/>
  <c r="P263" i="5"/>
  <c r="O263" i="5"/>
  <c r="N263" i="5"/>
  <c r="M263" i="5"/>
  <c r="L263" i="5"/>
  <c r="H263" i="5"/>
  <c r="AU262" i="5"/>
  <c r="AT262" i="5"/>
  <c r="AS262" i="5"/>
  <c r="AR262" i="5"/>
  <c r="AQ262" i="5"/>
  <c r="AP262" i="5"/>
  <c r="AO262" i="5"/>
  <c r="AN262" i="5"/>
  <c r="AM262" i="5"/>
  <c r="AL262" i="5"/>
  <c r="AK262" i="5"/>
  <c r="AJ262" i="5"/>
  <c r="AI262" i="5"/>
  <c r="AH262" i="5"/>
  <c r="AG262" i="5"/>
  <c r="AF262" i="5"/>
  <c r="AE262" i="5"/>
  <c r="AD262" i="5"/>
  <c r="AC262" i="5"/>
  <c r="AB262" i="5"/>
  <c r="AA262" i="5"/>
  <c r="Z262" i="5"/>
  <c r="Y262" i="5"/>
  <c r="X262" i="5"/>
  <c r="W262" i="5"/>
  <c r="V262" i="5"/>
  <c r="U262" i="5"/>
  <c r="T262" i="5"/>
  <c r="S262" i="5"/>
  <c r="R262" i="5"/>
  <c r="Q262" i="5"/>
  <c r="P262" i="5"/>
  <c r="O262" i="5"/>
  <c r="N262" i="5"/>
  <c r="M262" i="5"/>
  <c r="L262" i="5"/>
  <c r="D262" i="5"/>
  <c r="AU261" i="5"/>
  <c r="AT261" i="5"/>
  <c r="AS261" i="5"/>
  <c r="AR261" i="5"/>
  <c r="AQ261" i="5"/>
  <c r="AP261" i="5"/>
  <c r="AO261" i="5"/>
  <c r="AN261" i="5"/>
  <c r="AM261" i="5"/>
  <c r="AL261" i="5"/>
  <c r="AK261" i="5"/>
  <c r="AJ261" i="5"/>
  <c r="AI261" i="5"/>
  <c r="AH261" i="5"/>
  <c r="AG261" i="5"/>
  <c r="AF261" i="5"/>
  <c r="AE261" i="5"/>
  <c r="AD261" i="5"/>
  <c r="AC261" i="5"/>
  <c r="AB261" i="5"/>
  <c r="AA261" i="5"/>
  <c r="Z261" i="5"/>
  <c r="Y261" i="5"/>
  <c r="X261" i="5"/>
  <c r="W261" i="5"/>
  <c r="V261" i="5"/>
  <c r="U261" i="5"/>
  <c r="T261" i="5"/>
  <c r="S261" i="5"/>
  <c r="R261" i="5"/>
  <c r="Q261" i="5"/>
  <c r="P261" i="5"/>
  <c r="O261" i="5"/>
  <c r="N261" i="5"/>
  <c r="M261" i="5"/>
  <c r="L261" i="5"/>
  <c r="AU260" i="5"/>
  <c r="AT260" i="5"/>
  <c r="AS260" i="5"/>
  <c r="AR260" i="5"/>
  <c r="AQ260" i="5"/>
  <c r="AP260" i="5"/>
  <c r="AO260" i="5"/>
  <c r="AN260" i="5"/>
  <c r="AM260" i="5"/>
  <c r="AL260" i="5"/>
  <c r="AK260" i="5"/>
  <c r="AJ260" i="5"/>
  <c r="AI260" i="5"/>
  <c r="AH260" i="5"/>
  <c r="AG260" i="5"/>
  <c r="AF260" i="5"/>
  <c r="AE260" i="5"/>
  <c r="AD260" i="5"/>
  <c r="AC260" i="5"/>
  <c r="AB260" i="5"/>
  <c r="AA260" i="5"/>
  <c r="Z260" i="5"/>
  <c r="Y260" i="5"/>
  <c r="X260" i="5"/>
  <c r="W260" i="5"/>
  <c r="V260" i="5"/>
  <c r="U260" i="5"/>
  <c r="T260" i="5"/>
  <c r="S260" i="5"/>
  <c r="R260" i="5"/>
  <c r="Q260" i="5"/>
  <c r="P260" i="5"/>
  <c r="O260" i="5"/>
  <c r="N260" i="5"/>
  <c r="M260" i="5"/>
  <c r="L260" i="5"/>
  <c r="AU259" i="5"/>
  <c r="AT259" i="5"/>
  <c r="AS259" i="5"/>
  <c r="AR259" i="5"/>
  <c r="AQ259" i="5"/>
  <c r="AP259" i="5"/>
  <c r="AO259" i="5"/>
  <c r="AN259" i="5"/>
  <c r="AM259" i="5"/>
  <c r="AL259" i="5"/>
  <c r="AK259" i="5"/>
  <c r="AJ259" i="5"/>
  <c r="AI259" i="5"/>
  <c r="AH259" i="5"/>
  <c r="AG259" i="5"/>
  <c r="AF259" i="5"/>
  <c r="AE259" i="5"/>
  <c r="AD259" i="5"/>
  <c r="AC259" i="5"/>
  <c r="AB259" i="5"/>
  <c r="AA259" i="5"/>
  <c r="Z259" i="5"/>
  <c r="Y259" i="5"/>
  <c r="X259" i="5"/>
  <c r="W259" i="5"/>
  <c r="V259" i="5"/>
  <c r="U259" i="5"/>
  <c r="T259" i="5"/>
  <c r="S259" i="5"/>
  <c r="R259" i="5"/>
  <c r="Q259" i="5"/>
  <c r="P259" i="5"/>
  <c r="O259" i="5"/>
  <c r="N259" i="5"/>
  <c r="M259" i="5"/>
  <c r="L259" i="5"/>
  <c r="AU258" i="5"/>
  <c r="AT258" i="5"/>
  <c r="AS258" i="5"/>
  <c r="AR258" i="5"/>
  <c r="AQ258" i="5"/>
  <c r="AP258" i="5"/>
  <c r="AO258" i="5"/>
  <c r="AN258" i="5"/>
  <c r="AM258" i="5"/>
  <c r="AL258" i="5"/>
  <c r="AK258" i="5"/>
  <c r="AJ258" i="5"/>
  <c r="AI258" i="5"/>
  <c r="AH258" i="5"/>
  <c r="AG258" i="5"/>
  <c r="AF258" i="5"/>
  <c r="AE258" i="5"/>
  <c r="AD258" i="5"/>
  <c r="AC258" i="5"/>
  <c r="AB258" i="5"/>
  <c r="AA258" i="5"/>
  <c r="Z258" i="5"/>
  <c r="Y258" i="5"/>
  <c r="X258" i="5"/>
  <c r="W258" i="5"/>
  <c r="V258" i="5"/>
  <c r="U258" i="5"/>
  <c r="T258" i="5"/>
  <c r="D258" i="5" s="1"/>
  <c r="S258" i="5"/>
  <c r="R258" i="5"/>
  <c r="Q258" i="5"/>
  <c r="P258" i="5"/>
  <c r="O258" i="5"/>
  <c r="N258" i="5"/>
  <c r="M258" i="5"/>
  <c r="L258" i="5"/>
  <c r="AU257" i="5"/>
  <c r="AT257" i="5"/>
  <c r="AS257" i="5"/>
  <c r="AS267" i="5" s="1"/>
  <c r="AS282" i="5" s="1"/>
  <c r="AS284" i="5" s="1"/>
  <c r="AS346" i="5" s="1"/>
  <c r="AR257" i="5"/>
  <c r="AQ257" i="5"/>
  <c r="AQ267" i="5" s="1"/>
  <c r="AP257" i="5"/>
  <c r="AO257" i="5"/>
  <c r="AN257" i="5"/>
  <c r="AM257" i="5"/>
  <c r="AL257" i="5"/>
  <c r="AK257" i="5"/>
  <c r="AJ257" i="5"/>
  <c r="AI257" i="5"/>
  <c r="AI267" i="5" s="1"/>
  <c r="AH257" i="5"/>
  <c r="AG257" i="5"/>
  <c r="AG267" i="5" s="1"/>
  <c r="AF257" i="5"/>
  <c r="AE257" i="5"/>
  <c r="AD257" i="5"/>
  <c r="AC257" i="5"/>
  <c r="AB257" i="5"/>
  <c r="AA257" i="5"/>
  <c r="AA267" i="5" s="1"/>
  <c r="Z257" i="5"/>
  <c r="Y257" i="5"/>
  <c r="X257" i="5"/>
  <c r="W257" i="5"/>
  <c r="V257" i="5"/>
  <c r="U257" i="5"/>
  <c r="T257" i="5"/>
  <c r="S257" i="5"/>
  <c r="S267" i="5" s="1"/>
  <c r="R257" i="5"/>
  <c r="Q257" i="5"/>
  <c r="Q267" i="5" s="1"/>
  <c r="Q282" i="5" s="1"/>
  <c r="P257" i="5"/>
  <c r="O257" i="5"/>
  <c r="N257" i="5"/>
  <c r="M257" i="5"/>
  <c r="L257" i="5"/>
  <c r="AU256" i="5"/>
  <c r="AT256" i="5"/>
  <c r="AS256" i="5"/>
  <c r="AR256" i="5"/>
  <c r="AQ256" i="5"/>
  <c r="AP256" i="5"/>
  <c r="AO256" i="5"/>
  <c r="AN256" i="5"/>
  <c r="AM256" i="5"/>
  <c r="AL256" i="5"/>
  <c r="AK256" i="5"/>
  <c r="AJ256" i="5"/>
  <c r="AI256" i="5"/>
  <c r="AH256" i="5"/>
  <c r="AG256" i="5"/>
  <c r="AF256" i="5"/>
  <c r="AE256" i="5"/>
  <c r="AD256" i="5"/>
  <c r="AC256" i="5"/>
  <c r="AB256" i="5"/>
  <c r="AA256" i="5"/>
  <c r="Z256" i="5"/>
  <c r="Y256" i="5"/>
  <c r="X256" i="5"/>
  <c r="W256" i="5"/>
  <c r="V256" i="5"/>
  <c r="U256" i="5"/>
  <c r="T256" i="5"/>
  <c r="S256" i="5"/>
  <c r="R256" i="5"/>
  <c r="Q256" i="5"/>
  <c r="P256" i="5"/>
  <c r="O256" i="5"/>
  <c r="N256" i="5"/>
  <c r="M256" i="5"/>
  <c r="L256" i="5"/>
  <c r="J256" i="5"/>
  <c r="I256" i="5"/>
  <c r="H256" i="5"/>
  <c r="G256" i="5"/>
  <c r="F256" i="5"/>
  <c r="E256" i="5"/>
  <c r="D256" i="5"/>
  <c r="C256" i="5"/>
  <c r="AU253" i="5"/>
  <c r="AT253" i="5"/>
  <c r="AS253" i="5"/>
  <c r="AR253" i="5"/>
  <c r="AQ253" i="5"/>
  <c r="AP253" i="5"/>
  <c r="AO253" i="5"/>
  <c r="AN253" i="5"/>
  <c r="AM253" i="5"/>
  <c r="AL253" i="5"/>
  <c r="AK253" i="5"/>
  <c r="AJ253" i="5"/>
  <c r="AI253" i="5"/>
  <c r="AH253" i="5"/>
  <c r="AG253" i="5"/>
  <c r="AF253" i="5"/>
  <c r="AE253" i="5"/>
  <c r="AD253" i="5"/>
  <c r="AC253" i="5"/>
  <c r="AB253" i="5"/>
  <c r="AA253" i="5"/>
  <c r="Z253" i="5"/>
  <c r="Y253" i="5"/>
  <c r="X253" i="5"/>
  <c r="W253" i="5"/>
  <c r="V253" i="5"/>
  <c r="U253" i="5"/>
  <c r="T253" i="5"/>
  <c r="S253" i="5"/>
  <c r="R253" i="5"/>
  <c r="Q253" i="5"/>
  <c r="P253" i="5"/>
  <c r="O253" i="5"/>
  <c r="N253" i="5"/>
  <c r="M253" i="5"/>
  <c r="L253" i="5"/>
  <c r="H251" i="5"/>
  <c r="G251" i="5"/>
  <c r="F251" i="5"/>
  <c r="E251" i="5"/>
  <c r="D251" i="5"/>
  <c r="C251" i="5"/>
  <c r="H250" i="5"/>
  <c r="G250" i="5"/>
  <c r="F250" i="5"/>
  <c r="E250" i="5"/>
  <c r="D250" i="5"/>
  <c r="C250" i="5"/>
  <c r="H249" i="5"/>
  <c r="I249" i="5" s="1"/>
  <c r="G249" i="5"/>
  <c r="F249" i="5"/>
  <c r="E249" i="5"/>
  <c r="D249" i="5"/>
  <c r="C249" i="5"/>
  <c r="H248" i="5"/>
  <c r="G248" i="5"/>
  <c r="F248" i="5"/>
  <c r="E248" i="5"/>
  <c r="D248" i="5"/>
  <c r="C248" i="5"/>
  <c r="H247" i="5"/>
  <c r="G247" i="5"/>
  <c r="F247" i="5"/>
  <c r="E247" i="5"/>
  <c r="D247" i="5"/>
  <c r="C247" i="5"/>
  <c r="H246" i="5"/>
  <c r="G246" i="5"/>
  <c r="F246" i="5"/>
  <c r="E246" i="5"/>
  <c r="D246" i="5"/>
  <c r="C246" i="5"/>
  <c r="H245" i="5"/>
  <c r="I245" i="5" s="1"/>
  <c r="G245" i="5"/>
  <c r="F245" i="5"/>
  <c r="E245" i="5"/>
  <c r="D245" i="5"/>
  <c r="C245" i="5"/>
  <c r="H244" i="5"/>
  <c r="G244" i="5"/>
  <c r="F244" i="5"/>
  <c r="E244" i="5"/>
  <c r="D244" i="5"/>
  <c r="C244" i="5"/>
  <c r="H243" i="5"/>
  <c r="G243" i="5"/>
  <c r="G253" i="5" s="1"/>
  <c r="F243" i="5"/>
  <c r="F253" i="5" s="1"/>
  <c r="E243" i="5"/>
  <c r="E253" i="5" s="1"/>
  <c r="D243" i="5"/>
  <c r="D253" i="5" s="1"/>
  <c r="C243" i="5"/>
  <c r="C253" i="5" s="1"/>
  <c r="AU242" i="5"/>
  <c r="AT242" i="5"/>
  <c r="AS242" i="5"/>
  <c r="AR242" i="5"/>
  <c r="AQ242" i="5"/>
  <c r="AP242" i="5"/>
  <c r="AO242" i="5"/>
  <c r="AN242" i="5"/>
  <c r="AM242" i="5"/>
  <c r="AL242" i="5"/>
  <c r="AK242" i="5"/>
  <c r="AJ242" i="5"/>
  <c r="AI242" i="5"/>
  <c r="AH242" i="5"/>
  <c r="AG242" i="5"/>
  <c r="AF242" i="5"/>
  <c r="AE242" i="5"/>
  <c r="AD242" i="5"/>
  <c r="AC242" i="5"/>
  <c r="AB242" i="5"/>
  <c r="AA242" i="5"/>
  <c r="Z242" i="5"/>
  <c r="Y242" i="5"/>
  <c r="X242" i="5"/>
  <c r="W242" i="5"/>
  <c r="V242" i="5"/>
  <c r="U242" i="5"/>
  <c r="T242" i="5"/>
  <c r="S242" i="5"/>
  <c r="R242" i="5"/>
  <c r="Q242" i="5"/>
  <c r="P242" i="5"/>
  <c r="O242" i="5"/>
  <c r="N242" i="5"/>
  <c r="M242" i="5"/>
  <c r="L242" i="5"/>
  <c r="J242" i="5"/>
  <c r="I242" i="5"/>
  <c r="H242" i="5"/>
  <c r="G242" i="5"/>
  <c r="F242" i="5"/>
  <c r="E242" i="5"/>
  <c r="D242" i="5"/>
  <c r="C242" i="5"/>
  <c r="B242" i="5"/>
  <c r="G237" i="5"/>
  <c r="F237" i="5"/>
  <c r="E237" i="5"/>
  <c r="D237" i="5"/>
  <c r="C237" i="5"/>
  <c r="I236" i="5"/>
  <c r="J236" i="5" s="1"/>
  <c r="H236" i="5"/>
  <c r="AO232" i="5"/>
  <c r="AG232" i="5"/>
  <c r="AU229" i="5"/>
  <c r="AU232" i="5" s="1"/>
  <c r="AT229" i="5"/>
  <c r="AT232" i="5" s="1"/>
  <c r="AS229" i="5"/>
  <c r="AS232" i="5" s="1"/>
  <c r="AR229" i="5"/>
  <c r="AR232" i="5" s="1"/>
  <c r="AQ229" i="5"/>
  <c r="AQ232" i="5" s="1"/>
  <c r="AP229" i="5"/>
  <c r="AP232" i="5" s="1"/>
  <c r="AO229" i="5"/>
  <c r="AN229" i="5"/>
  <c r="AN232" i="5" s="1"/>
  <c r="AM229" i="5"/>
  <c r="AM232" i="5" s="1"/>
  <c r="AL229" i="5"/>
  <c r="AL232" i="5" s="1"/>
  <c r="AK229" i="5"/>
  <c r="AJ229" i="5"/>
  <c r="AJ232" i="5" s="1"/>
  <c r="AI229" i="5"/>
  <c r="AI232" i="5" s="1"/>
  <c r="AH229" i="5"/>
  <c r="AH232" i="5" s="1"/>
  <c r="AG229" i="5"/>
  <c r="AF229" i="5"/>
  <c r="AF232" i="5" s="1"/>
  <c r="AE229" i="5"/>
  <c r="AE232" i="5" s="1"/>
  <c r="AD229" i="5"/>
  <c r="AD232" i="5" s="1"/>
  <c r="AC229" i="5"/>
  <c r="AC232" i="5" s="1"/>
  <c r="AB229" i="5"/>
  <c r="AB232" i="5" s="1"/>
  <c r="AA229" i="5"/>
  <c r="AA232" i="5" s="1"/>
  <c r="Z229" i="5"/>
  <c r="Z232" i="5" s="1"/>
  <c r="Y229" i="5"/>
  <c r="Y232" i="5" s="1"/>
  <c r="X229" i="5"/>
  <c r="X232" i="5" s="1"/>
  <c r="W229" i="5"/>
  <c r="W232" i="5" s="1"/>
  <c r="V229" i="5"/>
  <c r="V232" i="5" s="1"/>
  <c r="U229" i="5"/>
  <c r="U232" i="5" s="1"/>
  <c r="T229" i="5"/>
  <c r="T232" i="5" s="1"/>
  <c r="S229" i="5"/>
  <c r="S232" i="5" s="1"/>
  <c r="R229" i="5"/>
  <c r="R232" i="5" s="1"/>
  <c r="Q229" i="5"/>
  <c r="Q232" i="5" s="1"/>
  <c r="P229" i="5"/>
  <c r="P232" i="5" s="1"/>
  <c r="O229" i="5"/>
  <c r="O232" i="5" s="1"/>
  <c r="N229" i="5"/>
  <c r="N232" i="5" s="1"/>
  <c r="M229" i="5"/>
  <c r="L229" i="5"/>
  <c r="L232" i="5" s="1"/>
  <c r="D229" i="5"/>
  <c r="D232" i="5" s="1"/>
  <c r="AU228" i="5"/>
  <c r="AT228" i="5"/>
  <c r="AS228" i="5"/>
  <c r="AR228" i="5"/>
  <c r="AQ228" i="5"/>
  <c r="AP228" i="5"/>
  <c r="AO228" i="5"/>
  <c r="AN228" i="5"/>
  <c r="AM228" i="5"/>
  <c r="AL228" i="5"/>
  <c r="AK228" i="5"/>
  <c r="AJ228" i="5"/>
  <c r="AI228" i="5"/>
  <c r="AH228" i="5"/>
  <c r="AG228" i="5"/>
  <c r="AF228" i="5"/>
  <c r="AE228" i="5"/>
  <c r="AD228" i="5"/>
  <c r="AC228" i="5"/>
  <c r="AB228" i="5"/>
  <c r="AA228" i="5"/>
  <c r="Z228" i="5"/>
  <c r="Y228" i="5"/>
  <c r="X228" i="5"/>
  <c r="W228" i="5"/>
  <c r="V228" i="5"/>
  <c r="U228" i="5"/>
  <c r="T228" i="5"/>
  <c r="S228" i="5"/>
  <c r="R228" i="5"/>
  <c r="Q228" i="5"/>
  <c r="P228" i="5"/>
  <c r="O228" i="5"/>
  <c r="N228" i="5"/>
  <c r="M228" i="5"/>
  <c r="L228" i="5"/>
  <c r="J228" i="5"/>
  <c r="I228" i="5"/>
  <c r="H228" i="5"/>
  <c r="G228" i="5"/>
  <c r="F228" i="5"/>
  <c r="E228" i="5"/>
  <c r="D228" i="5"/>
  <c r="C228" i="5"/>
  <c r="AU226" i="5"/>
  <c r="AT226" i="5"/>
  <c r="AS226" i="5"/>
  <c r="AR226" i="5"/>
  <c r="AQ226" i="5"/>
  <c r="AP226" i="5"/>
  <c r="AO226" i="5"/>
  <c r="AN226" i="5"/>
  <c r="AM226" i="5"/>
  <c r="AL226" i="5"/>
  <c r="AK226" i="5"/>
  <c r="AJ226" i="5"/>
  <c r="AI226" i="5"/>
  <c r="AH226" i="5"/>
  <c r="AG226" i="5"/>
  <c r="AF226" i="5"/>
  <c r="AE226" i="5"/>
  <c r="AD226" i="5"/>
  <c r="AC226" i="5"/>
  <c r="AB226" i="5"/>
  <c r="AA226" i="5"/>
  <c r="Z226" i="5"/>
  <c r="Y226" i="5"/>
  <c r="X226" i="5"/>
  <c r="W226" i="5"/>
  <c r="V226" i="5"/>
  <c r="U226" i="5"/>
  <c r="T226" i="5"/>
  <c r="S226" i="5"/>
  <c r="R226" i="5"/>
  <c r="Q226" i="5"/>
  <c r="P226" i="5"/>
  <c r="O226" i="5"/>
  <c r="N226" i="5"/>
  <c r="M226" i="5"/>
  <c r="L226" i="5"/>
  <c r="H223" i="5"/>
  <c r="I223" i="5" s="1"/>
  <c r="G223" i="5"/>
  <c r="G226" i="5" s="1"/>
  <c r="F223" i="5"/>
  <c r="F226" i="5" s="1"/>
  <c r="E223" i="5"/>
  <c r="E226" i="5" s="1"/>
  <c r="D223" i="5"/>
  <c r="D226" i="5" s="1"/>
  <c r="C223" i="5"/>
  <c r="C226" i="5" s="1"/>
  <c r="AU222" i="5"/>
  <c r="AT222" i="5"/>
  <c r="AS222" i="5"/>
  <c r="AR222" i="5"/>
  <c r="AQ222" i="5"/>
  <c r="AP222" i="5"/>
  <c r="AO222" i="5"/>
  <c r="AN222" i="5"/>
  <c r="AM222" i="5"/>
  <c r="AL222" i="5"/>
  <c r="AK222" i="5"/>
  <c r="AJ222" i="5"/>
  <c r="AI222" i="5"/>
  <c r="AH222" i="5"/>
  <c r="AG222" i="5"/>
  <c r="AF222" i="5"/>
  <c r="AE222" i="5"/>
  <c r="AD222" i="5"/>
  <c r="AC222" i="5"/>
  <c r="AB222" i="5"/>
  <c r="AA222" i="5"/>
  <c r="Z222" i="5"/>
  <c r="Y222" i="5"/>
  <c r="X222" i="5"/>
  <c r="W222" i="5"/>
  <c r="V222" i="5"/>
  <c r="U222" i="5"/>
  <c r="T222" i="5"/>
  <c r="S222" i="5"/>
  <c r="R222" i="5"/>
  <c r="Q222" i="5"/>
  <c r="P222" i="5"/>
  <c r="O222" i="5"/>
  <c r="N222" i="5"/>
  <c r="M222" i="5"/>
  <c r="L222" i="5"/>
  <c r="J222" i="5"/>
  <c r="I222" i="5"/>
  <c r="H222" i="5"/>
  <c r="G222" i="5"/>
  <c r="F222" i="5"/>
  <c r="E222" i="5"/>
  <c r="D222" i="5"/>
  <c r="C222" i="5"/>
  <c r="AU218" i="5"/>
  <c r="AT218" i="5"/>
  <c r="AS218" i="5"/>
  <c r="AR218" i="5"/>
  <c r="AQ218" i="5"/>
  <c r="AP218" i="5"/>
  <c r="AO218" i="5"/>
  <c r="AN218" i="5"/>
  <c r="AM218" i="5"/>
  <c r="AL218" i="5"/>
  <c r="AK218" i="5"/>
  <c r="AJ218" i="5"/>
  <c r="AI218" i="5"/>
  <c r="AH218" i="5"/>
  <c r="AG218" i="5"/>
  <c r="AF218" i="5"/>
  <c r="AE218" i="5"/>
  <c r="AD218" i="5"/>
  <c r="AC218" i="5"/>
  <c r="AB218" i="5"/>
  <c r="AA218" i="5"/>
  <c r="Z218" i="5"/>
  <c r="Y218" i="5"/>
  <c r="X218" i="5"/>
  <c r="W218" i="5"/>
  <c r="V218" i="5"/>
  <c r="U218" i="5"/>
  <c r="T218" i="5"/>
  <c r="S218" i="5"/>
  <c r="R218" i="5"/>
  <c r="Q218" i="5"/>
  <c r="P218" i="5"/>
  <c r="O218" i="5"/>
  <c r="N218" i="5"/>
  <c r="M218" i="5"/>
  <c r="L218" i="5"/>
  <c r="AU217" i="5"/>
  <c r="AT217" i="5"/>
  <c r="AS217" i="5"/>
  <c r="AR217" i="5"/>
  <c r="AQ217" i="5"/>
  <c r="AP217" i="5"/>
  <c r="AO217" i="5"/>
  <c r="AN217" i="5"/>
  <c r="AM217" i="5"/>
  <c r="AL217" i="5"/>
  <c r="AK217" i="5"/>
  <c r="AJ217" i="5"/>
  <c r="AI217" i="5"/>
  <c r="AH217" i="5"/>
  <c r="AG217" i="5"/>
  <c r="AF217" i="5"/>
  <c r="AE217" i="5"/>
  <c r="AD217" i="5"/>
  <c r="AC217" i="5"/>
  <c r="AB217" i="5"/>
  <c r="AA217" i="5"/>
  <c r="Z217" i="5"/>
  <c r="Y217" i="5"/>
  <c r="X217" i="5"/>
  <c r="W217" i="5"/>
  <c r="V217" i="5"/>
  <c r="U217" i="5"/>
  <c r="T217" i="5"/>
  <c r="S217" i="5"/>
  <c r="R217" i="5"/>
  <c r="Q217" i="5"/>
  <c r="P217" i="5"/>
  <c r="O217" i="5"/>
  <c r="N217" i="5"/>
  <c r="M217" i="5"/>
  <c r="L217" i="5"/>
  <c r="AU216" i="5"/>
  <c r="AT216" i="5"/>
  <c r="AS216" i="5"/>
  <c r="AR216" i="5"/>
  <c r="AQ216" i="5"/>
  <c r="AP216" i="5"/>
  <c r="AO216" i="5"/>
  <c r="AN216" i="5"/>
  <c r="AM216" i="5"/>
  <c r="AL216" i="5"/>
  <c r="AK216" i="5"/>
  <c r="AJ216" i="5"/>
  <c r="AI216" i="5"/>
  <c r="AH216" i="5"/>
  <c r="AG216" i="5"/>
  <c r="AF216" i="5"/>
  <c r="AE216" i="5"/>
  <c r="AD216" i="5"/>
  <c r="AC216" i="5"/>
  <c r="AB216" i="5"/>
  <c r="AA216" i="5"/>
  <c r="Z216" i="5"/>
  <c r="Y216" i="5"/>
  <c r="X216" i="5"/>
  <c r="W216" i="5"/>
  <c r="V216" i="5"/>
  <c r="U216" i="5"/>
  <c r="T216" i="5"/>
  <c r="S216" i="5"/>
  <c r="R216" i="5"/>
  <c r="Q216" i="5"/>
  <c r="P216" i="5"/>
  <c r="O216" i="5"/>
  <c r="N216" i="5"/>
  <c r="M216" i="5"/>
  <c r="L216" i="5"/>
  <c r="AU215" i="5"/>
  <c r="AT215" i="5"/>
  <c r="AS215" i="5"/>
  <c r="AR215" i="5"/>
  <c r="AQ215" i="5"/>
  <c r="AP215" i="5"/>
  <c r="AO215" i="5"/>
  <c r="AN215" i="5"/>
  <c r="AM215" i="5"/>
  <c r="AL215" i="5"/>
  <c r="AK215" i="5"/>
  <c r="AJ215" i="5"/>
  <c r="AI215" i="5"/>
  <c r="AH215" i="5"/>
  <c r="AG215" i="5"/>
  <c r="AF215" i="5"/>
  <c r="AE215" i="5"/>
  <c r="AD215" i="5"/>
  <c r="AC215" i="5"/>
  <c r="AB215" i="5"/>
  <c r="AA215" i="5"/>
  <c r="Z215" i="5"/>
  <c r="Y215" i="5"/>
  <c r="X215" i="5"/>
  <c r="W215" i="5"/>
  <c r="V215" i="5"/>
  <c r="U215" i="5"/>
  <c r="T215" i="5"/>
  <c r="S215" i="5"/>
  <c r="R215" i="5"/>
  <c r="Q215" i="5"/>
  <c r="P215" i="5"/>
  <c r="O215" i="5"/>
  <c r="N215" i="5"/>
  <c r="M215" i="5"/>
  <c r="L215" i="5"/>
  <c r="AU214" i="5"/>
  <c r="AT214" i="5"/>
  <c r="AS214" i="5"/>
  <c r="AR214" i="5"/>
  <c r="AQ214" i="5"/>
  <c r="AP214" i="5"/>
  <c r="AO214" i="5"/>
  <c r="AN214" i="5"/>
  <c r="AM214" i="5"/>
  <c r="AL214" i="5"/>
  <c r="AK214" i="5"/>
  <c r="AJ214" i="5"/>
  <c r="AI214" i="5"/>
  <c r="AH214" i="5"/>
  <c r="AG214" i="5"/>
  <c r="AF214" i="5"/>
  <c r="AE214" i="5"/>
  <c r="AD214" i="5"/>
  <c r="AC214" i="5"/>
  <c r="AB214" i="5"/>
  <c r="AA214" i="5"/>
  <c r="Z214" i="5"/>
  <c r="Y214" i="5"/>
  <c r="X214" i="5"/>
  <c r="W214" i="5"/>
  <c r="V214" i="5"/>
  <c r="U214" i="5"/>
  <c r="T214" i="5"/>
  <c r="S214" i="5"/>
  <c r="R214" i="5"/>
  <c r="Q214" i="5"/>
  <c r="P214" i="5"/>
  <c r="O214" i="5"/>
  <c r="N214" i="5"/>
  <c r="M214" i="5"/>
  <c r="L214" i="5"/>
  <c r="AU213" i="5"/>
  <c r="AT213" i="5"/>
  <c r="AS213" i="5"/>
  <c r="AR213" i="5"/>
  <c r="AQ213" i="5"/>
  <c r="AP213" i="5"/>
  <c r="AO213" i="5"/>
  <c r="AN213" i="5"/>
  <c r="AM213" i="5"/>
  <c r="AL213" i="5"/>
  <c r="AK213" i="5"/>
  <c r="AJ213" i="5"/>
  <c r="AI213" i="5"/>
  <c r="AH213" i="5"/>
  <c r="AG213" i="5"/>
  <c r="AF213" i="5"/>
  <c r="AE213" i="5"/>
  <c r="AD213" i="5"/>
  <c r="AC213" i="5"/>
  <c r="AB213" i="5"/>
  <c r="AA213" i="5"/>
  <c r="Z213" i="5"/>
  <c r="Y213" i="5"/>
  <c r="X213" i="5"/>
  <c r="W213" i="5"/>
  <c r="D213" i="5" s="1"/>
  <c r="V213" i="5"/>
  <c r="U213" i="5"/>
  <c r="T213" i="5"/>
  <c r="S213" i="5"/>
  <c r="R213" i="5"/>
  <c r="Q213" i="5"/>
  <c r="P213" i="5"/>
  <c r="O213" i="5"/>
  <c r="N213" i="5"/>
  <c r="M213" i="5"/>
  <c r="L213" i="5"/>
  <c r="AU212" i="5"/>
  <c r="AT212" i="5"/>
  <c r="AS212" i="5"/>
  <c r="AR212" i="5"/>
  <c r="AQ212" i="5"/>
  <c r="AP212" i="5"/>
  <c r="AO212" i="5"/>
  <c r="AN212" i="5"/>
  <c r="AM212" i="5"/>
  <c r="AL212" i="5"/>
  <c r="AK212" i="5"/>
  <c r="AJ212" i="5"/>
  <c r="AI212" i="5"/>
  <c r="AH212" i="5"/>
  <c r="AG212" i="5"/>
  <c r="AF212" i="5"/>
  <c r="AE212" i="5"/>
  <c r="AD212" i="5"/>
  <c r="AC212" i="5"/>
  <c r="AB212" i="5"/>
  <c r="AA212" i="5"/>
  <c r="Z212" i="5"/>
  <c r="Y212" i="5"/>
  <c r="X212" i="5"/>
  <c r="W212" i="5"/>
  <c r="V212" i="5"/>
  <c r="U212" i="5"/>
  <c r="T212" i="5"/>
  <c r="S212" i="5"/>
  <c r="R212" i="5"/>
  <c r="Q212" i="5"/>
  <c r="P212" i="5"/>
  <c r="O212" i="5"/>
  <c r="N212" i="5"/>
  <c r="M212" i="5"/>
  <c r="L212" i="5"/>
  <c r="AU211" i="5"/>
  <c r="AT211" i="5"/>
  <c r="AS211" i="5"/>
  <c r="AR211" i="5"/>
  <c r="AQ211" i="5"/>
  <c r="AP211" i="5"/>
  <c r="AO211" i="5"/>
  <c r="AN211" i="5"/>
  <c r="AM211" i="5"/>
  <c r="AL211" i="5"/>
  <c r="AK211" i="5"/>
  <c r="AJ211" i="5"/>
  <c r="AI211" i="5"/>
  <c r="AH211" i="5"/>
  <c r="AG211" i="5"/>
  <c r="AF211" i="5"/>
  <c r="AE211" i="5"/>
  <c r="AD211" i="5"/>
  <c r="AC211" i="5"/>
  <c r="AB211" i="5"/>
  <c r="AA211" i="5"/>
  <c r="Z211" i="5"/>
  <c r="Y211" i="5"/>
  <c r="X211" i="5"/>
  <c r="W211" i="5"/>
  <c r="V211" i="5"/>
  <c r="U211" i="5"/>
  <c r="T211" i="5"/>
  <c r="S211" i="5"/>
  <c r="R211" i="5"/>
  <c r="Q211" i="5"/>
  <c r="P211" i="5"/>
  <c r="O211" i="5"/>
  <c r="N211" i="5"/>
  <c r="M211" i="5"/>
  <c r="L211" i="5"/>
  <c r="AU210" i="5"/>
  <c r="AT210" i="5"/>
  <c r="AT220" i="5" s="1"/>
  <c r="AT235" i="5" s="1"/>
  <c r="AS210" i="5"/>
  <c r="AR210" i="5"/>
  <c r="AR220" i="5" s="1"/>
  <c r="AQ210" i="5"/>
  <c r="AP210" i="5"/>
  <c r="AO210" i="5"/>
  <c r="AN210" i="5"/>
  <c r="AM210" i="5"/>
  <c r="AL210" i="5"/>
  <c r="AL220" i="5" s="1"/>
  <c r="AL235" i="5" s="1"/>
  <c r="AK210" i="5"/>
  <c r="AJ210" i="5"/>
  <c r="AJ220" i="5" s="1"/>
  <c r="AI210" i="5"/>
  <c r="AH210" i="5"/>
  <c r="AG210" i="5"/>
  <c r="AF210" i="5"/>
  <c r="AE210" i="5"/>
  <c r="AD210" i="5"/>
  <c r="AD220" i="5" s="1"/>
  <c r="AD235" i="5" s="1"/>
  <c r="AC210" i="5"/>
  <c r="AB210" i="5"/>
  <c r="AB220" i="5" s="1"/>
  <c r="AA210" i="5"/>
  <c r="Z210" i="5"/>
  <c r="Y210" i="5"/>
  <c r="X210" i="5"/>
  <c r="W210" i="5"/>
  <c r="V210" i="5"/>
  <c r="V220" i="5" s="1"/>
  <c r="V235" i="5" s="1"/>
  <c r="U210" i="5"/>
  <c r="T210" i="5"/>
  <c r="T220" i="5" s="1"/>
  <c r="S210" i="5"/>
  <c r="R210" i="5"/>
  <c r="Q210" i="5"/>
  <c r="P210" i="5"/>
  <c r="O210" i="5"/>
  <c r="N210" i="5"/>
  <c r="N220" i="5" s="1"/>
  <c r="N235" i="5" s="1"/>
  <c r="M210" i="5"/>
  <c r="L210" i="5"/>
  <c r="L220" i="5" s="1"/>
  <c r="AU209" i="5"/>
  <c r="AT209" i="5"/>
  <c r="AS209" i="5"/>
  <c r="AR209" i="5"/>
  <c r="AQ209" i="5"/>
  <c r="AP209" i="5"/>
  <c r="AO209" i="5"/>
  <c r="AN209" i="5"/>
  <c r="AM209" i="5"/>
  <c r="AL209" i="5"/>
  <c r="AK209" i="5"/>
  <c r="AJ209" i="5"/>
  <c r="AI209" i="5"/>
  <c r="AH209" i="5"/>
  <c r="AG209" i="5"/>
  <c r="AF209" i="5"/>
  <c r="AE209" i="5"/>
  <c r="AD209" i="5"/>
  <c r="AC209" i="5"/>
  <c r="AB209" i="5"/>
  <c r="AA209" i="5"/>
  <c r="Z209" i="5"/>
  <c r="Y209" i="5"/>
  <c r="X209" i="5"/>
  <c r="W209" i="5"/>
  <c r="V209" i="5"/>
  <c r="U209" i="5"/>
  <c r="T209" i="5"/>
  <c r="S209" i="5"/>
  <c r="R209" i="5"/>
  <c r="Q209" i="5"/>
  <c r="P209" i="5"/>
  <c r="O209" i="5"/>
  <c r="N209" i="5"/>
  <c r="M209" i="5"/>
  <c r="L209" i="5"/>
  <c r="J209" i="5"/>
  <c r="I209" i="5"/>
  <c r="H209" i="5"/>
  <c r="G209" i="5"/>
  <c r="F209" i="5"/>
  <c r="E209" i="5"/>
  <c r="D209" i="5"/>
  <c r="C209" i="5"/>
  <c r="AU206" i="5"/>
  <c r="AT206" i="5"/>
  <c r="AS206" i="5"/>
  <c r="AR206" i="5"/>
  <c r="AQ206" i="5"/>
  <c r="AP206" i="5"/>
  <c r="AO206" i="5"/>
  <c r="AN206" i="5"/>
  <c r="AM206" i="5"/>
  <c r="AL206" i="5"/>
  <c r="AK206" i="5"/>
  <c r="AJ206" i="5"/>
  <c r="AI206" i="5"/>
  <c r="AH206" i="5"/>
  <c r="AG206" i="5"/>
  <c r="AF206" i="5"/>
  <c r="AE206" i="5"/>
  <c r="AD206" i="5"/>
  <c r="AC206" i="5"/>
  <c r="AB206" i="5"/>
  <c r="AA206" i="5"/>
  <c r="Z206" i="5"/>
  <c r="Y206" i="5"/>
  <c r="X206" i="5"/>
  <c r="W206" i="5"/>
  <c r="V206" i="5"/>
  <c r="U206" i="5"/>
  <c r="T206" i="5"/>
  <c r="S206" i="5"/>
  <c r="R206" i="5"/>
  <c r="Q206" i="5"/>
  <c r="P206" i="5"/>
  <c r="O206" i="5"/>
  <c r="N206" i="5"/>
  <c r="M206" i="5"/>
  <c r="L206" i="5"/>
  <c r="H206" i="5"/>
  <c r="H204" i="5"/>
  <c r="I204" i="5" s="1"/>
  <c r="G204" i="5"/>
  <c r="F204" i="5"/>
  <c r="E204" i="5"/>
  <c r="D204" i="5"/>
  <c r="C204" i="5"/>
  <c r="H203" i="5"/>
  <c r="G203" i="5"/>
  <c r="F203" i="5"/>
  <c r="E203" i="5"/>
  <c r="D203" i="5"/>
  <c r="C203" i="5"/>
  <c r="H202" i="5"/>
  <c r="I202" i="5" s="1"/>
  <c r="G202" i="5"/>
  <c r="F202" i="5"/>
  <c r="E202" i="5"/>
  <c r="D202" i="5"/>
  <c r="C202" i="5"/>
  <c r="H201" i="5"/>
  <c r="G201" i="5"/>
  <c r="F201" i="5"/>
  <c r="E201" i="5"/>
  <c r="D201" i="5"/>
  <c r="C201" i="5"/>
  <c r="H200" i="5"/>
  <c r="I200" i="5" s="1"/>
  <c r="G200" i="5"/>
  <c r="F200" i="5"/>
  <c r="E200" i="5"/>
  <c r="D200" i="5"/>
  <c r="C200" i="5"/>
  <c r="H199" i="5"/>
  <c r="G199" i="5"/>
  <c r="F199" i="5"/>
  <c r="E199" i="5"/>
  <c r="D199" i="5"/>
  <c r="C199" i="5"/>
  <c r="H198" i="5"/>
  <c r="I198" i="5" s="1"/>
  <c r="G198" i="5"/>
  <c r="F198" i="5"/>
  <c r="E198" i="5"/>
  <c r="D198" i="5"/>
  <c r="C198" i="5"/>
  <c r="H197" i="5"/>
  <c r="G197" i="5"/>
  <c r="F197" i="5"/>
  <c r="E197" i="5"/>
  <c r="D197" i="5"/>
  <c r="C197" i="5"/>
  <c r="H196" i="5"/>
  <c r="I196" i="5" s="1"/>
  <c r="G196" i="5"/>
  <c r="G206" i="5" s="1"/>
  <c r="F196" i="5"/>
  <c r="F206" i="5" s="1"/>
  <c r="E196" i="5"/>
  <c r="E206" i="5" s="1"/>
  <c r="D196" i="5"/>
  <c r="D206" i="5" s="1"/>
  <c r="C196" i="5"/>
  <c r="C206" i="5" s="1"/>
  <c r="AU195" i="5"/>
  <c r="AT195" i="5"/>
  <c r="AS195" i="5"/>
  <c r="AR195" i="5"/>
  <c r="AQ195" i="5"/>
  <c r="AP195" i="5"/>
  <c r="AO195" i="5"/>
  <c r="AN195" i="5"/>
  <c r="AM195" i="5"/>
  <c r="AL195" i="5"/>
  <c r="AK195" i="5"/>
  <c r="AJ195" i="5"/>
  <c r="AI195" i="5"/>
  <c r="AH195" i="5"/>
  <c r="AG195" i="5"/>
  <c r="AF195" i="5"/>
  <c r="AE195" i="5"/>
  <c r="AD195" i="5"/>
  <c r="AC195" i="5"/>
  <c r="AB195" i="5"/>
  <c r="AA195" i="5"/>
  <c r="Z195" i="5"/>
  <c r="Y195" i="5"/>
  <c r="X195" i="5"/>
  <c r="W195" i="5"/>
  <c r="V195" i="5"/>
  <c r="U195" i="5"/>
  <c r="T195" i="5"/>
  <c r="S195" i="5"/>
  <c r="R195" i="5"/>
  <c r="Q195" i="5"/>
  <c r="P195" i="5"/>
  <c r="O195" i="5"/>
  <c r="N195" i="5"/>
  <c r="M195" i="5"/>
  <c r="L195" i="5"/>
  <c r="J195" i="5"/>
  <c r="I195" i="5"/>
  <c r="H195" i="5"/>
  <c r="G195" i="5"/>
  <c r="F195" i="5"/>
  <c r="E195" i="5"/>
  <c r="D195" i="5"/>
  <c r="C195" i="5"/>
  <c r="B195" i="5"/>
  <c r="G190" i="5"/>
  <c r="F190" i="5"/>
  <c r="E190" i="5"/>
  <c r="D190" i="5"/>
  <c r="C190" i="5"/>
  <c r="I189" i="5"/>
  <c r="J189" i="5" s="1"/>
  <c r="H189" i="5"/>
  <c r="AU182" i="5"/>
  <c r="AU185" i="5" s="1"/>
  <c r="AT182" i="5"/>
  <c r="AT185" i="5" s="1"/>
  <c r="AS182" i="5"/>
  <c r="AS185" i="5" s="1"/>
  <c r="AR182" i="5"/>
  <c r="AR185" i="5" s="1"/>
  <c r="AQ182" i="5"/>
  <c r="AQ185" i="5" s="1"/>
  <c r="AP182" i="5"/>
  <c r="AP185" i="5" s="1"/>
  <c r="AO182" i="5"/>
  <c r="AO185" i="5" s="1"/>
  <c r="AN182" i="5"/>
  <c r="AN185" i="5" s="1"/>
  <c r="AM182" i="5"/>
  <c r="AM185" i="5" s="1"/>
  <c r="AL182" i="5"/>
  <c r="AL185" i="5" s="1"/>
  <c r="AK182" i="5"/>
  <c r="AJ182" i="5"/>
  <c r="AJ185" i="5" s="1"/>
  <c r="AI182" i="5"/>
  <c r="AI185" i="5" s="1"/>
  <c r="AH182" i="5"/>
  <c r="AH185" i="5" s="1"/>
  <c r="AG182" i="5"/>
  <c r="AG185" i="5" s="1"/>
  <c r="AF182" i="5"/>
  <c r="AF185" i="5" s="1"/>
  <c r="AE182" i="5"/>
  <c r="AE185" i="5" s="1"/>
  <c r="AD182" i="5"/>
  <c r="AD185" i="5" s="1"/>
  <c r="AC182" i="5"/>
  <c r="AC185" i="5" s="1"/>
  <c r="AB182" i="5"/>
  <c r="AB185" i="5" s="1"/>
  <c r="AA182" i="5"/>
  <c r="AA185" i="5" s="1"/>
  <c r="Z182" i="5"/>
  <c r="Z185" i="5" s="1"/>
  <c r="Y182" i="5"/>
  <c r="Y185" i="5" s="1"/>
  <c r="X182" i="5"/>
  <c r="X185" i="5" s="1"/>
  <c r="W182" i="5"/>
  <c r="W185" i="5" s="1"/>
  <c r="V182" i="5"/>
  <c r="V185" i="5" s="1"/>
  <c r="U182" i="5"/>
  <c r="T182" i="5"/>
  <c r="T185" i="5" s="1"/>
  <c r="S182" i="5"/>
  <c r="S185" i="5" s="1"/>
  <c r="R182" i="5"/>
  <c r="R185" i="5" s="1"/>
  <c r="Q182" i="5"/>
  <c r="Q185" i="5" s="1"/>
  <c r="P182" i="5"/>
  <c r="P185" i="5" s="1"/>
  <c r="O182" i="5"/>
  <c r="O185" i="5" s="1"/>
  <c r="N182" i="5"/>
  <c r="N185" i="5" s="1"/>
  <c r="M182" i="5"/>
  <c r="L182" i="5"/>
  <c r="L185" i="5" s="1"/>
  <c r="AU181" i="5"/>
  <c r="AT181" i="5"/>
  <c r="AS181" i="5"/>
  <c r="AR181" i="5"/>
  <c r="AQ181" i="5"/>
  <c r="AP181" i="5"/>
  <c r="AO181" i="5"/>
  <c r="AN181" i="5"/>
  <c r="AM181" i="5"/>
  <c r="AL181" i="5"/>
  <c r="AK181" i="5"/>
  <c r="AJ181" i="5"/>
  <c r="AI181" i="5"/>
  <c r="AH181" i="5"/>
  <c r="AG181" i="5"/>
  <c r="AF181" i="5"/>
  <c r="AE181" i="5"/>
  <c r="AD181" i="5"/>
  <c r="AC181" i="5"/>
  <c r="AB181" i="5"/>
  <c r="AA181" i="5"/>
  <c r="Z181" i="5"/>
  <c r="Y181" i="5"/>
  <c r="X181" i="5"/>
  <c r="W181" i="5"/>
  <c r="V181" i="5"/>
  <c r="U181" i="5"/>
  <c r="T181" i="5"/>
  <c r="S181" i="5"/>
  <c r="R181" i="5"/>
  <c r="Q181" i="5"/>
  <c r="P181" i="5"/>
  <c r="O181" i="5"/>
  <c r="N181" i="5"/>
  <c r="M181" i="5"/>
  <c r="L181" i="5"/>
  <c r="J181" i="5"/>
  <c r="I181" i="5"/>
  <c r="H181" i="5"/>
  <c r="G181" i="5"/>
  <c r="F181" i="5"/>
  <c r="E181" i="5"/>
  <c r="D181" i="5"/>
  <c r="C181" i="5"/>
  <c r="AU179" i="5"/>
  <c r="AT179" i="5"/>
  <c r="AS179" i="5"/>
  <c r="AR179" i="5"/>
  <c r="AQ179" i="5"/>
  <c r="AP179" i="5"/>
  <c r="AO179" i="5"/>
  <c r="AN179" i="5"/>
  <c r="AM179" i="5"/>
  <c r="AL179" i="5"/>
  <c r="AK179" i="5"/>
  <c r="AJ179" i="5"/>
  <c r="AI179" i="5"/>
  <c r="AH179" i="5"/>
  <c r="AG179" i="5"/>
  <c r="AF179" i="5"/>
  <c r="AE179" i="5"/>
  <c r="AD179" i="5"/>
  <c r="AC179" i="5"/>
  <c r="AB179" i="5"/>
  <c r="AA179" i="5"/>
  <c r="Z179" i="5"/>
  <c r="Y179" i="5"/>
  <c r="X179" i="5"/>
  <c r="W179" i="5"/>
  <c r="V179" i="5"/>
  <c r="U179" i="5"/>
  <c r="T179" i="5"/>
  <c r="S179" i="5"/>
  <c r="R179" i="5"/>
  <c r="Q179" i="5"/>
  <c r="P179" i="5"/>
  <c r="O179" i="5"/>
  <c r="N179" i="5"/>
  <c r="M179" i="5"/>
  <c r="L179" i="5"/>
  <c r="H176" i="5"/>
  <c r="I176" i="5" s="1"/>
  <c r="G176" i="5"/>
  <c r="G179" i="5" s="1"/>
  <c r="F176" i="5"/>
  <c r="F179" i="5" s="1"/>
  <c r="E176" i="5"/>
  <c r="E179" i="5" s="1"/>
  <c r="D176" i="5"/>
  <c r="D179" i="5" s="1"/>
  <c r="C176" i="5"/>
  <c r="C179" i="5" s="1"/>
  <c r="AU175" i="5"/>
  <c r="AT175" i="5"/>
  <c r="AS175" i="5"/>
  <c r="AR175" i="5"/>
  <c r="AQ175" i="5"/>
  <c r="AP175" i="5"/>
  <c r="AO175" i="5"/>
  <c r="AN175" i="5"/>
  <c r="AM175" i="5"/>
  <c r="AL175" i="5"/>
  <c r="AK175" i="5"/>
  <c r="AJ175" i="5"/>
  <c r="AI175" i="5"/>
  <c r="AH175" i="5"/>
  <c r="AG175" i="5"/>
  <c r="AF175" i="5"/>
  <c r="AE175" i="5"/>
  <c r="AD175" i="5"/>
  <c r="AC175" i="5"/>
  <c r="AB175" i="5"/>
  <c r="AA175" i="5"/>
  <c r="Z175" i="5"/>
  <c r="Y175" i="5"/>
  <c r="X175" i="5"/>
  <c r="W175" i="5"/>
  <c r="V175" i="5"/>
  <c r="U175" i="5"/>
  <c r="T175" i="5"/>
  <c r="S175" i="5"/>
  <c r="R175" i="5"/>
  <c r="Q175" i="5"/>
  <c r="P175" i="5"/>
  <c r="O175" i="5"/>
  <c r="N175" i="5"/>
  <c r="M175" i="5"/>
  <c r="L175" i="5"/>
  <c r="J175" i="5"/>
  <c r="I175" i="5"/>
  <c r="H175" i="5"/>
  <c r="G175" i="5"/>
  <c r="F175" i="5"/>
  <c r="E175" i="5"/>
  <c r="D175" i="5"/>
  <c r="C175" i="5"/>
  <c r="AU171" i="5"/>
  <c r="AT171" i="5"/>
  <c r="AS171" i="5"/>
  <c r="AR171" i="5"/>
  <c r="AQ171" i="5"/>
  <c r="AP171" i="5"/>
  <c r="AO171" i="5"/>
  <c r="AN171" i="5"/>
  <c r="AM171" i="5"/>
  <c r="AL171" i="5"/>
  <c r="AK171" i="5"/>
  <c r="AJ171" i="5"/>
  <c r="AI171" i="5"/>
  <c r="AH171" i="5"/>
  <c r="AG171" i="5"/>
  <c r="AF171" i="5"/>
  <c r="AE171" i="5"/>
  <c r="AD171" i="5"/>
  <c r="AC171" i="5"/>
  <c r="AB171" i="5"/>
  <c r="AA171" i="5"/>
  <c r="Z171" i="5"/>
  <c r="Y171" i="5"/>
  <c r="X171" i="5"/>
  <c r="W171" i="5"/>
  <c r="V171" i="5"/>
  <c r="U171" i="5"/>
  <c r="T171" i="5"/>
  <c r="S171" i="5"/>
  <c r="R171" i="5"/>
  <c r="Q171" i="5"/>
  <c r="P171" i="5"/>
  <c r="O171" i="5"/>
  <c r="N171" i="5"/>
  <c r="M171" i="5"/>
  <c r="L171" i="5"/>
  <c r="H171" i="5"/>
  <c r="AU170" i="5"/>
  <c r="AT170" i="5"/>
  <c r="AS170" i="5"/>
  <c r="AR170" i="5"/>
  <c r="AQ170" i="5"/>
  <c r="AP170" i="5"/>
  <c r="AO170" i="5"/>
  <c r="AN170" i="5"/>
  <c r="AM170" i="5"/>
  <c r="AL170" i="5"/>
  <c r="AK170" i="5"/>
  <c r="AJ170" i="5"/>
  <c r="AI170" i="5"/>
  <c r="AH170" i="5"/>
  <c r="AG170" i="5"/>
  <c r="AF170" i="5"/>
  <c r="AE170" i="5"/>
  <c r="AD170" i="5"/>
  <c r="AC170" i="5"/>
  <c r="AB170" i="5"/>
  <c r="AA170" i="5"/>
  <c r="Z170" i="5"/>
  <c r="Y170" i="5"/>
  <c r="X170" i="5"/>
  <c r="W170" i="5"/>
  <c r="V170" i="5"/>
  <c r="U170" i="5"/>
  <c r="T170" i="5"/>
  <c r="S170" i="5"/>
  <c r="R170" i="5"/>
  <c r="Q170" i="5"/>
  <c r="P170" i="5"/>
  <c r="O170" i="5"/>
  <c r="N170" i="5"/>
  <c r="M170" i="5"/>
  <c r="L170" i="5"/>
  <c r="D170" i="5"/>
  <c r="AU169" i="5"/>
  <c r="AT169" i="5"/>
  <c r="AS169" i="5"/>
  <c r="AR169" i="5"/>
  <c r="AQ169" i="5"/>
  <c r="AP169" i="5"/>
  <c r="AO169" i="5"/>
  <c r="AN169" i="5"/>
  <c r="AM169" i="5"/>
  <c r="AL169" i="5"/>
  <c r="AK169" i="5"/>
  <c r="AJ169" i="5"/>
  <c r="AI169" i="5"/>
  <c r="AH169" i="5"/>
  <c r="AG169" i="5"/>
  <c r="AF169" i="5"/>
  <c r="AE169" i="5"/>
  <c r="AD169" i="5"/>
  <c r="AC169" i="5"/>
  <c r="AB169" i="5"/>
  <c r="AA169" i="5"/>
  <c r="Z169" i="5"/>
  <c r="Y169" i="5"/>
  <c r="X169" i="5"/>
  <c r="W169" i="5"/>
  <c r="V169" i="5"/>
  <c r="U169" i="5"/>
  <c r="T169" i="5"/>
  <c r="S169" i="5"/>
  <c r="R169" i="5"/>
  <c r="Q169" i="5"/>
  <c r="P169" i="5"/>
  <c r="O169" i="5"/>
  <c r="N169" i="5"/>
  <c r="M169" i="5"/>
  <c r="L169" i="5"/>
  <c r="AU168" i="5"/>
  <c r="AT168" i="5"/>
  <c r="AS168" i="5"/>
  <c r="AR168" i="5"/>
  <c r="AQ168" i="5"/>
  <c r="AP168" i="5"/>
  <c r="AO168" i="5"/>
  <c r="AN168" i="5"/>
  <c r="AM168" i="5"/>
  <c r="AL168" i="5"/>
  <c r="AK168" i="5"/>
  <c r="AJ168" i="5"/>
  <c r="AI168" i="5"/>
  <c r="AH168" i="5"/>
  <c r="AG168" i="5"/>
  <c r="AF168" i="5"/>
  <c r="AE168" i="5"/>
  <c r="AD168" i="5"/>
  <c r="AC168" i="5"/>
  <c r="AB168" i="5"/>
  <c r="AA168" i="5"/>
  <c r="Z168" i="5"/>
  <c r="Y168" i="5"/>
  <c r="X168" i="5"/>
  <c r="W168" i="5"/>
  <c r="V168" i="5"/>
  <c r="U168" i="5"/>
  <c r="T168" i="5"/>
  <c r="D168" i="5" s="1"/>
  <c r="S168" i="5"/>
  <c r="R168" i="5"/>
  <c r="Q168" i="5"/>
  <c r="P168" i="5"/>
  <c r="O168" i="5"/>
  <c r="N168" i="5"/>
  <c r="M168" i="5"/>
  <c r="L168" i="5"/>
  <c r="AU167" i="5"/>
  <c r="AT167" i="5"/>
  <c r="AS167" i="5"/>
  <c r="AR167" i="5"/>
  <c r="AQ167" i="5"/>
  <c r="AP167" i="5"/>
  <c r="AO167" i="5"/>
  <c r="AN167" i="5"/>
  <c r="AM167" i="5"/>
  <c r="AL167" i="5"/>
  <c r="AK167" i="5"/>
  <c r="AJ167" i="5"/>
  <c r="AI167" i="5"/>
  <c r="AH167" i="5"/>
  <c r="AG167" i="5"/>
  <c r="AF167" i="5"/>
  <c r="AE167" i="5"/>
  <c r="AD167" i="5"/>
  <c r="AC167" i="5"/>
  <c r="AB167" i="5"/>
  <c r="AA167" i="5"/>
  <c r="Z167" i="5"/>
  <c r="Y167" i="5"/>
  <c r="X167" i="5"/>
  <c r="W167" i="5"/>
  <c r="V167" i="5"/>
  <c r="U167" i="5"/>
  <c r="T167" i="5"/>
  <c r="S167" i="5"/>
  <c r="R167" i="5"/>
  <c r="Q167" i="5"/>
  <c r="P167" i="5"/>
  <c r="O167" i="5"/>
  <c r="N167" i="5"/>
  <c r="M167" i="5"/>
  <c r="L167" i="5"/>
  <c r="AU166" i="5"/>
  <c r="AT166" i="5"/>
  <c r="AS166" i="5"/>
  <c r="AR166" i="5"/>
  <c r="AQ166" i="5"/>
  <c r="AP166" i="5"/>
  <c r="AO166" i="5"/>
  <c r="AN166" i="5"/>
  <c r="AM166" i="5"/>
  <c r="AL166" i="5"/>
  <c r="AK166" i="5"/>
  <c r="AJ166" i="5"/>
  <c r="AI166" i="5"/>
  <c r="AH166" i="5"/>
  <c r="AG166" i="5"/>
  <c r="AF166" i="5"/>
  <c r="AE166" i="5"/>
  <c r="AD166" i="5"/>
  <c r="AC166" i="5"/>
  <c r="AB166" i="5"/>
  <c r="AA166" i="5"/>
  <c r="Z166" i="5"/>
  <c r="Y166" i="5"/>
  <c r="X166" i="5"/>
  <c r="W166" i="5"/>
  <c r="V166" i="5"/>
  <c r="U166" i="5"/>
  <c r="T166" i="5"/>
  <c r="S166" i="5"/>
  <c r="R166" i="5"/>
  <c r="Q166" i="5"/>
  <c r="P166" i="5"/>
  <c r="O166" i="5"/>
  <c r="N166" i="5"/>
  <c r="M166" i="5"/>
  <c r="L166" i="5"/>
  <c r="AU165" i="5"/>
  <c r="AT165" i="5"/>
  <c r="AS165" i="5"/>
  <c r="AR165" i="5"/>
  <c r="AQ165" i="5"/>
  <c r="AP165" i="5"/>
  <c r="AO165" i="5"/>
  <c r="AN165" i="5"/>
  <c r="AM165" i="5"/>
  <c r="AL165" i="5"/>
  <c r="AK165" i="5"/>
  <c r="AJ165" i="5"/>
  <c r="AI165" i="5"/>
  <c r="AH165" i="5"/>
  <c r="AG165" i="5"/>
  <c r="AF165" i="5"/>
  <c r="AE165" i="5"/>
  <c r="AD165" i="5"/>
  <c r="AC165" i="5"/>
  <c r="AB165" i="5"/>
  <c r="AA165" i="5"/>
  <c r="Z165" i="5"/>
  <c r="Y165" i="5"/>
  <c r="X165" i="5"/>
  <c r="W165" i="5"/>
  <c r="V165" i="5"/>
  <c r="U165" i="5"/>
  <c r="T165" i="5"/>
  <c r="S165" i="5"/>
  <c r="R165" i="5"/>
  <c r="Q165" i="5"/>
  <c r="P165" i="5"/>
  <c r="O165" i="5"/>
  <c r="N165" i="5"/>
  <c r="M165" i="5"/>
  <c r="L165" i="5"/>
  <c r="AU164" i="5"/>
  <c r="AT164" i="5"/>
  <c r="AS164" i="5"/>
  <c r="AR164" i="5"/>
  <c r="AQ164" i="5"/>
  <c r="AP164" i="5"/>
  <c r="AO164" i="5"/>
  <c r="AN164" i="5"/>
  <c r="AM164" i="5"/>
  <c r="AL164" i="5"/>
  <c r="AK164" i="5"/>
  <c r="AJ164" i="5"/>
  <c r="AI164" i="5"/>
  <c r="AH164" i="5"/>
  <c r="AG164" i="5"/>
  <c r="AF164" i="5"/>
  <c r="AE164" i="5"/>
  <c r="AD164" i="5"/>
  <c r="AC164" i="5"/>
  <c r="AB164" i="5"/>
  <c r="AA164" i="5"/>
  <c r="Z164" i="5"/>
  <c r="Y164" i="5"/>
  <c r="X164" i="5"/>
  <c r="W164" i="5"/>
  <c r="V164" i="5"/>
  <c r="U164" i="5"/>
  <c r="T164" i="5"/>
  <c r="S164" i="5"/>
  <c r="R164" i="5"/>
  <c r="Q164" i="5"/>
  <c r="P164" i="5"/>
  <c r="O164" i="5"/>
  <c r="N164" i="5"/>
  <c r="M164" i="5"/>
  <c r="L164" i="5"/>
  <c r="AU163" i="5"/>
  <c r="AT163" i="5"/>
  <c r="AS163" i="5"/>
  <c r="AS173" i="5" s="1"/>
  <c r="AS188" i="5" s="1"/>
  <c r="AR163" i="5"/>
  <c r="AQ163" i="5"/>
  <c r="AQ173" i="5" s="1"/>
  <c r="AQ188" i="5" s="1"/>
  <c r="AP163" i="5"/>
  <c r="AO163" i="5"/>
  <c r="AN163" i="5"/>
  <c r="AM163" i="5"/>
  <c r="AL163" i="5"/>
  <c r="AK163" i="5"/>
  <c r="AK173" i="5" s="1"/>
  <c r="AJ163" i="5"/>
  <c r="AI163" i="5"/>
  <c r="AI173" i="5" s="1"/>
  <c r="AI188" i="5" s="1"/>
  <c r="AH163" i="5"/>
  <c r="AG163" i="5"/>
  <c r="AF163" i="5"/>
  <c r="AE163" i="5"/>
  <c r="AD163" i="5"/>
  <c r="AC163" i="5"/>
  <c r="AC173" i="5" s="1"/>
  <c r="AC188" i="5" s="1"/>
  <c r="AB163" i="5"/>
  <c r="AA163" i="5"/>
  <c r="AA173" i="5" s="1"/>
  <c r="AA188" i="5" s="1"/>
  <c r="Z163" i="5"/>
  <c r="Y163" i="5"/>
  <c r="X163" i="5"/>
  <c r="W163" i="5"/>
  <c r="V163" i="5"/>
  <c r="U163" i="5"/>
  <c r="T163" i="5"/>
  <c r="S163" i="5"/>
  <c r="S173" i="5" s="1"/>
  <c r="S188" i="5" s="1"/>
  <c r="R163" i="5"/>
  <c r="Q163" i="5"/>
  <c r="P163" i="5"/>
  <c r="O163" i="5"/>
  <c r="N163" i="5"/>
  <c r="M163" i="5"/>
  <c r="L163" i="5"/>
  <c r="AU162" i="5"/>
  <c r="AT162" i="5"/>
  <c r="AS162" i="5"/>
  <c r="AR162" i="5"/>
  <c r="AQ162" i="5"/>
  <c r="AP162" i="5"/>
  <c r="AO162" i="5"/>
  <c r="AN162" i="5"/>
  <c r="AM162" i="5"/>
  <c r="AL162" i="5"/>
  <c r="AK162" i="5"/>
  <c r="AJ162" i="5"/>
  <c r="AI162" i="5"/>
  <c r="AH162" i="5"/>
  <c r="AG162" i="5"/>
  <c r="AF162" i="5"/>
  <c r="AE162" i="5"/>
  <c r="AD162" i="5"/>
  <c r="AC162" i="5"/>
  <c r="AB162" i="5"/>
  <c r="AA162" i="5"/>
  <c r="Z162" i="5"/>
  <c r="Y162" i="5"/>
  <c r="X162" i="5"/>
  <c r="W162" i="5"/>
  <c r="V162" i="5"/>
  <c r="U162" i="5"/>
  <c r="T162" i="5"/>
  <c r="S162" i="5"/>
  <c r="R162" i="5"/>
  <c r="Q162" i="5"/>
  <c r="P162" i="5"/>
  <c r="O162" i="5"/>
  <c r="N162" i="5"/>
  <c r="M162" i="5"/>
  <c r="L162" i="5"/>
  <c r="J162" i="5"/>
  <c r="I162" i="5"/>
  <c r="H162" i="5"/>
  <c r="G162" i="5"/>
  <c r="F162" i="5"/>
  <c r="E162" i="5"/>
  <c r="D162" i="5"/>
  <c r="C162" i="5"/>
  <c r="AU159" i="5"/>
  <c r="AT159" i="5"/>
  <c r="AS159" i="5"/>
  <c r="AR159" i="5"/>
  <c r="AQ159" i="5"/>
  <c r="AP159" i="5"/>
  <c r="AO159" i="5"/>
  <c r="AN159" i="5"/>
  <c r="AM159" i="5"/>
  <c r="AL159" i="5"/>
  <c r="AK159" i="5"/>
  <c r="AJ159" i="5"/>
  <c r="AI159" i="5"/>
  <c r="AH159" i="5"/>
  <c r="AG159" i="5"/>
  <c r="AF159" i="5"/>
  <c r="AE159" i="5"/>
  <c r="AD159" i="5"/>
  <c r="AC159" i="5"/>
  <c r="AB159" i="5"/>
  <c r="AA159" i="5"/>
  <c r="Z159" i="5"/>
  <c r="Y159" i="5"/>
  <c r="X159" i="5"/>
  <c r="W159" i="5"/>
  <c r="V159" i="5"/>
  <c r="U159" i="5"/>
  <c r="T159" i="5"/>
  <c r="S159" i="5"/>
  <c r="R159" i="5"/>
  <c r="Q159" i="5"/>
  <c r="P159" i="5"/>
  <c r="O159" i="5"/>
  <c r="N159" i="5"/>
  <c r="M159" i="5"/>
  <c r="L159" i="5"/>
  <c r="D159" i="5"/>
  <c r="H157" i="5"/>
  <c r="I157" i="5" s="1"/>
  <c r="G157" i="5"/>
  <c r="F157" i="5"/>
  <c r="E157" i="5"/>
  <c r="D157" i="5"/>
  <c r="C157" i="5"/>
  <c r="H156" i="5"/>
  <c r="G156" i="5"/>
  <c r="F156" i="5"/>
  <c r="E156" i="5"/>
  <c r="D156" i="5"/>
  <c r="C156" i="5"/>
  <c r="H155" i="5"/>
  <c r="I155" i="5" s="1"/>
  <c r="G155" i="5"/>
  <c r="F155" i="5"/>
  <c r="E155" i="5"/>
  <c r="D155" i="5"/>
  <c r="C155" i="5"/>
  <c r="H154" i="5"/>
  <c r="I154" i="5" s="1"/>
  <c r="G154" i="5"/>
  <c r="F154" i="5"/>
  <c r="E154" i="5"/>
  <c r="D154" i="5"/>
  <c r="C154" i="5"/>
  <c r="H153" i="5"/>
  <c r="I153" i="5" s="1"/>
  <c r="G153" i="5"/>
  <c r="F153" i="5"/>
  <c r="E153" i="5"/>
  <c r="D153" i="5"/>
  <c r="C153" i="5"/>
  <c r="H152" i="5"/>
  <c r="I152" i="5" s="1"/>
  <c r="G152" i="5"/>
  <c r="F152" i="5"/>
  <c r="E152" i="5"/>
  <c r="D152" i="5"/>
  <c r="C152" i="5"/>
  <c r="H151" i="5"/>
  <c r="I151" i="5" s="1"/>
  <c r="G151" i="5"/>
  <c r="F151" i="5"/>
  <c r="E151" i="5"/>
  <c r="D151" i="5"/>
  <c r="C151" i="5"/>
  <c r="H150" i="5"/>
  <c r="I150" i="5" s="1"/>
  <c r="G150" i="5"/>
  <c r="F150" i="5"/>
  <c r="E150" i="5"/>
  <c r="D150" i="5"/>
  <c r="C150" i="5"/>
  <c r="H149" i="5"/>
  <c r="I149" i="5" s="1"/>
  <c r="G149" i="5"/>
  <c r="G159" i="5" s="1"/>
  <c r="F149" i="5"/>
  <c r="F159" i="5" s="1"/>
  <c r="E149" i="5"/>
  <c r="E159" i="5" s="1"/>
  <c r="D149" i="5"/>
  <c r="C149" i="5"/>
  <c r="C159" i="5" s="1"/>
  <c r="AU148" i="5"/>
  <c r="AT148" i="5"/>
  <c r="AS148" i="5"/>
  <c r="AR148" i="5"/>
  <c r="AQ148" i="5"/>
  <c r="AP148" i="5"/>
  <c r="AO148" i="5"/>
  <c r="AN148" i="5"/>
  <c r="AM148" i="5"/>
  <c r="AL148" i="5"/>
  <c r="AK148" i="5"/>
  <c r="AJ148" i="5"/>
  <c r="AI148" i="5"/>
  <c r="AH148" i="5"/>
  <c r="AG148" i="5"/>
  <c r="AF148" i="5"/>
  <c r="AE148" i="5"/>
  <c r="AD148" i="5"/>
  <c r="AC148" i="5"/>
  <c r="AB148" i="5"/>
  <c r="AA148" i="5"/>
  <c r="Z148" i="5"/>
  <c r="Y148" i="5"/>
  <c r="X148" i="5"/>
  <c r="W148" i="5"/>
  <c r="V148" i="5"/>
  <c r="U148" i="5"/>
  <c r="T148" i="5"/>
  <c r="S148" i="5"/>
  <c r="R148" i="5"/>
  <c r="Q148" i="5"/>
  <c r="P148" i="5"/>
  <c r="O148" i="5"/>
  <c r="N148" i="5"/>
  <c r="M148" i="5"/>
  <c r="L148" i="5"/>
  <c r="J148" i="5"/>
  <c r="I148" i="5"/>
  <c r="H148" i="5"/>
  <c r="G148" i="5"/>
  <c r="F148" i="5"/>
  <c r="E148" i="5"/>
  <c r="D148" i="5"/>
  <c r="C148" i="5"/>
  <c r="B148" i="5"/>
  <c r="G143" i="5"/>
  <c r="F143" i="5"/>
  <c r="E143" i="5"/>
  <c r="D143" i="5"/>
  <c r="C143" i="5"/>
  <c r="I142" i="5"/>
  <c r="J142" i="5" s="1"/>
  <c r="H142" i="5"/>
  <c r="AU135" i="5"/>
  <c r="AU138" i="5" s="1"/>
  <c r="AT135" i="5"/>
  <c r="AT138" i="5" s="1"/>
  <c r="AS135" i="5"/>
  <c r="AS138" i="5" s="1"/>
  <c r="AR135" i="5"/>
  <c r="AR138" i="5" s="1"/>
  <c r="AQ135" i="5"/>
  <c r="AQ138" i="5" s="1"/>
  <c r="AP135" i="5"/>
  <c r="AP138" i="5" s="1"/>
  <c r="AO135" i="5"/>
  <c r="AO138" i="5" s="1"/>
  <c r="AN135" i="5"/>
  <c r="AN138" i="5" s="1"/>
  <c r="AM135" i="5"/>
  <c r="AM138" i="5" s="1"/>
  <c r="AL135" i="5"/>
  <c r="AL138" i="5" s="1"/>
  <c r="AK135" i="5"/>
  <c r="AJ135" i="5"/>
  <c r="AJ138" i="5" s="1"/>
  <c r="AI135" i="5"/>
  <c r="AI138" i="5" s="1"/>
  <c r="AH135" i="5"/>
  <c r="AH138" i="5" s="1"/>
  <c r="AG135" i="5"/>
  <c r="AG138" i="5" s="1"/>
  <c r="AF135" i="5"/>
  <c r="AF138" i="5" s="1"/>
  <c r="AE135" i="5"/>
  <c r="AE138" i="5" s="1"/>
  <c r="AD135" i="5"/>
  <c r="AD138" i="5" s="1"/>
  <c r="AC135" i="5"/>
  <c r="AC138" i="5" s="1"/>
  <c r="AB135" i="5"/>
  <c r="AB138" i="5" s="1"/>
  <c r="AA135" i="5"/>
  <c r="AA138" i="5" s="1"/>
  <c r="Z135" i="5"/>
  <c r="Z138" i="5" s="1"/>
  <c r="Y135" i="5"/>
  <c r="X135" i="5"/>
  <c r="X138" i="5" s="1"/>
  <c r="W135" i="5"/>
  <c r="W138" i="5" s="1"/>
  <c r="V135" i="5"/>
  <c r="V138" i="5" s="1"/>
  <c r="U135" i="5"/>
  <c r="U138" i="5" s="1"/>
  <c r="T135" i="5"/>
  <c r="T138" i="5" s="1"/>
  <c r="S135" i="5"/>
  <c r="S138" i="5" s="1"/>
  <c r="R135" i="5"/>
  <c r="R138" i="5" s="1"/>
  <c r="Q135" i="5"/>
  <c r="Q138" i="5" s="1"/>
  <c r="P135" i="5"/>
  <c r="P138" i="5" s="1"/>
  <c r="O135" i="5"/>
  <c r="O138" i="5" s="1"/>
  <c r="N135" i="5"/>
  <c r="N138" i="5" s="1"/>
  <c r="M135" i="5"/>
  <c r="M138" i="5" s="1"/>
  <c r="L135" i="5"/>
  <c r="L138" i="5" s="1"/>
  <c r="AU134" i="5"/>
  <c r="AT134" i="5"/>
  <c r="AS134" i="5"/>
  <c r="AR134" i="5"/>
  <c r="AQ134" i="5"/>
  <c r="AP134" i="5"/>
  <c r="AO134" i="5"/>
  <c r="AN134" i="5"/>
  <c r="AM134" i="5"/>
  <c r="AL134" i="5"/>
  <c r="AK134" i="5"/>
  <c r="AJ134" i="5"/>
  <c r="AI134" i="5"/>
  <c r="AH134" i="5"/>
  <c r="AG134" i="5"/>
  <c r="AF134" i="5"/>
  <c r="AE134" i="5"/>
  <c r="AD134" i="5"/>
  <c r="AC134" i="5"/>
  <c r="AB134" i="5"/>
  <c r="AA134" i="5"/>
  <c r="Z134" i="5"/>
  <c r="Y134" i="5"/>
  <c r="X134" i="5"/>
  <c r="W134" i="5"/>
  <c r="V134" i="5"/>
  <c r="U134" i="5"/>
  <c r="T134" i="5"/>
  <c r="S134" i="5"/>
  <c r="R134" i="5"/>
  <c r="Q134" i="5"/>
  <c r="P134" i="5"/>
  <c r="O134" i="5"/>
  <c r="N134" i="5"/>
  <c r="M134" i="5"/>
  <c r="L134" i="5"/>
  <c r="J134" i="5"/>
  <c r="I134" i="5"/>
  <c r="H134" i="5"/>
  <c r="G134" i="5"/>
  <c r="F134" i="5"/>
  <c r="E134" i="5"/>
  <c r="D134" i="5"/>
  <c r="C134" i="5"/>
  <c r="AU132" i="5"/>
  <c r="AT132" i="5"/>
  <c r="AS132" i="5"/>
  <c r="AR132" i="5"/>
  <c r="AQ132" i="5"/>
  <c r="AP132" i="5"/>
  <c r="AO132" i="5"/>
  <c r="AN132" i="5"/>
  <c r="AM132" i="5"/>
  <c r="AL132" i="5"/>
  <c r="AK132" i="5"/>
  <c r="AJ132" i="5"/>
  <c r="AI132" i="5"/>
  <c r="AH132" i="5"/>
  <c r="AG132" i="5"/>
  <c r="AF132" i="5"/>
  <c r="AE132" i="5"/>
  <c r="AD132" i="5"/>
  <c r="AC132" i="5"/>
  <c r="AB132" i="5"/>
  <c r="AA132" i="5"/>
  <c r="Z132" i="5"/>
  <c r="Y132" i="5"/>
  <c r="X132" i="5"/>
  <c r="W132" i="5"/>
  <c r="V132" i="5"/>
  <c r="U132" i="5"/>
  <c r="T132" i="5"/>
  <c r="S132" i="5"/>
  <c r="R132" i="5"/>
  <c r="Q132" i="5"/>
  <c r="P132" i="5"/>
  <c r="O132" i="5"/>
  <c r="N132" i="5"/>
  <c r="M132" i="5"/>
  <c r="L132" i="5"/>
  <c r="H132" i="5"/>
  <c r="D132" i="5"/>
  <c r="H129" i="5"/>
  <c r="I129" i="5" s="1"/>
  <c r="G129" i="5"/>
  <c r="G132" i="5" s="1"/>
  <c r="F129" i="5"/>
  <c r="F132" i="5" s="1"/>
  <c r="E129" i="5"/>
  <c r="E132" i="5" s="1"/>
  <c r="D129" i="5"/>
  <c r="C129" i="5"/>
  <c r="C132" i="5" s="1"/>
  <c r="AU128" i="5"/>
  <c r="AT128" i="5"/>
  <c r="AS128" i="5"/>
  <c r="AR128" i="5"/>
  <c r="AQ128" i="5"/>
  <c r="AP128" i="5"/>
  <c r="AO128" i="5"/>
  <c r="AN128" i="5"/>
  <c r="AM128" i="5"/>
  <c r="AL128" i="5"/>
  <c r="AK128" i="5"/>
  <c r="AJ128" i="5"/>
  <c r="AI128" i="5"/>
  <c r="AH128" i="5"/>
  <c r="AG128" i="5"/>
  <c r="AF128" i="5"/>
  <c r="AE128" i="5"/>
  <c r="AD128" i="5"/>
  <c r="AC128" i="5"/>
  <c r="AB128" i="5"/>
  <c r="AA128" i="5"/>
  <c r="Z128" i="5"/>
  <c r="Y128" i="5"/>
  <c r="X128" i="5"/>
  <c r="W128" i="5"/>
  <c r="V128" i="5"/>
  <c r="U128" i="5"/>
  <c r="T128" i="5"/>
  <c r="S128" i="5"/>
  <c r="R128" i="5"/>
  <c r="Q128" i="5"/>
  <c r="P128" i="5"/>
  <c r="O128" i="5"/>
  <c r="N128" i="5"/>
  <c r="M128" i="5"/>
  <c r="L128" i="5"/>
  <c r="J128" i="5"/>
  <c r="I128" i="5"/>
  <c r="H128" i="5"/>
  <c r="G128" i="5"/>
  <c r="F128" i="5"/>
  <c r="E128" i="5"/>
  <c r="D128" i="5"/>
  <c r="C128" i="5"/>
  <c r="AU124" i="5"/>
  <c r="AT124" i="5"/>
  <c r="AS124" i="5"/>
  <c r="AR124" i="5"/>
  <c r="AQ124" i="5"/>
  <c r="AP124" i="5"/>
  <c r="AO124" i="5"/>
  <c r="AN124" i="5"/>
  <c r="AM124" i="5"/>
  <c r="AL124" i="5"/>
  <c r="AK124" i="5"/>
  <c r="AJ124" i="5"/>
  <c r="AI124" i="5"/>
  <c r="AH124" i="5"/>
  <c r="AG124" i="5"/>
  <c r="AF124" i="5"/>
  <c r="AE124" i="5"/>
  <c r="AD124" i="5"/>
  <c r="AC124" i="5"/>
  <c r="AB124" i="5"/>
  <c r="AA124" i="5"/>
  <c r="Z124" i="5"/>
  <c r="Y124" i="5"/>
  <c r="X124" i="5"/>
  <c r="W124" i="5"/>
  <c r="V124" i="5"/>
  <c r="U124" i="5"/>
  <c r="T124" i="5"/>
  <c r="S124" i="5"/>
  <c r="R124" i="5"/>
  <c r="Q124" i="5"/>
  <c r="P124" i="5"/>
  <c r="O124" i="5"/>
  <c r="N124" i="5"/>
  <c r="M124" i="5"/>
  <c r="L124" i="5"/>
  <c r="AU123" i="5"/>
  <c r="AT123" i="5"/>
  <c r="AS123" i="5"/>
  <c r="AR123" i="5"/>
  <c r="AQ123" i="5"/>
  <c r="AP123" i="5"/>
  <c r="AO123" i="5"/>
  <c r="AN123" i="5"/>
  <c r="AM123" i="5"/>
  <c r="AL123" i="5"/>
  <c r="AK123" i="5"/>
  <c r="AJ123" i="5"/>
  <c r="AI123" i="5"/>
  <c r="AH123" i="5"/>
  <c r="AG123" i="5"/>
  <c r="AF123" i="5"/>
  <c r="AE123" i="5"/>
  <c r="AD123" i="5"/>
  <c r="AC123" i="5"/>
  <c r="AB123" i="5"/>
  <c r="AA123" i="5"/>
  <c r="Z123" i="5"/>
  <c r="Y123" i="5"/>
  <c r="X123" i="5"/>
  <c r="W123" i="5"/>
  <c r="V123" i="5"/>
  <c r="U123" i="5"/>
  <c r="T123" i="5"/>
  <c r="S123" i="5"/>
  <c r="R123" i="5"/>
  <c r="Q123" i="5"/>
  <c r="P123" i="5"/>
  <c r="O123" i="5"/>
  <c r="N123" i="5"/>
  <c r="M123" i="5"/>
  <c r="L123" i="5"/>
  <c r="AU122" i="5"/>
  <c r="AT122" i="5"/>
  <c r="AS122" i="5"/>
  <c r="AR122" i="5"/>
  <c r="AQ122" i="5"/>
  <c r="AP122" i="5"/>
  <c r="AO122" i="5"/>
  <c r="AN122" i="5"/>
  <c r="AM122" i="5"/>
  <c r="AL122" i="5"/>
  <c r="AK122" i="5"/>
  <c r="AJ122" i="5"/>
  <c r="AI122" i="5"/>
  <c r="AH122" i="5"/>
  <c r="AG122" i="5"/>
  <c r="AF122" i="5"/>
  <c r="AE122" i="5"/>
  <c r="AD122" i="5"/>
  <c r="AC122" i="5"/>
  <c r="AB122" i="5"/>
  <c r="AA122" i="5"/>
  <c r="Z122" i="5"/>
  <c r="Y122" i="5"/>
  <c r="X122" i="5"/>
  <c r="W122" i="5"/>
  <c r="V122" i="5"/>
  <c r="U122" i="5"/>
  <c r="T122" i="5"/>
  <c r="S122" i="5"/>
  <c r="R122" i="5"/>
  <c r="Q122" i="5"/>
  <c r="P122" i="5"/>
  <c r="O122" i="5"/>
  <c r="N122" i="5"/>
  <c r="M122" i="5"/>
  <c r="L122" i="5"/>
  <c r="D122" i="5"/>
  <c r="AU121" i="5"/>
  <c r="AT121" i="5"/>
  <c r="AS121" i="5"/>
  <c r="AR121" i="5"/>
  <c r="AQ121" i="5"/>
  <c r="AP121" i="5"/>
  <c r="AO121" i="5"/>
  <c r="AN121" i="5"/>
  <c r="AM121" i="5"/>
  <c r="AL121" i="5"/>
  <c r="AK121" i="5"/>
  <c r="AJ121" i="5"/>
  <c r="AI121" i="5"/>
  <c r="AH121" i="5"/>
  <c r="AG121" i="5"/>
  <c r="AF121" i="5"/>
  <c r="AE121" i="5"/>
  <c r="AD121" i="5"/>
  <c r="AC121" i="5"/>
  <c r="AB121" i="5"/>
  <c r="AA121" i="5"/>
  <c r="Z121" i="5"/>
  <c r="Y121" i="5"/>
  <c r="X121" i="5"/>
  <c r="E121" i="5" s="1"/>
  <c r="W121" i="5"/>
  <c r="V121" i="5"/>
  <c r="U121" i="5"/>
  <c r="T121" i="5"/>
  <c r="S121" i="5"/>
  <c r="R121" i="5"/>
  <c r="Q121" i="5"/>
  <c r="P121" i="5"/>
  <c r="O121" i="5"/>
  <c r="N121" i="5"/>
  <c r="M121" i="5"/>
  <c r="L121" i="5"/>
  <c r="AU120" i="5"/>
  <c r="AT120" i="5"/>
  <c r="AS120" i="5"/>
  <c r="AR120" i="5"/>
  <c r="AQ120" i="5"/>
  <c r="AP120" i="5"/>
  <c r="AO120" i="5"/>
  <c r="AN120" i="5"/>
  <c r="AM120" i="5"/>
  <c r="AL120" i="5"/>
  <c r="AK120" i="5"/>
  <c r="AJ120" i="5"/>
  <c r="AI120" i="5"/>
  <c r="AH120" i="5"/>
  <c r="AG120" i="5"/>
  <c r="AF120" i="5"/>
  <c r="AE120" i="5"/>
  <c r="AD120" i="5"/>
  <c r="AC120" i="5"/>
  <c r="AB120" i="5"/>
  <c r="AA120" i="5"/>
  <c r="Z120" i="5"/>
  <c r="Y120" i="5"/>
  <c r="X120" i="5"/>
  <c r="W120" i="5"/>
  <c r="V120" i="5"/>
  <c r="U120" i="5"/>
  <c r="T120" i="5"/>
  <c r="D120" i="5" s="1"/>
  <c r="S120" i="5"/>
  <c r="R120" i="5"/>
  <c r="Q120" i="5"/>
  <c r="P120" i="5"/>
  <c r="O120" i="5"/>
  <c r="N120" i="5"/>
  <c r="M120" i="5"/>
  <c r="L120" i="5"/>
  <c r="AU119" i="5"/>
  <c r="AT119" i="5"/>
  <c r="AS119" i="5"/>
  <c r="AR119" i="5"/>
  <c r="AQ119" i="5"/>
  <c r="AP119" i="5"/>
  <c r="AO119" i="5"/>
  <c r="AN119" i="5"/>
  <c r="AM119" i="5"/>
  <c r="AL119" i="5"/>
  <c r="AK119" i="5"/>
  <c r="AJ119" i="5"/>
  <c r="AI119" i="5"/>
  <c r="AH119" i="5"/>
  <c r="AG119" i="5"/>
  <c r="AF119" i="5"/>
  <c r="AE119" i="5"/>
  <c r="AD119" i="5"/>
  <c r="AC119" i="5"/>
  <c r="AB119" i="5"/>
  <c r="AA119" i="5"/>
  <c r="Z119" i="5"/>
  <c r="Y119" i="5"/>
  <c r="X119" i="5"/>
  <c r="W119" i="5"/>
  <c r="V119" i="5"/>
  <c r="U119" i="5"/>
  <c r="T119" i="5"/>
  <c r="S119" i="5"/>
  <c r="R119" i="5"/>
  <c r="Q119" i="5"/>
  <c r="P119" i="5"/>
  <c r="O119" i="5"/>
  <c r="N119" i="5"/>
  <c r="M119" i="5"/>
  <c r="L119" i="5"/>
  <c r="H119" i="5"/>
  <c r="AU118" i="5"/>
  <c r="AT118" i="5"/>
  <c r="AS118" i="5"/>
  <c r="AR118" i="5"/>
  <c r="AQ118" i="5"/>
  <c r="AP118" i="5"/>
  <c r="AO118" i="5"/>
  <c r="AN118" i="5"/>
  <c r="AM118" i="5"/>
  <c r="AL118" i="5"/>
  <c r="AK118" i="5"/>
  <c r="AJ118" i="5"/>
  <c r="AI118" i="5"/>
  <c r="AH118" i="5"/>
  <c r="AG118" i="5"/>
  <c r="AF118" i="5"/>
  <c r="AE118" i="5"/>
  <c r="AD118" i="5"/>
  <c r="AC118" i="5"/>
  <c r="AB118" i="5"/>
  <c r="AA118" i="5"/>
  <c r="Z118" i="5"/>
  <c r="Y118" i="5"/>
  <c r="X118" i="5"/>
  <c r="W118" i="5"/>
  <c r="V118" i="5"/>
  <c r="U118" i="5"/>
  <c r="T118" i="5"/>
  <c r="S118" i="5"/>
  <c r="R118" i="5"/>
  <c r="Q118" i="5"/>
  <c r="P118" i="5"/>
  <c r="O118" i="5"/>
  <c r="N118" i="5"/>
  <c r="M118" i="5"/>
  <c r="L118" i="5"/>
  <c r="AU117" i="5"/>
  <c r="AT117" i="5"/>
  <c r="AS117" i="5"/>
  <c r="AR117" i="5"/>
  <c r="AQ117" i="5"/>
  <c r="AP117" i="5"/>
  <c r="AO117" i="5"/>
  <c r="AN117" i="5"/>
  <c r="AM117" i="5"/>
  <c r="AL117" i="5"/>
  <c r="AK117" i="5"/>
  <c r="AJ117" i="5"/>
  <c r="AI117" i="5"/>
  <c r="AH117" i="5"/>
  <c r="AG117" i="5"/>
  <c r="AF117" i="5"/>
  <c r="AE117" i="5"/>
  <c r="AD117" i="5"/>
  <c r="AC117" i="5"/>
  <c r="AB117" i="5"/>
  <c r="AA117" i="5"/>
  <c r="Z117" i="5"/>
  <c r="Y117" i="5"/>
  <c r="X117" i="5"/>
  <c r="W117" i="5"/>
  <c r="V117" i="5"/>
  <c r="U117" i="5"/>
  <c r="T117" i="5"/>
  <c r="S117" i="5"/>
  <c r="R117" i="5"/>
  <c r="Q117" i="5"/>
  <c r="P117" i="5"/>
  <c r="O117" i="5"/>
  <c r="N117" i="5"/>
  <c r="M117" i="5"/>
  <c r="L117" i="5"/>
  <c r="H117" i="5"/>
  <c r="AU116" i="5"/>
  <c r="AU126" i="5" s="1"/>
  <c r="AU141" i="5" s="1"/>
  <c r="AT116" i="5"/>
  <c r="AS116" i="5"/>
  <c r="AR116" i="5"/>
  <c r="AQ116" i="5"/>
  <c r="AP116" i="5"/>
  <c r="AO116" i="5"/>
  <c r="AN116" i="5"/>
  <c r="AM116" i="5"/>
  <c r="AM126" i="5" s="1"/>
  <c r="AM141" i="5" s="1"/>
  <c r="AL116" i="5"/>
  <c r="AK116" i="5"/>
  <c r="AJ116" i="5"/>
  <c r="AI116" i="5"/>
  <c r="AH116" i="5"/>
  <c r="AG116" i="5"/>
  <c r="AF116" i="5"/>
  <c r="AE116" i="5"/>
  <c r="AD116" i="5"/>
  <c r="AC116" i="5"/>
  <c r="AB116" i="5"/>
  <c r="AA116" i="5"/>
  <c r="Z116" i="5"/>
  <c r="Y116" i="5"/>
  <c r="X116" i="5"/>
  <c r="W116" i="5"/>
  <c r="V116" i="5"/>
  <c r="U116" i="5"/>
  <c r="T116" i="5"/>
  <c r="S116" i="5"/>
  <c r="R116" i="5"/>
  <c r="Q116" i="5"/>
  <c r="P116" i="5"/>
  <c r="O116" i="5"/>
  <c r="N116" i="5"/>
  <c r="M116" i="5"/>
  <c r="L116" i="5"/>
  <c r="AU115" i="5"/>
  <c r="AT115" i="5"/>
  <c r="AS115" i="5"/>
  <c r="AR115" i="5"/>
  <c r="AQ115" i="5"/>
  <c r="AP115" i="5"/>
  <c r="AO115" i="5"/>
  <c r="AN115" i="5"/>
  <c r="AM115" i="5"/>
  <c r="AL115" i="5"/>
  <c r="AK115" i="5"/>
  <c r="AJ115" i="5"/>
  <c r="AI115" i="5"/>
  <c r="AH115" i="5"/>
  <c r="AG115" i="5"/>
  <c r="AF115" i="5"/>
  <c r="AE115" i="5"/>
  <c r="AD115" i="5"/>
  <c r="AC115" i="5"/>
  <c r="AB115" i="5"/>
  <c r="AA115" i="5"/>
  <c r="Z115" i="5"/>
  <c r="Y115" i="5"/>
  <c r="X115" i="5"/>
  <c r="W115" i="5"/>
  <c r="V115" i="5"/>
  <c r="U115" i="5"/>
  <c r="T115" i="5"/>
  <c r="S115" i="5"/>
  <c r="R115" i="5"/>
  <c r="Q115" i="5"/>
  <c r="P115" i="5"/>
  <c r="O115" i="5"/>
  <c r="N115" i="5"/>
  <c r="M115" i="5"/>
  <c r="L115" i="5"/>
  <c r="J115" i="5"/>
  <c r="I115" i="5"/>
  <c r="H115" i="5"/>
  <c r="G115" i="5"/>
  <c r="F115" i="5"/>
  <c r="E115" i="5"/>
  <c r="D115" i="5"/>
  <c r="C115" i="5"/>
  <c r="AU112" i="5"/>
  <c r="AT112" i="5"/>
  <c r="AS112" i="5"/>
  <c r="AR112" i="5"/>
  <c r="AQ112" i="5"/>
  <c r="AP112" i="5"/>
  <c r="AO112" i="5"/>
  <c r="AN112" i="5"/>
  <c r="AM112" i="5"/>
  <c r="AL112" i="5"/>
  <c r="AK112" i="5"/>
  <c r="AJ112" i="5"/>
  <c r="AI112" i="5"/>
  <c r="AH112" i="5"/>
  <c r="AG112" i="5"/>
  <c r="AF112" i="5"/>
  <c r="AE112" i="5"/>
  <c r="AD112" i="5"/>
  <c r="AC112" i="5"/>
  <c r="AB112" i="5"/>
  <c r="AA112" i="5"/>
  <c r="Z112" i="5"/>
  <c r="Y112" i="5"/>
  <c r="X112" i="5"/>
  <c r="W112" i="5"/>
  <c r="V112" i="5"/>
  <c r="U112" i="5"/>
  <c r="T112" i="5"/>
  <c r="S112" i="5"/>
  <c r="R112" i="5"/>
  <c r="Q112" i="5"/>
  <c r="P112" i="5"/>
  <c r="O112" i="5"/>
  <c r="N112" i="5"/>
  <c r="M112" i="5"/>
  <c r="L112" i="5"/>
  <c r="H110" i="5"/>
  <c r="H124" i="5" s="1"/>
  <c r="G110" i="5"/>
  <c r="F110" i="5"/>
  <c r="E110" i="5"/>
  <c r="D110" i="5"/>
  <c r="C110" i="5"/>
  <c r="H109" i="5"/>
  <c r="H123" i="5" s="1"/>
  <c r="G109" i="5"/>
  <c r="F109" i="5"/>
  <c r="E109" i="5"/>
  <c r="D109" i="5"/>
  <c r="C109" i="5"/>
  <c r="H108" i="5"/>
  <c r="I108" i="5" s="1"/>
  <c r="G108" i="5"/>
  <c r="F108" i="5"/>
  <c r="E108" i="5"/>
  <c r="D108" i="5"/>
  <c r="C108" i="5"/>
  <c r="H107" i="5"/>
  <c r="I107" i="5" s="1"/>
  <c r="G107" i="5"/>
  <c r="F107" i="5"/>
  <c r="E107" i="5"/>
  <c r="D107" i="5"/>
  <c r="C107" i="5"/>
  <c r="H106" i="5"/>
  <c r="I106" i="5" s="1"/>
  <c r="G106" i="5"/>
  <c r="F106" i="5"/>
  <c r="E106" i="5"/>
  <c r="D106" i="5"/>
  <c r="C106" i="5"/>
  <c r="H105" i="5"/>
  <c r="I105" i="5" s="1"/>
  <c r="G105" i="5"/>
  <c r="F105" i="5"/>
  <c r="E105" i="5"/>
  <c r="D105" i="5"/>
  <c r="C105" i="5"/>
  <c r="H104" i="5"/>
  <c r="I104" i="5" s="1"/>
  <c r="G104" i="5"/>
  <c r="F104" i="5"/>
  <c r="E104" i="5"/>
  <c r="D104" i="5"/>
  <c r="C104" i="5"/>
  <c r="H103" i="5"/>
  <c r="I103" i="5" s="1"/>
  <c r="G103" i="5"/>
  <c r="F103" i="5"/>
  <c r="E103" i="5"/>
  <c r="D103" i="5"/>
  <c r="C103" i="5"/>
  <c r="H102" i="5"/>
  <c r="G102" i="5"/>
  <c r="G112" i="5" s="1"/>
  <c r="F102" i="5"/>
  <c r="F112" i="5" s="1"/>
  <c r="E102" i="5"/>
  <c r="E112" i="5" s="1"/>
  <c r="D102" i="5"/>
  <c r="D112" i="5" s="1"/>
  <c r="C102" i="5"/>
  <c r="C112" i="5" s="1"/>
  <c r="AU101" i="5"/>
  <c r="AT101" i="5"/>
  <c r="AS101" i="5"/>
  <c r="AR101" i="5"/>
  <c r="AQ101" i="5"/>
  <c r="AP101" i="5"/>
  <c r="AO101" i="5"/>
  <c r="AN101" i="5"/>
  <c r="AM101" i="5"/>
  <c r="AL101" i="5"/>
  <c r="AK101" i="5"/>
  <c r="AJ101" i="5"/>
  <c r="AI101" i="5"/>
  <c r="AH101" i="5"/>
  <c r="AG101" i="5"/>
  <c r="AF101" i="5"/>
  <c r="AE101" i="5"/>
  <c r="AD101" i="5"/>
  <c r="AC101" i="5"/>
  <c r="AB101" i="5"/>
  <c r="AA101" i="5"/>
  <c r="Z101" i="5"/>
  <c r="Y101" i="5"/>
  <c r="X101" i="5"/>
  <c r="W101" i="5"/>
  <c r="V101" i="5"/>
  <c r="U101" i="5"/>
  <c r="T101" i="5"/>
  <c r="S101" i="5"/>
  <c r="R101" i="5"/>
  <c r="Q101" i="5"/>
  <c r="P101" i="5"/>
  <c r="O101" i="5"/>
  <c r="N101" i="5"/>
  <c r="M101" i="5"/>
  <c r="L101" i="5"/>
  <c r="J101" i="5"/>
  <c r="I101" i="5"/>
  <c r="H101" i="5"/>
  <c r="G101" i="5"/>
  <c r="F101" i="5"/>
  <c r="E101" i="5"/>
  <c r="D101" i="5"/>
  <c r="C101" i="5"/>
  <c r="B101" i="5"/>
  <c r="G96" i="5"/>
  <c r="F96" i="5"/>
  <c r="E96" i="5"/>
  <c r="D96" i="5"/>
  <c r="C96" i="5"/>
  <c r="I95" i="5"/>
  <c r="J95" i="5" s="1"/>
  <c r="H95" i="5"/>
  <c r="AG91" i="5"/>
  <c r="AI89" i="5"/>
  <c r="AH89" i="5"/>
  <c r="AG89" i="5"/>
  <c r="AF89" i="5"/>
  <c r="AE89" i="5"/>
  <c r="AD89" i="5"/>
  <c r="AC89" i="5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AI88" i="5"/>
  <c r="AI91" i="5" s="1"/>
  <c r="AH88" i="5"/>
  <c r="AH91" i="5" s="1"/>
  <c r="AG88" i="5"/>
  <c r="AF88" i="5"/>
  <c r="AF91" i="5" s="1"/>
  <c r="AE88" i="5"/>
  <c r="AE91" i="5" s="1"/>
  <c r="AD88" i="5"/>
  <c r="AD91" i="5" s="1"/>
  <c r="AC88" i="5"/>
  <c r="AB88" i="5"/>
  <c r="AB91" i="5" s="1"/>
  <c r="AA88" i="5"/>
  <c r="AA91" i="5" s="1"/>
  <c r="Z88" i="5"/>
  <c r="Z91" i="5" s="1"/>
  <c r="Y88" i="5"/>
  <c r="Y91" i="5" s="1"/>
  <c r="X88" i="5"/>
  <c r="X91" i="5" s="1"/>
  <c r="W88" i="5"/>
  <c r="W91" i="5" s="1"/>
  <c r="V88" i="5"/>
  <c r="V91" i="5" s="1"/>
  <c r="U88" i="5"/>
  <c r="T88" i="5"/>
  <c r="S88" i="5"/>
  <c r="S91" i="5" s="1"/>
  <c r="R88" i="5"/>
  <c r="R91" i="5" s="1"/>
  <c r="Q88" i="5"/>
  <c r="Q91" i="5" s="1"/>
  <c r="P88" i="5"/>
  <c r="P91" i="5" s="1"/>
  <c r="O88" i="5"/>
  <c r="O91" i="5" s="1"/>
  <c r="N88" i="5"/>
  <c r="N91" i="5" s="1"/>
  <c r="M88" i="5"/>
  <c r="L88" i="5"/>
  <c r="L91" i="5" s="1"/>
  <c r="AU87" i="5"/>
  <c r="AT87" i="5"/>
  <c r="AS87" i="5"/>
  <c r="AR87" i="5"/>
  <c r="AQ87" i="5"/>
  <c r="AP87" i="5"/>
  <c r="AO87" i="5"/>
  <c r="AN87" i="5"/>
  <c r="AM87" i="5"/>
  <c r="AL87" i="5"/>
  <c r="AK87" i="5"/>
  <c r="AJ87" i="5"/>
  <c r="AI87" i="5"/>
  <c r="AH87" i="5"/>
  <c r="AG87" i="5"/>
  <c r="AF87" i="5"/>
  <c r="AE87" i="5"/>
  <c r="AD87" i="5"/>
  <c r="AC87" i="5"/>
  <c r="AB87" i="5"/>
  <c r="AA87" i="5"/>
  <c r="Z87" i="5"/>
  <c r="Y87" i="5"/>
  <c r="X87" i="5"/>
  <c r="W87" i="5"/>
  <c r="V87" i="5"/>
  <c r="U87" i="5"/>
  <c r="T87" i="5"/>
  <c r="S87" i="5"/>
  <c r="R87" i="5"/>
  <c r="Q87" i="5"/>
  <c r="P87" i="5"/>
  <c r="O87" i="5"/>
  <c r="N87" i="5"/>
  <c r="M87" i="5"/>
  <c r="L87" i="5"/>
  <c r="J87" i="5"/>
  <c r="I87" i="5"/>
  <c r="H87" i="5"/>
  <c r="G87" i="5"/>
  <c r="F87" i="5"/>
  <c r="E87" i="5"/>
  <c r="D87" i="5"/>
  <c r="C87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E83" i="5"/>
  <c r="D83" i="5"/>
  <c r="C83" i="5"/>
  <c r="E82" i="5"/>
  <c r="E85" i="5" s="1"/>
  <c r="D82" i="5"/>
  <c r="D85" i="5" s="1"/>
  <c r="C82" i="5"/>
  <c r="C85" i="5" s="1"/>
  <c r="AU81" i="5"/>
  <c r="AT81" i="5"/>
  <c r="AS81" i="5"/>
  <c r="AR81" i="5"/>
  <c r="AQ81" i="5"/>
  <c r="AP81" i="5"/>
  <c r="AO81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J81" i="5"/>
  <c r="I81" i="5"/>
  <c r="H81" i="5"/>
  <c r="G81" i="5"/>
  <c r="F81" i="5"/>
  <c r="E81" i="5"/>
  <c r="D81" i="5"/>
  <c r="C81" i="5"/>
  <c r="AI77" i="5"/>
  <c r="AH77" i="5"/>
  <c r="AG77" i="5"/>
  <c r="AF77" i="5"/>
  <c r="AE77" i="5"/>
  <c r="AD77" i="5"/>
  <c r="AC77" i="5"/>
  <c r="AB77" i="5"/>
  <c r="AA77" i="5"/>
  <c r="E77" i="5" s="1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AI71" i="5"/>
  <c r="AH71" i="5"/>
  <c r="AG71" i="5"/>
  <c r="AF71" i="5"/>
  <c r="AE71" i="5"/>
  <c r="AD71" i="5"/>
  <c r="AC71" i="5"/>
  <c r="AB71" i="5"/>
  <c r="AA71" i="5"/>
  <c r="E71" i="5" s="1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AI69" i="5"/>
  <c r="AH69" i="5"/>
  <c r="AH79" i="5" s="1"/>
  <c r="AG69" i="5"/>
  <c r="AG79" i="5" s="1"/>
  <c r="AF69" i="5"/>
  <c r="AF79" i="5" s="1"/>
  <c r="AF94" i="5" s="1"/>
  <c r="AE69" i="5"/>
  <c r="AD69" i="5"/>
  <c r="AD79" i="5" s="1"/>
  <c r="AC69" i="5"/>
  <c r="AC79" i="5" s="1"/>
  <c r="AB69" i="5"/>
  <c r="AB79" i="5" s="1"/>
  <c r="AA69" i="5"/>
  <c r="E69" i="5" s="1"/>
  <c r="Z69" i="5"/>
  <c r="Z79" i="5" s="1"/>
  <c r="Y69" i="5"/>
  <c r="Y79" i="5" s="1"/>
  <c r="Y94" i="5" s="1"/>
  <c r="X69" i="5"/>
  <c r="X79" i="5" s="1"/>
  <c r="X94" i="5" s="1"/>
  <c r="W69" i="5"/>
  <c r="V69" i="5"/>
  <c r="V79" i="5" s="1"/>
  <c r="U69" i="5"/>
  <c r="U79" i="5" s="1"/>
  <c r="T69" i="5"/>
  <c r="S69" i="5"/>
  <c r="R69" i="5"/>
  <c r="R79" i="5" s="1"/>
  <c r="Q69" i="5"/>
  <c r="Q79" i="5" s="1"/>
  <c r="Q94" i="5" s="1"/>
  <c r="P69" i="5"/>
  <c r="P79" i="5" s="1"/>
  <c r="P94" i="5" s="1"/>
  <c r="O69" i="5"/>
  <c r="N69" i="5"/>
  <c r="M69" i="5"/>
  <c r="M79" i="5" s="1"/>
  <c r="L69" i="5"/>
  <c r="L79" i="5" s="1"/>
  <c r="AU68" i="5"/>
  <c r="AT68" i="5"/>
  <c r="AS68" i="5"/>
  <c r="AR68" i="5"/>
  <c r="AQ68" i="5"/>
  <c r="AP68" i="5"/>
  <c r="AO68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J68" i="5"/>
  <c r="I68" i="5"/>
  <c r="H68" i="5"/>
  <c r="G68" i="5"/>
  <c r="F68" i="5"/>
  <c r="E68" i="5"/>
  <c r="D68" i="5"/>
  <c r="C68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AJ77" i="5"/>
  <c r="E63" i="5"/>
  <c r="D63" i="5"/>
  <c r="C63" i="5"/>
  <c r="AK62" i="5"/>
  <c r="E62" i="5"/>
  <c r="D62" i="5"/>
  <c r="C62" i="5"/>
  <c r="AJ75" i="5"/>
  <c r="E61" i="5"/>
  <c r="D61" i="5"/>
  <c r="C61" i="5"/>
  <c r="AK60" i="5"/>
  <c r="E60" i="5"/>
  <c r="D60" i="5"/>
  <c r="C60" i="5"/>
  <c r="AJ73" i="5"/>
  <c r="E59" i="5"/>
  <c r="D59" i="5"/>
  <c r="C59" i="5"/>
  <c r="AK58" i="5"/>
  <c r="E58" i="5"/>
  <c r="D58" i="5"/>
  <c r="C58" i="5"/>
  <c r="AJ71" i="5"/>
  <c r="E57" i="5"/>
  <c r="D57" i="5"/>
  <c r="C57" i="5"/>
  <c r="AK56" i="5"/>
  <c r="E56" i="5"/>
  <c r="D56" i="5"/>
  <c r="C56" i="5"/>
  <c r="AJ69" i="5"/>
  <c r="E55" i="5"/>
  <c r="E65" i="5" s="1"/>
  <c r="D55" i="5"/>
  <c r="D65" i="5" s="1"/>
  <c r="C55" i="5"/>
  <c r="C65" i="5" s="1"/>
  <c r="AU54" i="5"/>
  <c r="AT54" i="5"/>
  <c r="AS54" i="5"/>
  <c r="AR54" i="5"/>
  <c r="AQ54" i="5"/>
  <c r="AP54" i="5"/>
  <c r="AO54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J54" i="5"/>
  <c r="I54" i="5"/>
  <c r="H54" i="5"/>
  <c r="G54" i="5"/>
  <c r="F54" i="5"/>
  <c r="E54" i="5"/>
  <c r="D54" i="5"/>
  <c r="C54" i="5"/>
  <c r="B54" i="5"/>
  <c r="G49" i="5"/>
  <c r="F49" i="5"/>
  <c r="E49" i="5"/>
  <c r="D49" i="5"/>
  <c r="C49" i="5"/>
  <c r="C346" i="5" s="1"/>
  <c r="H48" i="5"/>
  <c r="I48" i="5" s="1"/>
  <c r="J48" i="5" s="1"/>
  <c r="AI44" i="5"/>
  <c r="AI42" i="5"/>
  <c r="AH42" i="5"/>
  <c r="AG42" i="5"/>
  <c r="AF42" i="5"/>
  <c r="AE42" i="5"/>
  <c r="AD42" i="5"/>
  <c r="AC42" i="5"/>
  <c r="AB42" i="5"/>
  <c r="AA42" i="5"/>
  <c r="Z42" i="5"/>
  <c r="Y42" i="5"/>
  <c r="X42" i="5"/>
  <c r="W42" i="5"/>
  <c r="V42" i="5"/>
  <c r="U42" i="5"/>
  <c r="T42" i="5"/>
  <c r="S42" i="5"/>
  <c r="R42" i="5"/>
  <c r="Q42" i="5"/>
  <c r="P42" i="5"/>
  <c r="O42" i="5"/>
  <c r="N42" i="5"/>
  <c r="M42" i="5"/>
  <c r="L42" i="5"/>
  <c r="AI41" i="5"/>
  <c r="AH41" i="5"/>
  <c r="AH44" i="5" s="1"/>
  <c r="AG41" i="5"/>
  <c r="AG44" i="5" s="1"/>
  <c r="AF41" i="5"/>
  <c r="AF44" i="5" s="1"/>
  <c r="AE41" i="5"/>
  <c r="AE44" i="5" s="1"/>
  <c r="AD41" i="5"/>
  <c r="AD44" i="5" s="1"/>
  <c r="AC41" i="5"/>
  <c r="AC44" i="5" s="1"/>
  <c r="AB41" i="5"/>
  <c r="AB44" i="5" s="1"/>
  <c r="AA41" i="5"/>
  <c r="Z41" i="5"/>
  <c r="Z44" i="5" s="1"/>
  <c r="Y41" i="5"/>
  <c r="Y44" i="5" s="1"/>
  <c r="X41" i="5"/>
  <c r="X44" i="5" s="1"/>
  <c r="W41" i="5"/>
  <c r="W44" i="5" s="1"/>
  <c r="V41" i="5"/>
  <c r="V44" i="5" s="1"/>
  <c r="U41" i="5"/>
  <c r="U44" i="5" s="1"/>
  <c r="T41" i="5"/>
  <c r="S41" i="5"/>
  <c r="S44" i="5" s="1"/>
  <c r="R41" i="5"/>
  <c r="R44" i="5" s="1"/>
  <c r="Q41" i="5"/>
  <c r="Q44" i="5" s="1"/>
  <c r="P41" i="5"/>
  <c r="P44" i="5" s="1"/>
  <c r="O41" i="5"/>
  <c r="O44" i="5" s="1"/>
  <c r="N41" i="5"/>
  <c r="N44" i="5" s="1"/>
  <c r="M41" i="5"/>
  <c r="M44" i="5" s="1"/>
  <c r="L41" i="5"/>
  <c r="L44" i="5" s="1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J40" i="5"/>
  <c r="I40" i="5"/>
  <c r="H40" i="5"/>
  <c r="G40" i="5"/>
  <c r="F40" i="5"/>
  <c r="E40" i="5"/>
  <c r="D40" i="5"/>
  <c r="C40" i="5"/>
  <c r="AI38" i="5"/>
  <c r="AH38" i="5"/>
  <c r="AG38" i="5"/>
  <c r="AF38" i="5"/>
  <c r="AE38" i="5"/>
  <c r="AD38" i="5"/>
  <c r="AC38" i="5"/>
  <c r="AB38" i="5"/>
  <c r="AA38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E36" i="5"/>
  <c r="D36" i="5"/>
  <c r="C36" i="5"/>
  <c r="E35" i="5"/>
  <c r="E38" i="5" s="1"/>
  <c r="D35" i="5"/>
  <c r="D38" i="5" s="1"/>
  <c r="C35" i="5"/>
  <c r="C38" i="5" s="1"/>
  <c r="AU34" i="5"/>
  <c r="AT34" i="5"/>
  <c r="AS34" i="5"/>
  <c r="AR34" i="5"/>
  <c r="AQ34" i="5"/>
  <c r="AP34" i="5"/>
  <c r="AO34" i="5"/>
  <c r="AN34" i="5"/>
  <c r="AM34" i="5"/>
  <c r="AL34" i="5"/>
  <c r="AK34" i="5"/>
  <c r="AJ34" i="5"/>
  <c r="AI34" i="5"/>
  <c r="AH34" i="5"/>
  <c r="AG34" i="5"/>
  <c r="AF34" i="5"/>
  <c r="AE34" i="5"/>
  <c r="AD34" i="5"/>
  <c r="AC34" i="5"/>
  <c r="AB34" i="5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J34" i="5"/>
  <c r="I34" i="5"/>
  <c r="H34" i="5"/>
  <c r="G34" i="5"/>
  <c r="F34" i="5"/>
  <c r="E34" i="5"/>
  <c r="D34" i="5"/>
  <c r="C34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D30" i="5" s="1"/>
  <c r="T30" i="5"/>
  <c r="S30" i="5"/>
  <c r="R30" i="5"/>
  <c r="Q30" i="5"/>
  <c r="P30" i="5"/>
  <c r="O30" i="5"/>
  <c r="N30" i="5"/>
  <c r="M30" i="5"/>
  <c r="C30" i="5" s="1"/>
  <c r="L30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D29" i="5" s="1"/>
  <c r="T29" i="5"/>
  <c r="S29" i="5"/>
  <c r="R29" i="5"/>
  <c r="Q29" i="5"/>
  <c r="P29" i="5"/>
  <c r="O29" i="5"/>
  <c r="N29" i="5"/>
  <c r="M29" i="5"/>
  <c r="C29" i="5" s="1"/>
  <c r="L29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AK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D27" i="5" s="1"/>
  <c r="S27" i="5"/>
  <c r="R27" i="5"/>
  <c r="Q27" i="5"/>
  <c r="P27" i="5"/>
  <c r="O27" i="5"/>
  <c r="N27" i="5"/>
  <c r="M27" i="5"/>
  <c r="L27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D23" i="5" s="1"/>
  <c r="V23" i="5"/>
  <c r="U23" i="5"/>
  <c r="T23" i="5"/>
  <c r="S23" i="5"/>
  <c r="R23" i="5"/>
  <c r="Q23" i="5"/>
  <c r="P23" i="5"/>
  <c r="O23" i="5"/>
  <c r="N23" i="5"/>
  <c r="M23" i="5"/>
  <c r="L23" i="5"/>
  <c r="AI22" i="5"/>
  <c r="AH22" i="5"/>
  <c r="AH32" i="5" s="1"/>
  <c r="AH47" i="5" s="1"/>
  <c r="AG22" i="5"/>
  <c r="AF22" i="5"/>
  <c r="AF32" i="5" s="1"/>
  <c r="AF47" i="5" s="1"/>
  <c r="AE22" i="5"/>
  <c r="AD22" i="5"/>
  <c r="AC22" i="5"/>
  <c r="AB22" i="5"/>
  <c r="AA22" i="5"/>
  <c r="Z22" i="5"/>
  <c r="Z32" i="5" s="1"/>
  <c r="Z47" i="5" s="1"/>
  <c r="Y22" i="5"/>
  <c r="X22" i="5"/>
  <c r="X32" i="5" s="1"/>
  <c r="X47" i="5" s="1"/>
  <c r="W22" i="5"/>
  <c r="V22" i="5"/>
  <c r="U22" i="5"/>
  <c r="T22" i="5"/>
  <c r="S22" i="5"/>
  <c r="R22" i="5"/>
  <c r="R32" i="5" s="1"/>
  <c r="R47" i="5" s="1"/>
  <c r="Q22" i="5"/>
  <c r="P22" i="5"/>
  <c r="P32" i="5" s="1"/>
  <c r="P47" i="5" s="1"/>
  <c r="O22" i="5"/>
  <c r="N22" i="5"/>
  <c r="M22" i="5"/>
  <c r="L22" i="5"/>
  <c r="AU21" i="5"/>
  <c r="AT21" i="5"/>
  <c r="AS21" i="5"/>
  <c r="AR21" i="5"/>
  <c r="AQ21" i="5"/>
  <c r="AP21" i="5"/>
  <c r="AO21" i="5"/>
  <c r="AN21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J21" i="5"/>
  <c r="I21" i="5"/>
  <c r="H21" i="5"/>
  <c r="G21" i="5"/>
  <c r="F21" i="5"/>
  <c r="E21" i="5"/>
  <c r="D21" i="5"/>
  <c r="C21" i="5"/>
  <c r="AI18" i="5"/>
  <c r="AH18" i="5"/>
  <c r="AG18" i="5"/>
  <c r="AF18" i="5"/>
  <c r="AE18" i="5"/>
  <c r="AD18" i="5"/>
  <c r="AC18" i="5"/>
  <c r="AB18" i="5"/>
  <c r="AA18" i="5"/>
  <c r="Z18" i="5"/>
  <c r="Y18" i="5"/>
  <c r="X18" i="5"/>
  <c r="W18" i="5"/>
  <c r="V18" i="5"/>
  <c r="U18" i="5"/>
  <c r="T18" i="5"/>
  <c r="S18" i="5"/>
  <c r="R18" i="5"/>
  <c r="Q18" i="5"/>
  <c r="P18" i="5"/>
  <c r="O18" i="5"/>
  <c r="N18" i="5"/>
  <c r="M18" i="5"/>
  <c r="L18" i="5"/>
  <c r="AK16" i="5"/>
  <c r="AL16" i="5" s="1"/>
  <c r="AJ30" i="5"/>
  <c r="E16" i="5"/>
  <c r="D16" i="5"/>
  <c r="C16" i="5"/>
  <c r="AK15" i="5"/>
  <c r="AJ29" i="5"/>
  <c r="E15" i="5"/>
  <c r="D15" i="5"/>
  <c r="C15" i="5"/>
  <c r="AK14" i="5"/>
  <c r="AL14" i="5" s="1"/>
  <c r="AJ28" i="5"/>
  <c r="E14" i="5"/>
  <c r="D14" i="5"/>
  <c r="C14" i="5"/>
  <c r="AK13" i="5"/>
  <c r="AJ27" i="5"/>
  <c r="E13" i="5"/>
  <c r="D13" i="5"/>
  <c r="C13" i="5"/>
  <c r="AK12" i="5"/>
  <c r="AL12" i="5" s="1"/>
  <c r="AJ26" i="5"/>
  <c r="E12" i="5"/>
  <c r="D12" i="5"/>
  <c r="C12" i="5"/>
  <c r="AK11" i="5"/>
  <c r="AJ25" i="5"/>
  <c r="E11" i="5"/>
  <c r="D11" i="5"/>
  <c r="C11" i="5"/>
  <c r="AK10" i="5"/>
  <c r="AL10" i="5" s="1"/>
  <c r="AJ24" i="5"/>
  <c r="E10" i="5"/>
  <c r="D10" i="5"/>
  <c r="C10" i="5"/>
  <c r="AK9" i="5"/>
  <c r="AJ23" i="5"/>
  <c r="E9" i="5"/>
  <c r="D9" i="5"/>
  <c r="C9" i="5"/>
  <c r="AK8" i="5"/>
  <c r="AL8" i="5" s="1"/>
  <c r="AJ22" i="5"/>
  <c r="E8" i="5"/>
  <c r="E18" i="5" s="1"/>
  <c r="D8" i="5"/>
  <c r="D18" i="5" s="1"/>
  <c r="C8" i="5"/>
  <c r="C18" i="5" s="1"/>
  <c r="B7" i="5"/>
  <c r="AA359" i="4"/>
  <c r="Z359" i="4"/>
  <c r="G359" i="4" s="1"/>
  <c r="Y359" i="4"/>
  <c r="X359" i="4"/>
  <c r="W359" i="4"/>
  <c r="V359" i="4"/>
  <c r="U359" i="4"/>
  <c r="T359" i="4"/>
  <c r="S359" i="4"/>
  <c r="R359" i="4"/>
  <c r="Q359" i="4"/>
  <c r="P359" i="4"/>
  <c r="O359" i="4"/>
  <c r="N359" i="4"/>
  <c r="I359" i="4"/>
  <c r="H359" i="4"/>
  <c r="J359" i="4" s="1"/>
  <c r="K359" i="4" s="1"/>
  <c r="L359" i="4" s="1"/>
  <c r="E359" i="4"/>
  <c r="AW358" i="4"/>
  <c r="AV358" i="4"/>
  <c r="AU358" i="4"/>
  <c r="AT358" i="4"/>
  <c r="AS358" i="4"/>
  <c r="AR358" i="4"/>
  <c r="AQ358" i="4"/>
  <c r="AP358" i="4"/>
  <c r="AO358" i="4"/>
  <c r="AN358" i="4"/>
  <c r="AM358" i="4"/>
  <c r="AL358" i="4"/>
  <c r="AK358" i="4"/>
  <c r="AJ358" i="4"/>
  <c r="AI358" i="4"/>
  <c r="AH358" i="4"/>
  <c r="AG358" i="4"/>
  <c r="AF358" i="4"/>
  <c r="AE358" i="4"/>
  <c r="AD358" i="4"/>
  <c r="AC358" i="4"/>
  <c r="AB358" i="4"/>
  <c r="AA358" i="4"/>
  <c r="G358" i="4" s="1"/>
  <c r="Z358" i="4"/>
  <c r="Y358" i="4"/>
  <c r="X358" i="4"/>
  <c r="W358" i="4"/>
  <c r="V358" i="4"/>
  <c r="U358" i="4"/>
  <c r="T358" i="4"/>
  <c r="S358" i="4"/>
  <c r="R358" i="4"/>
  <c r="Q358" i="4"/>
  <c r="P358" i="4"/>
  <c r="O358" i="4"/>
  <c r="N358" i="4"/>
  <c r="AW357" i="4"/>
  <c r="AV357" i="4"/>
  <c r="AU357" i="4"/>
  <c r="AT357" i="4"/>
  <c r="AS357" i="4"/>
  <c r="AR357" i="4"/>
  <c r="AQ357" i="4"/>
  <c r="AP357" i="4"/>
  <c r="AO357" i="4"/>
  <c r="AN357" i="4"/>
  <c r="AM357" i="4"/>
  <c r="AL357" i="4"/>
  <c r="AK357" i="4"/>
  <c r="AJ357" i="4"/>
  <c r="AI357" i="4"/>
  <c r="AH357" i="4"/>
  <c r="AG357" i="4"/>
  <c r="AF357" i="4"/>
  <c r="AE357" i="4"/>
  <c r="AD357" i="4"/>
  <c r="AC357" i="4"/>
  <c r="AB357" i="4"/>
  <c r="AA357" i="4"/>
  <c r="Z357" i="4"/>
  <c r="Y357" i="4"/>
  <c r="X357" i="4"/>
  <c r="W357" i="4"/>
  <c r="V357" i="4"/>
  <c r="U357" i="4"/>
  <c r="T357" i="4"/>
  <c r="S357" i="4"/>
  <c r="R357" i="4"/>
  <c r="Q357" i="4"/>
  <c r="P357" i="4"/>
  <c r="O357" i="4"/>
  <c r="N357" i="4"/>
  <c r="AW356" i="4"/>
  <c r="AV356" i="4"/>
  <c r="AU356" i="4"/>
  <c r="AT356" i="4"/>
  <c r="AS356" i="4"/>
  <c r="AR356" i="4"/>
  <c r="AQ356" i="4"/>
  <c r="AP356" i="4"/>
  <c r="AO356" i="4"/>
  <c r="AN356" i="4"/>
  <c r="AM356" i="4"/>
  <c r="AL356" i="4"/>
  <c r="AK356" i="4"/>
  <c r="AJ356" i="4"/>
  <c r="AI356" i="4"/>
  <c r="AH356" i="4"/>
  <c r="AG356" i="4"/>
  <c r="AF356" i="4"/>
  <c r="AE356" i="4"/>
  <c r="AD356" i="4"/>
  <c r="AC356" i="4"/>
  <c r="AB356" i="4"/>
  <c r="E356" i="4" s="1"/>
  <c r="AA356" i="4"/>
  <c r="Z356" i="4"/>
  <c r="Y356" i="4"/>
  <c r="X356" i="4"/>
  <c r="W356" i="4"/>
  <c r="V356" i="4"/>
  <c r="U356" i="4"/>
  <c r="T356" i="4"/>
  <c r="S356" i="4"/>
  <c r="R356" i="4"/>
  <c r="Q356" i="4"/>
  <c r="P356" i="4"/>
  <c r="O356" i="4"/>
  <c r="N356" i="4"/>
  <c r="AW355" i="4"/>
  <c r="AV355" i="4"/>
  <c r="AU355" i="4"/>
  <c r="AT355" i="4"/>
  <c r="AS355" i="4"/>
  <c r="AR355" i="4"/>
  <c r="AQ355" i="4"/>
  <c r="AP355" i="4"/>
  <c r="AO355" i="4"/>
  <c r="AN355" i="4"/>
  <c r="AM355" i="4"/>
  <c r="AL355" i="4"/>
  <c r="AK355" i="4"/>
  <c r="AJ355" i="4"/>
  <c r="AI355" i="4"/>
  <c r="AH355" i="4"/>
  <c r="AG355" i="4"/>
  <c r="AF355" i="4"/>
  <c r="AE355" i="4"/>
  <c r="AD355" i="4"/>
  <c r="AC355" i="4"/>
  <c r="AB355" i="4"/>
  <c r="AA355" i="4"/>
  <c r="Z355" i="4"/>
  <c r="Y355" i="4"/>
  <c r="X355" i="4"/>
  <c r="W355" i="4"/>
  <c r="V355" i="4"/>
  <c r="U355" i="4"/>
  <c r="T355" i="4"/>
  <c r="S355" i="4"/>
  <c r="R355" i="4"/>
  <c r="Q355" i="4"/>
  <c r="P355" i="4"/>
  <c r="O355" i="4"/>
  <c r="N355" i="4"/>
  <c r="AA354" i="4"/>
  <c r="AM354" i="4" s="1"/>
  <c r="Z354" i="4"/>
  <c r="AL354" i="4" s="1"/>
  <c r="Y354" i="4"/>
  <c r="AK354" i="4" s="1"/>
  <c r="AW354" i="4" s="1"/>
  <c r="X354" i="4"/>
  <c r="AJ354" i="4" s="1"/>
  <c r="AV354" i="4" s="1"/>
  <c r="W354" i="4"/>
  <c r="AI354" i="4" s="1"/>
  <c r="AU354" i="4" s="1"/>
  <c r="V354" i="4"/>
  <c r="AH354" i="4" s="1"/>
  <c r="AT354" i="4" s="1"/>
  <c r="U354" i="4"/>
  <c r="AG354" i="4" s="1"/>
  <c r="AS354" i="4" s="1"/>
  <c r="T354" i="4"/>
  <c r="AF354" i="4" s="1"/>
  <c r="AR354" i="4" s="1"/>
  <c r="S354" i="4"/>
  <c r="AE354" i="4" s="1"/>
  <c r="AQ354" i="4" s="1"/>
  <c r="R354" i="4"/>
  <c r="AD354" i="4" s="1"/>
  <c r="AP354" i="4" s="1"/>
  <c r="Q354" i="4"/>
  <c r="AC354" i="4" s="1"/>
  <c r="P354" i="4"/>
  <c r="O354" i="4"/>
  <c r="N354" i="4"/>
  <c r="AA353" i="4"/>
  <c r="AB353" i="4" s="1"/>
  <c r="AC353" i="4" s="1"/>
  <c r="AD353" i="4" s="1"/>
  <c r="AE353" i="4" s="1"/>
  <c r="AF353" i="4" s="1"/>
  <c r="AG353" i="4" s="1"/>
  <c r="AH353" i="4" s="1"/>
  <c r="AI353" i="4" s="1"/>
  <c r="AJ353" i="4" s="1"/>
  <c r="AK353" i="4" s="1"/>
  <c r="AL353" i="4" s="1"/>
  <c r="Z353" i="4"/>
  <c r="Y353" i="4"/>
  <c r="X353" i="4"/>
  <c r="W353" i="4"/>
  <c r="V353" i="4"/>
  <c r="U353" i="4"/>
  <c r="T353" i="4"/>
  <c r="S353" i="4"/>
  <c r="R353" i="4"/>
  <c r="Q353" i="4"/>
  <c r="P353" i="4"/>
  <c r="O353" i="4"/>
  <c r="N353" i="4"/>
  <c r="AB352" i="4"/>
  <c r="AA352" i="4"/>
  <c r="Z352" i="4"/>
  <c r="Y352" i="4"/>
  <c r="X352" i="4"/>
  <c r="W352" i="4"/>
  <c r="V352" i="4"/>
  <c r="U352" i="4"/>
  <c r="T352" i="4"/>
  <c r="S352" i="4"/>
  <c r="R352" i="4"/>
  <c r="Q352" i="4"/>
  <c r="P352" i="4"/>
  <c r="O352" i="4"/>
  <c r="N352" i="4"/>
  <c r="AA351" i="4"/>
  <c r="Z351" i="4"/>
  <c r="Y351" i="4"/>
  <c r="X351" i="4"/>
  <c r="W351" i="4"/>
  <c r="V351" i="4"/>
  <c r="U351" i="4"/>
  <c r="U360" i="4" s="1"/>
  <c r="T351" i="4"/>
  <c r="S351" i="4"/>
  <c r="R351" i="4"/>
  <c r="Q351" i="4"/>
  <c r="P351" i="4"/>
  <c r="O351" i="4"/>
  <c r="N351" i="4"/>
  <c r="AW350" i="4"/>
  <c r="AV350" i="4"/>
  <c r="AU350" i="4"/>
  <c r="AT350" i="4"/>
  <c r="AS350" i="4"/>
  <c r="AR350" i="4"/>
  <c r="AQ350" i="4"/>
  <c r="AP350" i="4"/>
  <c r="AO350" i="4"/>
  <c r="AN350" i="4"/>
  <c r="AM350" i="4"/>
  <c r="AL350" i="4"/>
  <c r="AK350" i="4"/>
  <c r="AJ350" i="4"/>
  <c r="AI350" i="4"/>
  <c r="AH350" i="4"/>
  <c r="AG350" i="4"/>
  <c r="AF350" i="4"/>
  <c r="AE350" i="4"/>
  <c r="AD350" i="4"/>
  <c r="AC350" i="4"/>
  <c r="AB350" i="4"/>
  <c r="AA350" i="4"/>
  <c r="Z350" i="4"/>
  <c r="Y350" i="4"/>
  <c r="X350" i="4"/>
  <c r="W350" i="4"/>
  <c r="V350" i="4"/>
  <c r="U350" i="4"/>
  <c r="T350" i="4"/>
  <c r="S350" i="4"/>
  <c r="R350" i="4"/>
  <c r="Q350" i="4"/>
  <c r="P350" i="4"/>
  <c r="O350" i="4"/>
  <c r="N350" i="4"/>
  <c r="L350" i="4"/>
  <c r="K350" i="4"/>
  <c r="J350" i="4"/>
  <c r="I350" i="4"/>
  <c r="H350" i="4"/>
  <c r="G350" i="4"/>
  <c r="F350" i="4"/>
  <c r="E350" i="4"/>
  <c r="D350" i="4"/>
  <c r="C350" i="4"/>
  <c r="B350" i="4"/>
  <c r="AW346" i="4"/>
  <c r="AV346" i="4"/>
  <c r="AU346" i="4"/>
  <c r="AT346" i="4"/>
  <c r="AS346" i="4"/>
  <c r="AR346" i="4"/>
  <c r="AQ346" i="4"/>
  <c r="AP346" i="4"/>
  <c r="AO346" i="4"/>
  <c r="AN346" i="4"/>
  <c r="AM346" i="4"/>
  <c r="AL346" i="4"/>
  <c r="AK346" i="4"/>
  <c r="AJ346" i="4"/>
  <c r="AI346" i="4"/>
  <c r="AH346" i="4"/>
  <c r="AG346" i="4"/>
  <c r="AF346" i="4"/>
  <c r="AE346" i="4"/>
  <c r="AD346" i="4"/>
  <c r="AC346" i="4"/>
  <c r="AB346" i="4"/>
  <c r="AA346" i="4"/>
  <c r="Z346" i="4"/>
  <c r="Y346" i="4"/>
  <c r="X346" i="4"/>
  <c r="W346" i="4"/>
  <c r="V346" i="4"/>
  <c r="U346" i="4"/>
  <c r="T346" i="4"/>
  <c r="S346" i="4"/>
  <c r="R346" i="4"/>
  <c r="Q346" i="4"/>
  <c r="P346" i="4"/>
  <c r="O346" i="4"/>
  <c r="N346" i="4"/>
  <c r="AW344" i="4"/>
  <c r="AV344" i="4"/>
  <c r="AU344" i="4"/>
  <c r="AT344" i="4"/>
  <c r="AS344" i="4"/>
  <c r="AR344" i="4"/>
  <c r="AQ344" i="4"/>
  <c r="AP344" i="4"/>
  <c r="AO344" i="4"/>
  <c r="AN344" i="4"/>
  <c r="AM344" i="4"/>
  <c r="AL344" i="4"/>
  <c r="AK344" i="4"/>
  <c r="AJ344" i="4"/>
  <c r="AI344" i="4"/>
  <c r="AH344" i="4"/>
  <c r="AG344" i="4"/>
  <c r="AF344" i="4"/>
  <c r="AE344" i="4"/>
  <c r="AD344" i="4"/>
  <c r="AC344" i="4"/>
  <c r="AB344" i="4"/>
  <c r="AA344" i="4"/>
  <c r="Z344" i="4"/>
  <c r="Y344" i="4"/>
  <c r="X344" i="4"/>
  <c r="W344" i="4"/>
  <c r="V344" i="4"/>
  <c r="U344" i="4"/>
  <c r="T344" i="4"/>
  <c r="S344" i="4"/>
  <c r="R344" i="4"/>
  <c r="Q344" i="4"/>
  <c r="P344" i="4"/>
  <c r="O344" i="4"/>
  <c r="N344" i="4"/>
  <c r="L344" i="4"/>
  <c r="K344" i="4"/>
  <c r="J344" i="4"/>
  <c r="I344" i="4"/>
  <c r="H344" i="4"/>
  <c r="G344" i="4"/>
  <c r="F344" i="4"/>
  <c r="E344" i="4"/>
  <c r="D344" i="4"/>
  <c r="C344" i="4"/>
  <c r="I341" i="4"/>
  <c r="H341" i="4"/>
  <c r="G341" i="4"/>
  <c r="F341" i="4"/>
  <c r="E341" i="4"/>
  <c r="D341" i="4"/>
  <c r="C341" i="4"/>
  <c r="AA339" i="4"/>
  <c r="W339" i="4"/>
  <c r="V339" i="4"/>
  <c r="D339" i="4"/>
  <c r="AB336" i="4"/>
  <c r="AB339" i="4" s="1"/>
  <c r="AA336" i="4"/>
  <c r="Z336" i="4"/>
  <c r="Z339" i="4" s="1"/>
  <c r="Y336" i="4"/>
  <c r="X336" i="4"/>
  <c r="W336" i="4"/>
  <c r="V336" i="4"/>
  <c r="U336" i="4"/>
  <c r="U339" i="4" s="1"/>
  <c r="T336" i="4"/>
  <c r="T339" i="4" s="1"/>
  <c r="S336" i="4"/>
  <c r="S339" i="4" s="1"/>
  <c r="R336" i="4"/>
  <c r="R339" i="4" s="1"/>
  <c r="Q336" i="4"/>
  <c r="P336" i="4"/>
  <c r="P339" i="4" s="1"/>
  <c r="O336" i="4"/>
  <c r="O339" i="4" s="1"/>
  <c r="N336" i="4"/>
  <c r="N339" i="4" s="1"/>
  <c r="AW335" i="4"/>
  <c r="AV335" i="4"/>
  <c r="AU335" i="4"/>
  <c r="AT335" i="4"/>
  <c r="AS335" i="4"/>
  <c r="AR335" i="4"/>
  <c r="AQ335" i="4"/>
  <c r="AP335" i="4"/>
  <c r="AO335" i="4"/>
  <c r="AN335" i="4"/>
  <c r="AM335" i="4"/>
  <c r="AL335" i="4"/>
  <c r="AK335" i="4"/>
  <c r="AJ335" i="4"/>
  <c r="AI335" i="4"/>
  <c r="AH335" i="4"/>
  <c r="AG335" i="4"/>
  <c r="AF335" i="4"/>
  <c r="AE335" i="4"/>
  <c r="AD335" i="4"/>
  <c r="AC335" i="4"/>
  <c r="AB335" i="4"/>
  <c r="AA335" i="4"/>
  <c r="Z335" i="4"/>
  <c r="Y335" i="4"/>
  <c r="X335" i="4"/>
  <c r="W335" i="4"/>
  <c r="V335" i="4"/>
  <c r="U335" i="4"/>
  <c r="T335" i="4"/>
  <c r="S335" i="4"/>
  <c r="R335" i="4"/>
  <c r="Q335" i="4"/>
  <c r="P335" i="4"/>
  <c r="O335" i="4"/>
  <c r="N335" i="4"/>
  <c r="L335" i="4"/>
  <c r="K335" i="4"/>
  <c r="J335" i="4"/>
  <c r="I335" i="4"/>
  <c r="H335" i="4"/>
  <c r="G335" i="4"/>
  <c r="F335" i="4"/>
  <c r="E335" i="4"/>
  <c r="D335" i="4"/>
  <c r="C335" i="4"/>
  <c r="B335" i="4"/>
  <c r="I330" i="4"/>
  <c r="H330" i="4"/>
  <c r="G330" i="4"/>
  <c r="F330" i="4"/>
  <c r="E330" i="4"/>
  <c r="D330" i="4"/>
  <c r="C330" i="4"/>
  <c r="D328" i="4"/>
  <c r="T322" i="4"/>
  <c r="AP320" i="4"/>
  <c r="AW319" i="4"/>
  <c r="AV319" i="4"/>
  <c r="AU319" i="4"/>
  <c r="AT319" i="4"/>
  <c r="AS319" i="4"/>
  <c r="AR319" i="4"/>
  <c r="AQ319" i="4"/>
  <c r="AP319" i="4"/>
  <c r="AO319" i="4"/>
  <c r="AN319" i="4"/>
  <c r="AM319" i="4"/>
  <c r="AL319" i="4"/>
  <c r="AK319" i="4"/>
  <c r="AJ319" i="4"/>
  <c r="AI319" i="4"/>
  <c r="AH319" i="4"/>
  <c r="AG319" i="4"/>
  <c r="AF319" i="4"/>
  <c r="AE319" i="4"/>
  <c r="AD319" i="4"/>
  <c r="AC319" i="4"/>
  <c r="AB319" i="4"/>
  <c r="AA319" i="4"/>
  <c r="Z319" i="4"/>
  <c r="Y319" i="4"/>
  <c r="X319" i="4"/>
  <c r="W319" i="4"/>
  <c r="V319" i="4"/>
  <c r="U319" i="4"/>
  <c r="T319" i="4"/>
  <c r="S319" i="4"/>
  <c r="R319" i="4"/>
  <c r="Q319" i="4"/>
  <c r="P319" i="4"/>
  <c r="O319" i="4"/>
  <c r="N319" i="4"/>
  <c r="L319" i="4"/>
  <c r="K319" i="4"/>
  <c r="J319" i="4"/>
  <c r="I319" i="4"/>
  <c r="H319" i="4"/>
  <c r="G319" i="4"/>
  <c r="F319" i="4"/>
  <c r="E319" i="4"/>
  <c r="D319" i="4"/>
  <c r="C319" i="4"/>
  <c r="T317" i="4"/>
  <c r="T323" i="4" s="1"/>
  <c r="R317" i="4"/>
  <c r="R323" i="4" s="1"/>
  <c r="AL316" i="4"/>
  <c r="AL322" i="4" s="1"/>
  <c r="AA316" i="4"/>
  <c r="AA322" i="4" s="1"/>
  <c r="Z316" i="4"/>
  <c r="Z322" i="4" s="1"/>
  <c r="Y316" i="4"/>
  <c r="Y322" i="4" s="1"/>
  <c r="X316" i="4"/>
  <c r="X322" i="4" s="1"/>
  <c r="W316" i="4"/>
  <c r="W322" i="4" s="1"/>
  <c r="V316" i="4"/>
  <c r="U316" i="4"/>
  <c r="U322" i="4" s="1"/>
  <c r="T316" i="4"/>
  <c r="S316" i="4"/>
  <c r="S322" i="4" s="1"/>
  <c r="R316" i="4"/>
  <c r="R322" i="4" s="1"/>
  <c r="Q316" i="4"/>
  <c r="Q322" i="4" s="1"/>
  <c r="P316" i="4"/>
  <c r="P322" i="4" s="1"/>
  <c r="O316" i="4"/>
  <c r="O322" i="4" s="1"/>
  <c r="N316" i="4"/>
  <c r="N322" i="4" s="1"/>
  <c r="AA315" i="4"/>
  <c r="AA321" i="4" s="1"/>
  <c r="Z315" i="4"/>
  <c r="Z321" i="4" s="1"/>
  <c r="Y315" i="4"/>
  <c r="Y321" i="4" s="1"/>
  <c r="X315" i="4"/>
  <c r="X321" i="4" s="1"/>
  <c r="W315" i="4"/>
  <c r="W321" i="4" s="1"/>
  <c r="V315" i="4"/>
  <c r="U315" i="4"/>
  <c r="U321" i="4" s="1"/>
  <c r="T315" i="4"/>
  <c r="T321" i="4" s="1"/>
  <c r="S315" i="4"/>
  <c r="S321" i="4" s="1"/>
  <c r="R315" i="4"/>
  <c r="R321" i="4" s="1"/>
  <c r="Q315" i="4"/>
  <c r="P315" i="4"/>
  <c r="P321" i="4" s="1"/>
  <c r="O315" i="4"/>
  <c r="O321" i="4" s="1"/>
  <c r="N315" i="4"/>
  <c r="N321" i="4" s="1"/>
  <c r="D315" i="4"/>
  <c r="AP314" i="4"/>
  <c r="AD314" i="4"/>
  <c r="AD320" i="4" s="1"/>
  <c r="AA314" i="4"/>
  <c r="AA320" i="4" s="1"/>
  <c r="Z314" i="4"/>
  <c r="Z320" i="4" s="1"/>
  <c r="Y314" i="4"/>
  <c r="Y320" i="4" s="1"/>
  <c r="X314" i="4"/>
  <c r="X320" i="4" s="1"/>
  <c r="W314" i="4"/>
  <c r="W320" i="4" s="1"/>
  <c r="V314" i="4"/>
  <c r="U314" i="4"/>
  <c r="U320" i="4" s="1"/>
  <c r="T314" i="4"/>
  <c r="T320" i="4" s="1"/>
  <c r="S314" i="4"/>
  <c r="S320" i="4" s="1"/>
  <c r="R314" i="4"/>
  <c r="R320" i="4" s="1"/>
  <c r="Q314" i="4"/>
  <c r="Q320" i="4" s="1"/>
  <c r="P314" i="4"/>
  <c r="P320" i="4" s="1"/>
  <c r="O314" i="4"/>
  <c r="O320" i="4" s="1"/>
  <c r="N314" i="4"/>
  <c r="AW313" i="4"/>
  <c r="AV313" i="4"/>
  <c r="AU313" i="4"/>
  <c r="AT313" i="4"/>
  <c r="AS313" i="4"/>
  <c r="AR313" i="4"/>
  <c r="AQ313" i="4"/>
  <c r="AP313" i="4"/>
  <c r="AO313" i="4"/>
  <c r="AN313" i="4"/>
  <c r="AM313" i="4"/>
  <c r="AL313" i="4"/>
  <c r="AK313" i="4"/>
  <c r="AJ313" i="4"/>
  <c r="AI313" i="4"/>
  <c r="AH313" i="4"/>
  <c r="AG313" i="4"/>
  <c r="AF313" i="4"/>
  <c r="AE313" i="4"/>
  <c r="AD313" i="4"/>
  <c r="AC313" i="4"/>
  <c r="AB313" i="4"/>
  <c r="AA313" i="4"/>
  <c r="Z313" i="4"/>
  <c r="Y313" i="4"/>
  <c r="X313" i="4"/>
  <c r="W313" i="4"/>
  <c r="V313" i="4"/>
  <c r="U313" i="4"/>
  <c r="T313" i="4"/>
  <c r="S313" i="4"/>
  <c r="R313" i="4"/>
  <c r="Q313" i="4"/>
  <c r="P313" i="4"/>
  <c r="O313" i="4"/>
  <c r="N313" i="4"/>
  <c r="L313" i="4"/>
  <c r="K313" i="4"/>
  <c r="J313" i="4"/>
  <c r="I313" i="4"/>
  <c r="H313" i="4"/>
  <c r="G313" i="4"/>
  <c r="F313" i="4"/>
  <c r="E313" i="4"/>
  <c r="D313" i="4"/>
  <c r="C313" i="4"/>
  <c r="AB309" i="4"/>
  <c r="Q308" i="4"/>
  <c r="AW307" i="4"/>
  <c r="AV307" i="4"/>
  <c r="AU307" i="4"/>
  <c r="AT307" i="4"/>
  <c r="AS307" i="4"/>
  <c r="AR307" i="4"/>
  <c r="AQ307" i="4"/>
  <c r="AP307" i="4"/>
  <c r="AO307" i="4"/>
  <c r="AN307" i="4"/>
  <c r="AM307" i="4"/>
  <c r="AL307" i="4"/>
  <c r="AK307" i="4"/>
  <c r="AJ307" i="4"/>
  <c r="AI307" i="4"/>
  <c r="AH307" i="4"/>
  <c r="AG307" i="4"/>
  <c r="AF307" i="4"/>
  <c r="AE307" i="4"/>
  <c r="AD307" i="4"/>
  <c r="AC307" i="4"/>
  <c r="AB307" i="4"/>
  <c r="V307" i="4"/>
  <c r="N307" i="4"/>
  <c r="AH305" i="4"/>
  <c r="AF305" i="4"/>
  <c r="R305" i="4"/>
  <c r="U304" i="4"/>
  <c r="AH303" i="4"/>
  <c r="R303" i="4"/>
  <c r="O302" i="4"/>
  <c r="AB301" i="4"/>
  <c r="AW300" i="4"/>
  <c r="AV300" i="4"/>
  <c r="AU300" i="4"/>
  <c r="AT300" i="4"/>
  <c r="AS300" i="4"/>
  <c r="AR300" i="4"/>
  <c r="AQ300" i="4"/>
  <c r="AP300" i="4"/>
  <c r="AO300" i="4"/>
  <c r="AN300" i="4"/>
  <c r="AM300" i="4"/>
  <c r="AL300" i="4"/>
  <c r="AK300" i="4"/>
  <c r="AJ300" i="4"/>
  <c r="AI300" i="4"/>
  <c r="AH300" i="4"/>
  <c r="AG300" i="4"/>
  <c r="AF300" i="4"/>
  <c r="AE300" i="4"/>
  <c r="AD300" i="4"/>
  <c r="AC300" i="4"/>
  <c r="AB300" i="4"/>
  <c r="AA300" i="4"/>
  <c r="Z300" i="4"/>
  <c r="Y300" i="4"/>
  <c r="X300" i="4"/>
  <c r="W300" i="4"/>
  <c r="V300" i="4"/>
  <c r="U300" i="4"/>
  <c r="T300" i="4"/>
  <c r="S300" i="4"/>
  <c r="R300" i="4"/>
  <c r="Q300" i="4"/>
  <c r="P300" i="4"/>
  <c r="O300" i="4"/>
  <c r="N300" i="4"/>
  <c r="L300" i="4"/>
  <c r="K300" i="4"/>
  <c r="J300" i="4"/>
  <c r="I300" i="4"/>
  <c r="H300" i="4"/>
  <c r="G300" i="4"/>
  <c r="F300" i="4"/>
  <c r="E300" i="4"/>
  <c r="D300" i="4"/>
  <c r="C300" i="4"/>
  <c r="AD298" i="4"/>
  <c r="AD309" i="4" s="1"/>
  <c r="AC298" i="4"/>
  <c r="AC309" i="4" s="1"/>
  <c r="AB298" i="4"/>
  <c r="AA298" i="4"/>
  <c r="AA309" i="4" s="1"/>
  <c r="Z298" i="4"/>
  <c r="Z309" i="4" s="1"/>
  <c r="Y298" i="4"/>
  <c r="Y309" i="4" s="1"/>
  <c r="X298" i="4"/>
  <c r="X309" i="4" s="1"/>
  <c r="W298" i="4"/>
  <c r="V298" i="4"/>
  <c r="V309" i="4" s="1"/>
  <c r="U298" i="4"/>
  <c r="U309" i="4" s="1"/>
  <c r="T298" i="4"/>
  <c r="T309" i="4" s="1"/>
  <c r="S298" i="4"/>
  <c r="S309" i="4" s="1"/>
  <c r="R298" i="4"/>
  <c r="R309" i="4" s="1"/>
  <c r="Q298" i="4"/>
  <c r="Q309" i="4" s="1"/>
  <c r="P298" i="4"/>
  <c r="P309" i="4" s="1"/>
  <c r="O298" i="4"/>
  <c r="O309" i="4" s="1"/>
  <c r="N298" i="4"/>
  <c r="N309" i="4" s="1"/>
  <c r="AB297" i="4"/>
  <c r="AB308" i="4" s="1"/>
  <c r="AA297" i="4"/>
  <c r="AA308" i="4" s="1"/>
  <c r="Z297" i="4"/>
  <c r="Z308" i="4" s="1"/>
  <c r="Y297" i="4"/>
  <c r="Y308" i="4" s="1"/>
  <c r="X297" i="4"/>
  <c r="X308" i="4" s="1"/>
  <c r="W297" i="4"/>
  <c r="W308" i="4" s="1"/>
  <c r="V297" i="4"/>
  <c r="V308" i="4" s="1"/>
  <c r="U297" i="4"/>
  <c r="U308" i="4" s="1"/>
  <c r="T297" i="4"/>
  <c r="T308" i="4" s="1"/>
  <c r="S297" i="4"/>
  <c r="S308" i="4" s="1"/>
  <c r="R297" i="4"/>
  <c r="R308" i="4" s="1"/>
  <c r="Q297" i="4"/>
  <c r="P297" i="4"/>
  <c r="P308" i="4" s="1"/>
  <c r="O297" i="4"/>
  <c r="N297" i="4"/>
  <c r="N308" i="4" s="1"/>
  <c r="AA296" i="4"/>
  <c r="AA307" i="4" s="1"/>
  <c r="Z296" i="4"/>
  <c r="Z307" i="4" s="1"/>
  <c r="Y296" i="4"/>
  <c r="Y307" i="4" s="1"/>
  <c r="X296" i="4"/>
  <c r="X307" i="4" s="1"/>
  <c r="W296" i="4"/>
  <c r="W307" i="4" s="1"/>
  <c r="V296" i="4"/>
  <c r="U296" i="4"/>
  <c r="U307" i="4" s="1"/>
  <c r="T296" i="4"/>
  <c r="T307" i="4" s="1"/>
  <c r="S296" i="4"/>
  <c r="S307" i="4" s="1"/>
  <c r="R296" i="4"/>
  <c r="R307" i="4" s="1"/>
  <c r="Q296" i="4"/>
  <c r="Q307" i="4" s="1"/>
  <c r="P296" i="4"/>
  <c r="P307" i="4" s="1"/>
  <c r="O296" i="4"/>
  <c r="N296" i="4"/>
  <c r="I296" i="4"/>
  <c r="H296" i="4"/>
  <c r="G296" i="4"/>
  <c r="E296" i="4"/>
  <c r="AB295" i="4"/>
  <c r="AB306" i="4" s="1"/>
  <c r="AA295" i="4"/>
  <c r="Z295" i="4"/>
  <c r="Z306" i="4" s="1"/>
  <c r="Y295" i="4"/>
  <c r="Y306" i="4" s="1"/>
  <c r="X295" i="4"/>
  <c r="X306" i="4" s="1"/>
  <c r="W295" i="4"/>
  <c r="W306" i="4" s="1"/>
  <c r="V295" i="4"/>
  <c r="U295" i="4"/>
  <c r="U306" i="4" s="1"/>
  <c r="T295" i="4"/>
  <c r="T306" i="4" s="1"/>
  <c r="S295" i="4"/>
  <c r="S306" i="4" s="1"/>
  <c r="R295" i="4"/>
  <c r="R306" i="4" s="1"/>
  <c r="Q295" i="4"/>
  <c r="Q306" i="4" s="1"/>
  <c r="P295" i="4"/>
  <c r="P306" i="4" s="1"/>
  <c r="O295" i="4"/>
  <c r="O306" i="4" s="1"/>
  <c r="N295" i="4"/>
  <c r="N306" i="4" s="1"/>
  <c r="AL294" i="4"/>
  <c r="AL305" i="4" s="1"/>
  <c r="AK294" i="4"/>
  <c r="AK305" i="4" s="1"/>
  <c r="AJ294" i="4"/>
  <c r="AJ305" i="4" s="1"/>
  <c r="AI294" i="4"/>
  <c r="AI305" i="4" s="1"/>
  <c r="AH294" i="4"/>
  <c r="AG294" i="4"/>
  <c r="AF294" i="4"/>
  <c r="AE294" i="4"/>
  <c r="AE305" i="4" s="1"/>
  <c r="AD294" i="4"/>
  <c r="AD305" i="4" s="1"/>
  <c r="AC294" i="4"/>
  <c r="AC305" i="4" s="1"/>
  <c r="AB294" i="4"/>
  <c r="AB305" i="4" s="1"/>
  <c r="AA294" i="4"/>
  <c r="Z294" i="4"/>
  <c r="Z305" i="4" s="1"/>
  <c r="Y294" i="4"/>
  <c r="X294" i="4"/>
  <c r="X305" i="4" s="1"/>
  <c r="W294" i="4"/>
  <c r="W305" i="4" s="1"/>
  <c r="V294" i="4"/>
  <c r="V305" i="4" s="1"/>
  <c r="U294" i="4"/>
  <c r="U305" i="4" s="1"/>
  <c r="T294" i="4"/>
  <c r="T305" i="4" s="1"/>
  <c r="S294" i="4"/>
  <c r="S305" i="4" s="1"/>
  <c r="R294" i="4"/>
  <c r="Q294" i="4"/>
  <c r="P294" i="4"/>
  <c r="P305" i="4" s="1"/>
  <c r="O294" i="4"/>
  <c r="O305" i="4" s="1"/>
  <c r="N294" i="4"/>
  <c r="N305" i="4" s="1"/>
  <c r="AB293" i="4"/>
  <c r="AB304" i="4" s="1"/>
  <c r="AA293" i="4"/>
  <c r="AA304" i="4" s="1"/>
  <c r="Z293" i="4"/>
  <c r="Z304" i="4" s="1"/>
  <c r="Y293" i="4"/>
  <c r="Y304" i="4" s="1"/>
  <c r="X293" i="4"/>
  <c r="X304" i="4" s="1"/>
  <c r="W293" i="4"/>
  <c r="V293" i="4"/>
  <c r="V304" i="4" s="1"/>
  <c r="U293" i="4"/>
  <c r="T293" i="4"/>
  <c r="T304" i="4" s="1"/>
  <c r="S293" i="4"/>
  <c r="S304" i="4" s="1"/>
  <c r="R293" i="4"/>
  <c r="R304" i="4" s="1"/>
  <c r="Q293" i="4"/>
  <c r="Q304" i="4" s="1"/>
  <c r="P293" i="4"/>
  <c r="P304" i="4" s="1"/>
  <c r="O293" i="4"/>
  <c r="O304" i="4" s="1"/>
  <c r="N293" i="4"/>
  <c r="C293" i="4" s="1"/>
  <c r="AL292" i="4"/>
  <c r="AL303" i="4" s="1"/>
  <c r="AK292" i="4"/>
  <c r="AK303" i="4" s="1"/>
  <c r="AJ292" i="4"/>
  <c r="AJ303" i="4" s="1"/>
  <c r="AI292" i="4"/>
  <c r="AI303" i="4" s="1"/>
  <c r="AH292" i="4"/>
  <c r="AG292" i="4"/>
  <c r="AG303" i="4" s="1"/>
  <c r="AF292" i="4"/>
  <c r="AF303" i="4" s="1"/>
  <c r="AE292" i="4"/>
  <c r="AE303" i="4" s="1"/>
  <c r="AD292" i="4"/>
  <c r="AD303" i="4" s="1"/>
  <c r="AC292" i="4"/>
  <c r="AB292" i="4"/>
  <c r="AA292" i="4"/>
  <c r="AA303" i="4" s="1"/>
  <c r="Z292" i="4"/>
  <c r="Z303" i="4" s="1"/>
  <c r="Y292" i="4"/>
  <c r="Y303" i="4" s="1"/>
  <c r="X292" i="4"/>
  <c r="X303" i="4" s="1"/>
  <c r="W292" i="4"/>
  <c r="W303" i="4" s="1"/>
  <c r="V292" i="4"/>
  <c r="V303" i="4" s="1"/>
  <c r="U292" i="4"/>
  <c r="U303" i="4" s="1"/>
  <c r="T292" i="4"/>
  <c r="T303" i="4" s="1"/>
  <c r="S292" i="4"/>
  <c r="S303" i="4" s="1"/>
  <c r="R292" i="4"/>
  <c r="Q292" i="4"/>
  <c r="Q303" i="4" s="1"/>
  <c r="P292" i="4"/>
  <c r="P303" i="4" s="1"/>
  <c r="O292" i="4"/>
  <c r="N292" i="4"/>
  <c r="N303" i="4" s="1"/>
  <c r="AD291" i="4"/>
  <c r="AD302" i="4" s="1"/>
  <c r="AC291" i="4"/>
  <c r="AC302" i="4" s="1"/>
  <c r="AB291" i="4"/>
  <c r="AB302" i="4" s="1"/>
  <c r="AA291" i="4"/>
  <c r="Z291" i="4"/>
  <c r="Z302" i="4" s="1"/>
  <c r="Y291" i="4"/>
  <c r="Y302" i="4" s="1"/>
  <c r="X291" i="4"/>
  <c r="X302" i="4" s="1"/>
  <c r="W291" i="4"/>
  <c r="W302" i="4" s="1"/>
  <c r="V291" i="4"/>
  <c r="V302" i="4" s="1"/>
  <c r="U291" i="4"/>
  <c r="U302" i="4" s="1"/>
  <c r="T291" i="4"/>
  <c r="T302" i="4" s="1"/>
  <c r="S291" i="4"/>
  <c r="S302" i="4" s="1"/>
  <c r="R291" i="4"/>
  <c r="R302" i="4" s="1"/>
  <c r="Q291" i="4"/>
  <c r="Q302" i="4" s="1"/>
  <c r="P291" i="4"/>
  <c r="P302" i="4" s="1"/>
  <c r="O291" i="4"/>
  <c r="N291" i="4"/>
  <c r="N302" i="4" s="1"/>
  <c r="AC290" i="4"/>
  <c r="AC301" i="4" s="1"/>
  <c r="AB290" i="4"/>
  <c r="AA290" i="4"/>
  <c r="AA301" i="4" s="1"/>
  <c r="Z290" i="4"/>
  <c r="Z301" i="4" s="1"/>
  <c r="Y290" i="4"/>
  <c r="X290" i="4"/>
  <c r="X301" i="4" s="1"/>
  <c r="W290" i="4"/>
  <c r="W301" i="4" s="1"/>
  <c r="V290" i="4"/>
  <c r="V301" i="4" s="1"/>
  <c r="U290" i="4"/>
  <c r="U301" i="4" s="1"/>
  <c r="T290" i="4"/>
  <c r="T301" i="4" s="1"/>
  <c r="S290" i="4"/>
  <c r="S301" i="4" s="1"/>
  <c r="R290" i="4"/>
  <c r="R301" i="4" s="1"/>
  <c r="Q290" i="4"/>
  <c r="Q301" i="4" s="1"/>
  <c r="P290" i="4"/>
  <c r="P301" i="4" s="1"/>
  <c r="O290" i="4"/>
  <c r="O301" i="4" s="1"/>
  <c r="N290" i="4"/>
  <c r="N301" i="4" s="1"/>
  <c r="AW289" i="4"/>
  <c r="AV289" i="4"/>
  <c r="AU289" i="4"/>
  <c r="AT289" i="4"/>
  <c r="AS289" i="4"/>
  <c r="AR289" i="4"/>
  <c r="AQ289" i="4"/>
  <c r="AP289" i="4"/>
  <c r="AO289" i="4"/>
  <c r="AN289" i="4"/>
  <c r="AM289" i="4"/>
  <c r="AL289" i="4"/>
  <c r="AK289" i="4"/>
  <c r="AJ289" i="4"/>
  <c r="AI289" i="4"/>
  <c r="AH289" i="4"/>
  <c r="AG289" i="4"/>
  <c r="AF289" i="4"/>
  <c r="AE289" i="4"/>
  <c r="AD289" i="4"/>
  <c r="AC289" i="4"/>
  <c r="AB289" i="4"/>
  <c r="AA289" i="4"/>
  <c r="Z289" i="4"/>
  <c r="Y289" i="4"/>
  <c r="X289" i="4"/>
  <c r="W289" i="4"/>
  <c r="V289" i="4"/>
  <c r="U289" i="4"/>
  <c r="T289" i="4"/>
  <c r="S289" i="4"/>
  <c r="R289" i="4"/>
  <c r="Q289" i="4"/>
  <c r="P289" i="4"/>
  <c r="O289" i="4"/>
  <c r="N289" i="4"/>
  <c r="L289" i="4"/>
  <c r="K289" i="4"/>
  <c r="J289" i="4"/>
  <c r="I289" i="4"/>
  <c r="H289" i="4"/>
  <c r="G289" i="4"/>
  <c r="F289" i="4"/>
  <c r="E289" i="4"/>
  <c r="D289" i="4"/>
  <c r="C289" i="4"/>
  <c r="B289" i="4"/>
  <c r="I284" i="4"/>
  <c r="H284" i="4"/>
  <c r="G284" i="4"/>
  <c r="F284" i="4"/>
  <c r="E284" i="4"/>
  <c r="D284" i="4"/>
  <c r="AN32" i="2" s="1"/>
  <c r="C284" i="4"/>
  <c r="D282" i="4"/>
  <c r="AW275" i="4"/>
  <c r="AV275" i="4"/>
  <c r="AU275" i="4"/>
  <c r="AT275" i="4"/>
  <c r="AS275" i="4"/>
  <c r="AR275" i="4"/>
  <c r="AQ275" i="4"/>
  <c r="AP275" i="4"/>
  <c r="AO275" i="4"/>
  <c r="AN275" i="4"/>
  <c r="AM275" i="4"/>
  <c r="AL275" i="4"/>
  <c r="AK275" i="4"/>
  <c r="AJ275" i="4"/>
  <c r="AI275" i="4"/>
  <c r="AH275" i="4"/>
  <c r="AG275" i="4"/>
  <c r="AF275" i="4"/>
  <c r="AE275" i="4"/>
  <c r="AD275" i="4"/>
  <c r="AC275" i="4"/>
  <c r="AB275" i="4"/>
  <c r="AA275" i="4"/>
  <c r="Z275" i="4"/>
  <c r="Y275" i="4"/>
  <c r="X275" i="4"/>
  <c r="W275" i="4"/>
  <c r="V275" i="4"/>
  <c r="U275" i="4"/>
  <c r="T275" i="4"/>
  <c r="S275" i="4"/>
  <c r="R275" i="4"/>
  <c r="Q275" i="4"/>
  <c r="P275" i="4"/>
  <c r="O275" i="4"/>
  <c r="N275" i="4"/>
  <c r="L275" i="4"/>
  <c r="K275" i="4"/>
  <c r="J275" i="4"/>
  <c r="I275" i="4"/>
  <c r="H275" i="4"/>
  <c r="G275" i="4"/>
  <c r="F275" i="4"/>
  <c r="E275" i="4"/>
  <c r="D275" i="4"/>
  <c r="C275" i="4"/>
  <c r="R273" i="4"/>
  <c r="AA270" i="4"/>
  <c r="Z270" i="4"/>
  <c r="Z276" i="4" s="1"/>
  <c r="Y270" i="4"/>
  <c r="X270" i="4"/>
  <c r="S270" i="4"/>
  <c r="S273" i="4" s="1"/>
  <c r="R270" i="4"/>
  <c r="R276" i="4" s="1"/>
  <c r="R279" i="4" s="1"/>
  <c r="Q270" i="4"/>
  <c r="Q273" i="4" s="1"/>
  <c r="P270" i="4"/>
  <c r="O270" i="4"/>
  <c r="O273" i="4" s="1"/>
  <c r="AW269" i="4"/>
  <c r="AV269" i="4"/>
  <c r="AU269" i="4"/>
  <c r="AT269" i="4"/>
  <c r="AS269" i="4"/>
  <c r="AR269" i="4"/>
  <c r="AQ269" i="4"/>
  <c r="AP269" i="4"/>
  <c r="AO269" i="4"/>
  <c r="AN269" i="4"/>
  <c r="AM269" i="4"/>
  <c r="AL269" i="4"/>
  <c r="AK269" i="4"/>
  <c r="AJ269" i="4"/>
  <c r="AI269" i="4"/>
  <c r="AH269" i="4"/>
  <c r="AG269" i="4"/>
  <c r="AF269" i="4"/>
  <c r="AE269" i="4"/>
  <c r="AD269" i="4"/>
  <c r="AC269" i="4"/>
  <c r="AB269" i="4"/>
  <c r="AA269" i="4"/>
  <c r="Z269" i="4"/>
  <c r="Y269" i="4"/>
  <c r="X269" i="4"/>
  <c r="W269" i="4"/>
  <c r="V269" i="4"/>
  <c r="U269" i="4"/>
  <c r="T269" i="4"/>
  <c r="S269" i="4"/>
  <c r="R269" i="4"/>
  <c r="Q269" i="4"/>
  <c r="P269" i="4"/>
  <c r="O269" i="4"/>
  <c r="N269" i="4"/>
  <c r="L269" i="4"/>
  <c r="K269" i="4"/>
  <c r="J269" i="4"/>
  <c r="I269" i="4"/>
  <c r="H269" i="4"/>
  <c r="G269" i="4"/>
  <c r="F269" i="4"/>
  <c r="E269" i="4"/>
  <c r="D269" i="4"/>
  <c r="C269" i="4"/>
  <c r="Z262" i="4"/>
  <c r="R262" i="4"/>
  <c r="P262" i="4"/>
  <c r="Z260" i="4"/>
  <c r="W259" i="4"/>
  <c r="O259" i="4"/>
  <c r="AB258" i="4"/>
  <c r="AW256" i="4"/>
  <c r="AV256" i="4"/>
  <c r="AU256" i="4"/>
  <c r="AT256" i="4"/>
  <c r="AS256" i="4"/>
  <c r="AR256" i="4"/>
  <c r="AQ256" i="4"/>
  <c r="AP256" i="4"/>
  <c r="AO256" i="4"/>
  <c r="AN256" i="4"/>
  <c r="AM256" i="4"/>
  <c r="AL256" i="4"/>
  <c r="AK256" i="4"/>
  <c r="AJ256" i="4"/>
  <c r="AI256" i="4"/>
  <c r="AH256" i="4"/>
  <c r="AG256" i="4"/>
  <c r="AF256" i="4"/>
  <c r="AE256" i="4"/>
  <c r="AD256" i="4"/>
  <c r="AC256" i="4"/>
  <c r="AB256" i="4"/>
  <c r="AA256" i="4"/>
  <c r="Z256" i="4"/>
  <c r="Y256" i="4"/>
  <c r="X256" i="4"/>
  <c r="W256" i="4"/>
  <c r="V256" i="4"/>
  <c r="U256" i="4"/>
  <c r="T256" i="4"/>
  <c r="S256" i="4"/>
  <c r="R256" i="4"/>
  <c r="Q256" i="4"/>
  <c r="P256" i="4"/>
  <c r="O256" i="4"/>
  <c r="N256" i="4"/>
  <c r="L256" i="4"/>
  <c r="K256" i="4"/>
  <c r="J256" i="4"/>
  <c r="I256" i="4"/>
  <c r="H256" i="4"/>
  <c r="G256" i="4"/>
  <c r="F256" i="4"/>
  <c r="E256" i="4"/>
  <c r="D256" i="4"/>
  <c r="C256" i="4"/>
  <c r="AB251" i="4"/>
  <c r="AA251" i="4"/>
  <c r="AA265" i="4" s="1"/>
  <c r="Z251" i="4"/>
  <c r="Y251" i="4"/>
  <c r="Y265" i="4" s="1"/>
  <c r="X251" i="4"/>
  <c r="X265" i="4" s="1"/>
  <c r="W251" i="4"/>
  <c r="W265" i="4" s="1"/>
  <c r="V251" i="4"/>
  <c r="V265" i="4" s="1"/>
  <c r="U251" i="4"/>
  <c r="U265" i="4" s="1"/>
  <c r="T251" i="4"/>
  <c r="T265" i="4" s="1"/>
  <c r="S251" i="4"/>
  <c r="S265" i="4" s="1"/>
  <c r="R251" i="4"/>
  <c r="Q251" i="4"/>
  <c r="Q265" i="4" s="1"/>
  <c r="P251" i="4"/>
  <c r="P265" i="4" s="1"/>
  <c r="O251" i="4"/>
  <c r="O265" i="4" s="1"/>
  <c r="N251" i="4"/>
  <c r="N265" i="4" s="1"/>
  <c r="AB250" i="4"/>
  <c r="AB264" i="4" s="1"/>
  <c r="AA250" i="4"/>
  <c r="AA264" i="4" s="1"/>
  <c r="Z250" i="4"/>
  <c r="Z264" i="4" s="1"/>
  <c r="Y250" i="4"/>
  <c r="Y264" i="4" s="1"/>
  <c r="X250" i="4"/>
  <c r="X264" i="4" s="1"/>
  <c r="W250" i="4"/>
  <c r="W264" i="4" s="1"/>
  <c r="V250" i="4"/>
  <c r="V264" i="4" s="1"/>
  <c r="U250" i="4"/>
  <c r="U264" i="4" s="1"/>
  <c r="T250" i="4"/>
  <c r="T264" i="4" s="1"/>
  <c r="S250" i="4"/>
  <c r="S264" i="4" s="1"/>
  <c r="R250" i="4"/>
  <c r="R264" i="4" s="1"/>
  <c r="Q250" i="4"/>
  <c r="Q264" i="4" s="1"/>
  <c r="P250" i="4"/>
  <c r="P264" i="4" s="1"/>
  <c r="O250" i="4"/>
  <c r="O264" i="4" s="1"/>
  <c r="N250" i="4"/>
  <c r="N264" i="4" s="1"/>
  <c r="AD249" i="4"/>
  <c r="AB249" i="4"/>
  <c r="AC249" i="4" s="1"/>
  <c r="AA249" i="4"/>
  <c r="AA263" i="4" s="1"/>
  <c r="Z249" i="4"/>
  <c r="Z263" i="4" s="1"/>
  <c r="Y249" i="4"/>
  <c r="Y263" i="4" s="1"/>
  <c r="X249" i="4"/>
  <c r="X263" i="4" s="1"/>
  <c r="W249" i="4"/>
  <c r="W263" i="4" s="1"/>
  <c r="V249" i="4"/>
  <c r="U249" i="4"/>
  <c r="U263" i="4" s="1"/>
  <c r="T249" i="4"/>
  <c r="T263" i="4" s="1"/>
  <c r="S249" i="4"/>
  <c r="S263" i="4" s="1"/>
  <c r="R249" i="4"/>
  <c r="R263" i="4" s="1"/>
  <c r="Q249" i="4"/>
  <c r="Q263" i="4" s="1"/>
  <c r="P249" i="4"/>
  <c r="P263" i="4" s="1"/>
  <c r="O249" i="4"/>
  <c r="O263" i="4" s="1"/>
  <c r="N249" i="4"/>
  <c r="AB248" i="4"/>
  <c r="AA248" i="4"/>
  <c r="AA262" i="4" s="1"/>
  <c r="Z248" i="4"/>
  <c r="Y248" i="4"/>
  <c r="Y262" i="4" s="1"/>
  <c r="X248" i="4"/>
  <c r="X262" i="4" s="1"/>
  <c r="W248" i="4"/>
  <c r="W262" i="4" s="1"/>
  <c r="V248" i="4"/>
  <c r="V262" i="4" s="1"/>
  <c r="U248" i="4"/>
  <c r="U262" i="4" s="1"/>
  <c r="T248" i="4"/>
  <c r="T262" i="4" s="1"/>
  <c r="S248" i="4"/>
  <c r="S262" i="4" s="1"/>
  <c r="R248" i="4"/>
  <c r="Q248" i="4"/>
  <c r="Q262" i="4" s="1"/>
  <c r="P248" i="4"/>
  <c r="O248" i="4"/>
  <c r="O262" i="4" s="1"/>
  <c r="N248" i="4"/>
  <c r="N262" i="4" s="1"/>
  <c r="AB247" i="4"/>
  <c r="AB261" i="4" s="1"/>
  <c r="AA247" i="4"/>
  <c r="AA261" i="4" s="1"/>
  <c r="Z247" i="4"/>
  <c r="Y247" i="4"/>
  <c r="Y261" i="4" s="1"/>
  <c r="X247" i="4"/>
  <c r="X261" i="4" s="1"/>
  <c r="W247" i="4"/>
  <c r="W261" i="4" s="1"/>
  <c r="V247" i="4"/>
  <c r="U247" i="4"/>
  <c r="U261" i="4" s="1"/>
  <c r="T247" i="4"/>
  <c r="T261" i="4" s="1"/>
  <c r="S247" i="4"/>
  <c r="S261" i="4" s="1"/>
  <c r="R247" i="4"/>
  <c r="Q247" i="4"/>
  <c r="Q261" i="4" s="1"/>
  <c r="P247" i="4"/>
  <c r="P261" i="4" s="1"/>
  <c r="O247" i="4"/>
  <c r="O261" i="4" s="1"/>
  <c r="N247" i="4"/>
  <c r="N261" i="4" s="1"/>
  <c r="AB246" i="4"/>
  <c r="AA246" i="4"/>
  <c r="AA260" i="4" s="1"/>
  <c r="Z246" i="4"/>
  <c r="Y246" i="4"/>
  <c r="Y260" i="4" s="1"/>
  <c r="X246" i="4"/>
  <c r="X260" i="4" s="1"/>
  <c r="W246" i="4"/>
  <c r="W260" i="4" s="1"/>
  <c r="V246" i="4"/>
  <c r="U246" i="4"/>
  <c r="U260" i="4" s="1"/>
  <c r="T246" i="4"/>
  <c r="T260" i="4" s="1"/>
  <c r="S246" i="4"/>
  <c r="S260" i="4" s="1"/>
  <c r="R246" i="4"/>
  <c r="R260" i="4" s="1"/>
  <c r="Q246" i="4"/>
  <c r="Q260" i="4" s="1"/>
  <c r="P246" i="4"/>
  <c r="P260" i="4" s="1"/>
  <c r="O246" i="4"/>
  <c r="O260" i="4" s="1"/>
  <c r="N246" i="4"/>
  <c r="N260" i="4" s="1"/>
  <c r="AB245" i="4"/>
  <c r="AC245" i="4" s="1"/>
  <c r="AA245" i="4"/>
  <c r="AA259" i="4" s="1"/>
  <c r="Z245" i="4"/>
  <c r="Y245" i="4"/>
  <c r="Y259" i="4" s="1"/>
  <c r="X245" i="4"/>
  <c r="X259" i="4" s="1"/>
  <c r="W245" i="4"/>
  <c r="V245" i="4"/>
  <c r="U245" i="4"/>
  <c r="U259" i="4" s="1"/>
  <c r="T245" i="4"/>
  <c r="T259" i="4" s="1"/>
  <c r="S245" i="4"/>
  <c r="S259" i="4" s="1"/>
  <c r="R245" i="4"/>
  <c r="R259" i="4" s="1"/>
  <c r="Q245" i="4"/>
  <c r="Q259" i="4" s="1"/>
  <c r="P245" i="4"/>
  <c r="P259" i="4" s="1"/>
  <c r="O245" i="4"/>
  <c r="N245" i="4"/>
  <c r="AF244" i="4"/>
  <c r="AF258" i="4" s="1"/>
  <c r="AD244" i="4"/>
  <c r="AE244" i="4" s="1"/>
  <c r="AE258" i="4" s="1"/>
  <c r="AC244" i="4"/>
  <c r="AA244" i="4"/>
  <c r="AA258" i="4" s="1"/>
  <c r="Z244" i="4"/>
  <c r="Z258" i="4" s="1"/>
  <c r="Y244" i="4"/>
  <c r="Y258" i="4" s="1"/>
  <c r="X244" i="4"/>
  <c r="X258" i="4" s="1"/>
  <c r="W244" i="4"/>
  <c r="V244" i="4"/>
  <c r="V258" i="4" s="1"/>
  <c r="U244" i="4"/>
  <c r="U258" i="4" s="1"/>
  <c r="T244" i="4"/>
  <c r="T258" i="4" s="1"/>
  <c r="S244" i="4"/>
  <c r="S258" i="4" s="1"/>
  <c r="R244" i="4"/>
  <c r="R258" i="4" s="1"/>
  <c r="Q244" i="4"/>
  <c r="Q258" i="4" s="1"/>
  <c r="P244" i="4"/>
  <c r="P258" i="4" s="1"/>
  <c r="O244" i="4"/>
  <c r="N244" i="4"/>
  <c r="N258" i="4" s="1"/>
  <c r="AD243" i="4"/>
  <c r="AC243" i="4"/>
  <c r="AB243" i="4"/>
  <c r="AB257" i="4" s="1"/>
  <c r="AA243" i="4"/>
  <c r="Z243" i="4"/>
  <c r="Y243" i="4"/>
  <c r="X243" i="4"/>
  <c r="X257" i="4" s="1"/>
  <c r="W243" i="4"/>
  <c r="W257" i="4" s="1"/>
  <c r="V243" i="4"/>
  <c r="U243" i="4"/>
  <c r="T243" i="4"/>
  <c r="T257" i="4" s="1"/>
  <c r="S243" i="4"/>
  <c r="R243" i="4"/>
  <c r="R253" i="4" s="1"/>
  <c r="Q243" i="4"/>
  <c r="P243" i="4"/>
  <c r="P257" i="4" s="1"/>
  <c r="O243" i="4"/>
  <c r="O257" i="4" s="1"/>
  <c r="N243" i="4"/>
  <c r="AW242" i="4"/>
  <c r="AV242" i="4"/>
  <c r="AU242" i="4"/>
  <c r="AT242" i="4"/>
  <c r="AS242" i="4"/>
  <c r="AR242" i="4"/>
  <c r="AQ242" i="4"/>
  <c r="AP242" i="4"/>
  <c r="AO242" i="4"/>
  <c r="AN242" i="4"/>
  <c r="AM242" i="4"/>
  <c r="AL242" i="4"/>
  <c r="AK242" i="4"/>
  <c r="AJ242" i="4"/>
  <c r="AI242" i="4"/>
  <c r="AH242" i="4"/>
  <c r="AG242" i="4"/>
  <c r="AF242" i="4"/>
  <c r="AE242" i="4"/>
  <c r="AD242" i="4"/>
  <c r="AC242" i="4"/>
  <c r="AB242" i="4"/>
  <c r="AA242" i="4"/>
  <c r="Z242" i="4"/>
  <c r="Y242" i="4"/>
  <c r="X242" i="4"/>
  <c r="W242" i="4"/>
  <c r="V242" i="4"/>
  <c r="U242" i="4"/>
  <c r="T242" i="4"/>
  <c r="S242" i="4"/>
  <c r="R242" i="4"/>
  <c r="Q242" i="4"/>
  <c r="P242" i="4"/>
  <c r="O242" i="4"/>
  <c r="N242" i="4"/>
  <c r="L242" i="4"/>
  <c r="K242" i="4"/>
  <c r="J242" i="4"/>
  <c r="I242" i="4"/>
  <c r="H242" i="4"/>
  <c r="G242" i="4"/>
  <c r="F242" i="4"/>
  <c r="E242" i="4"/>
  <c r="D242" i="4"/>
  <c r="C242" i="4"/>
  <c r="B242" i="4"/>
  <c r="I237" i="4"/>
  <c r="H237" i="4"/>
  <c r="G237" i="4"/>
  <c r="F237" i="4"/>
  <c r="E237" i="4"/>
  <c r="D237" i="4"/>
  <c r="C237" i="4"/>
  <c r="D235" i="4"/>
  <c r="W231" i="4"/>
  <c r="O231" i="4"/>
  <c r="U230" i="4"/>
  <c r="P230" i="4"/>
  <c r="Y229" i="4"/>
  <c r="AW228" i="4"/>
  <c r="AV228" i="4"/>
  <c r="AU228" i="4"/>
  <c r="AT228" i="4"/>
  <c r="AS228" i="4"/>
  <c r="AR228" i="4"/>
  <c r="AQ228" i="4"/>
  <c r="AP228" i="4"/>
  <c r="AO228" i="4"/>
  <c r="AN228" i="4"/>
  <c r="AM228" i="4"/>
  <c r="AL228" i="4"/>
  <c r="AK228" i="4"/>
  <c r="AJ228" i="4"/>
  <c r="AI228" i="4"/>
  <c r="AH228" i="4"/>
  <c r="AG228" i="4"/>
  <c r="AF228" i="4"/>
  <c r="AE228" i="4"/>
  <c r="AD228" i="4"/>
  <c r="AC228" i="4"/>
  <c r="AB228" i="4"/>
  <c r="AA228" i="4"/>
  <c r="Z228" i="4"/>
  <c r="Y228" i="4"/>
  <c r="X228" i="4"/>
  <c r="W228" i="4"/>
  <c r="V228" i="4"/>
  <c r="U228" i="4"/>
  <c r="T228" i="4"/>
  <c r="S228" i="4"/>
  <c r="R228" i="4"/>
  <c r="Q228" i="4"/>
  <c r="P228" i="4"/>
  <c r="O228" i="4"/>
  <c r="N228" i="4"/>
  <c r="L228" i="4"/>
  <c r="K228" i="4"/>
  <c r="J228" i="4"/>
  <c r="I228" i="4"/>
  <c r="H228" i="4"/>
  <c r="G228" i="4"/>
  <c r="F228" i="4"/>
  <c r="E228" i="4"/>
  <c r="D228" i="4"/>
  <c r="C228" i="4"/>
  <c r="AA225" i="4"/>
  <c r="AA231" i="4" s="1"/>
  <c r="Z225" i="4"/>
  <c r="Z231" i="4" s="1"/>
  <c r="Y225" i="4"/>
  <c r="Y231" i="4" s="1"/>
  <c r="X225" i="4"/>
  <c r="X231" i="4" s="1"/>
  <c r="X232" i="4" s="1"/>
  <c r="W225" i="4"/>
  <c r="V225" i="4"/>
  <c r="U225" i="4"/>
  <c r="U231" i="4" s="1"/>
  <c r="T225" i="4"/>
  <c r="T231" i="4" s="1"/>
  <c r="S225" i="4"/>
  <c r="S231" i="4" s="1"/>
  <c r="R225" i="4"/>
  <c r="R231" i="4" s="1"/>
  <c r="Q225" i="4"/>
  <c r="Q231" i="4" s="1"/>
  <c r="P225" i="4"/>
  <c r="P231" i="4" s="1"/>
  <c r="O225" i="4"/>
  <c r="N225" i="4"/>
  <c r="AA224" i="4"/>
  <c r="AA230" i="4" s="1"/>
  <c r="Z224" i="4"/>
  <c r="Z230" i="4" s="1"/>
  <c r="Y224" i="4"/>
  <c r="Y230" i="4" s="1"/>
  <c r="X224" i="4"/>
  <c r="X230" i="4" s="1"/>
  <c r="W224" i="4"/>
  <c r="W230" i="4" s="1"/>
  <c r="V224" i="4"/>
  <c r="D224" i="4" s="1"/>
  <c r="U224" i="4"/>
  <c r="T224" i="4"/>
  <c r="T230" i="4" s="1"/>
  <c r="S224" i="4"/>
  <c r="S230" i="4" s="1"/>
  <c r="R224" i="4"/>
  <c r="R230" i="4" s="1"/>
  <c r="Q224" i="4"/>
  <c r="Q230" i="4" s="1"/>
  <c r="P224" i="4"/>
  <c r="O224" i="4"/>
  <c r="O230" i="4" s="1"/>
  <c r="N224" i="4"/>
  <c r="AA223" i="4"/>
  <c r="Z223" i="4"/>
  <c r="Z229" i="4" s="1"/>
  <c r="Y223" i="4"/>
  <c r="X223" i="4"/>
  <c r="X229" i="4" s="1"/>
  <c r="W223" i="4"/>
  <c r="W226" i="4" s="1"/>
  <c r="V223" i="4"/>
  <c r="U223" i="4"/>
  <c r="U226" i="4" s="1"/>
  <c r="T223" i="4"/>
  <c r="T229" i="4" s="1"/>
  <c r="S223" i="4"/>
  <c r="R223" i="4"/>
  <c r="Q223" i="4"/>
  <c r="Q229" i="4" s="1"/>
  <c r="P223" i="4"/>
  <c r="P229" i="4" s="1"/>
  <c r="O223" i="4"/>
  <c r="O226" i="4" s="1"/>
  <c r="N223" i="4"/>
  <c r="AW222" i="4"/>
  <c r="AV222" i="4"/>
  <c r="AU222" i="4"/>
  <c r="AT222" i="4"/>
  <c r="AS222" i="4"/>
  <c r="AR222" i="4"/>
  <c r="AQ222" i="4"/>
  <c r="AP222" i="4"/>
  <c r="AO222" i="4"/>
  <c r="AN222" i="4"/>
  <c r="AM222" i="4"/>
  <c r="AL222" i="4"/>
  <c r="AK222" i="4"/>
  <c r="AJ222" i="4"/>
  <c r="AI222" i="4"/>
  <c r="AH222" i="4"/>
  <c r="AG222" i="4"/>
  <c r="AF222" i="4"/>
  <c r="AE222" i="4"/>
  <c r="AD222" i="4"/>
  <c r="AC222" i="4"/>
  <c r="AB222" i="4"/>
  <c r="AA222" i="4"/>
  <c r="Z222" i="4"/>
  <c r="Y222" i="4"/>
  <c r="X222" i="4"/>
  <c r="W222" i="4"/>
  <c r="V222" i="4"/>
  <c r="U222" i="4"/>
  <c r="T222" i="4"/>
  <c r="S222" i="4"/>
  <c r="R222" i="4"/>
  <c r="Q222" i="4"/>
  <c r="P222" i="4"/>
  <c r="O222" i="4"/>
  <c r="N222" i="4"/>
  <c r="L222" i="4"/>
  <c r="K222" i="4"/>
  <c r="J222" i="4"/>
  <c r="I222" i="4"/>
  <c r="H222" i="4"/>
  <c r="G222" i="4"/>
  <c r="F222" i="4"/>
  <c r="E222" i="4"/>
  <c r="D222" i="4"/>
  <c r="C222" i="4"/>
  <c r="T218" i="4"/>
  <c r="Q217" i="4"/>
  <c r="P214" i="4"/>
  <c r="U213" i="4"/>
  <c r="AB211" i="4"/>
  <c r="AW209" i="4"/>
  <c r="AV209" i="4"/>
  <c r="AU209" i="4"/>
  <c r="AT209" i="4"/>
  <c r="AS209" i="4"/>
  <c r="AR209" i="4"/>
  <c r="AQ209" i="4"/>
  <c r="AP209" i="4"/>
  <c r="AO209" i="4"/>
  <c r="AN209" i="4"/>
  <c r="AM209" i="4"/>
  <c r="AL209" i="4"/>
  <c r="AK209" i="4"/>
  <c r="AJ209" i="4"/>
  <c r="AI209" i="4"/>
  <c r="AH209" i="4"/>
  <c r="AG209" i="4"/>
  <c r="AF209" i="4"/>
  <c r="AE209" i="4"/>
  <c r="AD209" i="4"/>
  <c r="AC209" i="4"/>
  <c r="AB209" i="4"/>
  <c r="AA209" i="4"/>
  <c r="Z209" i="4"/>
  <c r="Y209" i="4"/>
  <c r="X209" i="4"/>
  <c r="W209" i="4"/>
  <c r="V209" i="4"/>
  <c r="U209" i="4"/>
  <c r="T209" i="4"/>
  <c r="S209" i="4"/>
  <c r="R209" i="4"/>
  <c r="Q209" i="4"/>
  <c r="P209" i="4"/>
  <c r="O209" i="4"/>
  <c r="N209" i="4"/>
  <c r="L209" i="4"/>
  <c r="K209" i="4"/>
  <c r="J209" i="4"/>
  <c r="I209" i="4"/>
  <c r="H209" i="4"/>
  <c r="G209" i="4"/>
  <c r="F209" i="4"/>
  <c r="E209" i="4"/>
  <c r="D209" i="4"/>
  <c r="C209" i="4"/>
  <c r="AC204" i="4"/>
  <c r="AB204" i="4"/>
  <c r="AB218" i="4" s="1"/>
  <c r="AA204" i="4"/>
  <c r="AA218" i="4" s="1"/>
  <c r="Z204" i="4"/>
  <c r="Z218" i="4" s="1"/>
  <c r="Y204" i="4"/>
  <c r="X204" i="4"/>
  <c r="X218" i="4" s="1"/>
  <c r="W204" i="4"/>
  <c r="W218" i="4" s="1"/>
  <c r="V204" i="4"/>
  <c r="V218" i="4" s="1"/>
  <c r="U204" i="4"/>
  <c r="U218" i="4" s="1"/>
  <c r="T204" i="4"/>
  <c r="S204" i="4"/>
  <c r="S218" i="4" s="1"/>
  <c r="R204" i="4"/>
  <c r="R218" i="4" s="1"/>
  <c r="Q204" i="4"/>
  <c r="Q218" i="4" s="1"/>
  <c r="P204" i="4"/>
  <c r="P218" i="4" s="1"/>
  <c r="O204" i="4"/>
  <c r="O218" i="4" s="1"/>
  <c r="N204" i="4"/>
  <c r="AB203" i="4"/>
  <c r="AA203" i="4"/>
  <c r="Z203" i="4"/>
  <c r="Z217" i="4" s="1"/>
  <c r="Y203" i="4"/>
  <c r="Y217" i="4" s="1"/>
  <c r="X203" i="4"/>
  <c r="X217" i="4" s="1"/>
  <c r="W203" i="4"/>
  <c r="W217" i="4" s="1"/>
  <c r="V203" i="4"/>
  <c r="V217" i="4" s="1"/>
  <c r="U203" i="4"/>
  <c r="U217" i="4" s="1"/>
  <c r="T203" i="4"/>
  <c r="T217" i="4" s="1"/>
  <c r="S203" i="4"/>
  <c r="S217" i="4" s="1"/>
  <c r="R203" i="4"/>
  <c r="R217" i="4" s="1"/>
  <c r="Q203" i="4"/>
  <c r="P203" i="4"/>
  <c r="P217" i="4" s="1"/>
  <c r="O203" i="4"/>
  <c r="O217" i="4" s="1"/>
  <c r="N203" i="4"/>
  <c r="N217" i="4" s="1"/>
  <c r="AB202" i="4"/>
  <c r="AA202" i="4"/>
  <c r="Z202" i="4"/>
  <c r="Z216" i="4" s="1"/>
  <c r="Y202" i="4"/>
  <c r="X202" i="4"/>
  <c r="X216" i="4" s="1"/>
  <c r="W202" i="4"/>
  <c r="W216" i="4" s="1"/>
  <c r="V202" i="4"/>
  <c r="V216" i="4" s="1"/>
  <c r="U202" i="4"/>
  <c r="U216" i="4" s="1"/>
  <c r="T202" i="4"/>
  <c r="T216" i="4" s="1"/>
  <c r="S202" i="4"/>
  <c r="S216" i="4" s="1"/>
  <c r="R202" i="4"/>
  <c r="R216" i="4" s="1"/>
  <c r="Q202" i="4"/>
  <c r="Q216" i="4" s="1"/>
  <c r="P202" i="4"/>
  <c r="P216" i="4" s="1"/>
  <c r="O202" i="4"/>
  <c r="O216" i="4" s="1"/>
  <c r="N202" i="4"/>
  <c r="N216" i="4" s="1"/>
  <c r="AB201" i="4"/>
  <c r="AC201" i="4" s="1"/>
  <c r="AA201" i="4"/>
  <c r="AA215" i="4" s="1"/>
  <c r="Z201" i="4"/>
  <c r="Z215" i="4" s="1"/>
  <c r="Y201" i="4"/>
  <c r="Y215" i="4" s="1"/>
  <c r="X201" i="4"/>
  <c r="X215" i="4" s="1"/>
  <c r="W201" i="4"/>
  <c r="W215" i="4" s="1"/>
  <c r="V201" i="4"/>
  <c r="U201" i="4"/>
  <c r="U215" i="4" s="1"/>
  <c r="T201" i="4"/>
  <c r="T215" i="4" s="1"/>
  <c r="S201" i="4"/>
  <c r="S215" i="4" s="1"/>
  <c r="R201" i="4"/>
  <c r="R215" i="4" s="1"/>
  <c r="Q201" i="4"/>
  <c r="Q215" i="4" s="1"/>
  <c r="P201" i="4"/>
  <c r="P215" i="4" s="1"/>
  <c r="O201" i="4"/>
  <c r="O215" i="4" s="1"/>
  <c r="N201" i="4"/>
  <c r="AC200" i="4"/>
  <c r="AB200" i="4"/>
  <c r="AB214" i="4" s="1"/>
  <c r="AA200" i="4"/>
  <c r="AA214" i="4" s="1"/>
  <c r="Z200" i="4"/>
  <c r="Z214" i="4" s="1"/>
  <c r="Y200" i="4"/>
  <c r="X200" i="4"/>
  <c r="X214" i="4" s="1"/>
  <c r="W200" i="4"/>
  <c r="W214" i="4" s="1"/>
  <c r="V200" i="4"/>
  <c r="V214" i="4" s="1"/>
  <c r="U200" i="4"/>
  <c r="U214" i="4" s="1"/>
  <c r="T200" i="4"/>
  <c r="T214" i="4" s="1"/>
  <c r="S200" i="4"/>
  <c r="S214" i="4" s="1"/>
  <c r="R200" i="4"/>
  <c r="R214" i="4" s="1"/>
  <c r="Q200" i="4"/>
  <c r="Q214" i="4" s="1"/>
  <c r="P200" i="4"/>
  <c r="O200" i="4"/>
  <c r="O214" i="4" s="1"/>
  <c r="N200" i="4"/>
  <c r="N214" i="4" s="1"/>
  <c r="AB199" i="4"/>
  <c r="AA199" i="4"/>
  <c r="Z199" i="4"/>
  <c r="Z213" i="4" s="1"/>
  <c r="Y199" i="4"/>
  <c r="Y213" i="4" s="1"/>
  <c r="X199" i="4"/>
  <c r="X213" i="4" s="1"/>
  <c r="W199" i="4"/>
  <c r="W213" i="4" s="1"/>
  <c r="V199" i="4"/>
  <c r="V213" i="4" s="1"/>
  <c r="U199" i="4"/>
  <c r="T199" i="4"/>
  <c r="T213" i="4" s="1"/>
  <c r="S199" i="4"/>
  <c r="S213" i="4" s="1"/>
  <c r="R199" i="4"/>
  <c r="R213" i="4" s="1"/>
  <c r="Q199" i="4"/>
  <c r="Q213" i="4" s="1"/>
  <c r="P199" i="4"/>
  <c r="P213" i="4" s="1"/>
  <c r="O199" i="4"/>
  <c r="O213" i="4" s="1"/>
  <c r="N199" i="4"/>
  <c r="N213" i="4" s="1"/>
  <c r="AB198" i="4"/>
  <c r="AA198" i="4"/>
  <c r="AA212" i="4" s="1"/>
  <c r="Z198" i="4"/>
  <c r="Z212" i="4" s="1"/>
  <c r="Y198" i="4"/>
  <c r="X198" i="4"/>
  <c r="X212" i="4" s="1"/>
  <c r="W198" i="4"/>
  <c r="W212" i="4" s="1"/>
  <c r="V198" i="4"/>
  <c r="U198" i="4"/>
  <c r="U212" i="4" s="1"/>
  <c r="T198" i="4"/>
  <c r="T212" i="4" s="1"/>
  <c r="S198" i="4"/>
  <c r="S212" i="4" s="1"/>
  <c r="R198" i="4"/>
  <c r="R212" i="4" s="1"/>
  <c r="Q198" i="4"/>
  <c r="Q212" i="4" s="1"/>
  <c r="P198" i="4"/>
  <c r="P212" i="4" s="1"/>
  <c r="O198" i="4"/>
  <c r="O212" i="4" s="1"/>
  <c r="N198" i="4"/>
  <c r="N212" i="4" s="1"/>
  <c r="AE197" i="4"/>
  <c r="AD197" i="4"/>
  <c r="AD211" i="4" s="1"/>
  <c r="AC197" i="4"/>
  <c r="AC211" i="4" s="1"/>
  <c r="AA197" i="4"/>
  <c r="AA211" i="4" s="1"/>
  <c r="Z197" i="4"/>
  <c r="Z211" i="4" s="1"/>
  <c r="Y197" i="4"/>
  <c r="Y211" i="4" s="1"/>
  <c r="X197" i="4"/>
  <c r="X211" i="4" s="1"/>
  <c r="W197" i="4"/>
  <c r="W211" i="4" s="1"/>
  <c r="V197" i="4"/>
  <c r="U197" i="4"/>
  <c r="U211" i="4" s="1"/>
  <c r="T197" i="4"/>
  <c r="T211" i="4" s="1"/>
  <c r="S197" i="4"/>
  <c r="S211" i="4" s="1"/>
  <c r="R197" i="4"/>
  <c r="R211" i="4" s="1"/>
  <c r="Q197" i="4"/>
  <c r="Q211" i="4" s="1"/>
  <c r="P197" i="4"/>
  <c r="P211" i="4" s="1"/>
  <c r="O197" i="4"/>
  <c r="O211" i="4" s="1"/>
  <c r="O220" i="4" s="1"/>
  <c r="N197" i="4"/>
  <c r="AB196" i="4"/>
  <c r="AA196" i="4"/>
  <c r="AA210" i="4" s="1"/>
  <c r="Z196" i="4"/>
  <c r="Z210" i="4" s="1"/>
  <c r="Y196" i="4"/>
  <c r="Y210" i="4" s="1"/>
  <c r="X196" i="4"/>
  <c r="X210" i="4" s="1"/>
  <c r="W196" i="4"/>
  <c r="W210" i="4" s="1"/>
  <c r="V196" i="4"/>
  <c r="U196" i="4"/>
  <c r="T196" i="4"/>
  <c r="S196" i="4"/>
  <c r="S210" i="4" s="1"/>
  <c r="R196" i="4"/>
  <c r="R210" i="4" s="1"/>
  <c r="Q196" i="4"/>
  <c r="Q210" i="4" s="1"/>
  <c r="P196" i="4"/>
  <c r="P210" i="4" s="1"/>
  <c r="O196" i="4"/>
  <c r="O210" i="4" s="1"/>
  <c r="N196" i="4"/>
  <c r="C196" i="4" s="1"/>
  <c r="AW195" i="4"/>
  <c r="AV195" i="4"/>
  <c r="AU195" i="4"/>
  <c r="AT195" i="4"/>
  <c r="AS195" i="4"/>
  <c r="AR195" i="4"/>
  <c r="AQ195" i="4"/>
  <c r="AP195" i="4"/>
  <c r="AO195" i="4"/>
  <c r="AN195" i="4"/>
  <c r="AM195" i="4"/>
  <c r="AL195" i="4"/>
  <c r="AK195" i="4"/>
  <c r="AJ195" i="4"/>
  <c r="AI195" i="4"/>
  <c r="AH195" i="4"/>
  <c r="AG195" i="4"/>
  <c r="AF195" i="4"/>
  <c r="AE195" i="4"/>
  <c r="AD195" i="4"/>
  <c r="AC195" i="4"/>
  <c r="AB195" i="4"/>
  <c r="AA195" i="4"/>
  <c r="Z195" i="4"/>
  <c r="Y195" i="4"/>
  <c r="X195" i="4"/>
  <c r="W195" i="4"/>
  <c r="V195" i="4"/>
  <c r="U195" i="4"/>
  <c r="T195" i="4"/>
  <c r="S195" i="4"/>
  <c r="R195" i="4"/>
  <c r="Q195" i="4"/>
  <c r="P195" i="4"/>
  <c r="O195" i="4"/>
  <c r="N195" i="4"/>
  <c r="L195" i="4"/>
  <c r="K195" i="4"/>
  <c r="J195" i="4"/>
  <c r="I195" i="4"/>
  <c r="H195" i="4"/>
  <c r="G195" i="4"/>
  <c r="F195" i="4"/>
  <c r="E195" i="4"/>
  <c r="D195" i="4"/>
  <c r="C195" i="4"/>
  <c r="B195" i="4"/>
  <c r="I190" i="4"/>
  <c r="H190" i="4"/>
  <c r="G190" i="4"/>
  <c r="F190" i="4"/>
  <c r="E190" i="4"/>
  <c r="D190" i="4"/>
  <c r="C190" i="4"/>
  <c r="D188" i="4"/>
  <c r="AW181" i="4"/>
  <c r="AV181" i="4"/>
  <c r="AU181" i="4"/>
  <c r="AT181" i="4"/>
  <c r="AS181" i="4"/>
  <c r="AR181" i="4"/>
  <c r="AQ181" i="4"/>
  <c r="AP181" i="4"/>
  <c r="AO181" i="4"/>
  <c r="AN181" i="4"/>
  <c r="AM181" i="4"/>
  <c r="AL181" i="4"/>
  <c r="AK181" i="4"/>
  <c r="AJ181" i="4"/>
  <c r="AI181" i="4"/>
  <c r="AH181" i="4"/>
  <c r="AG181" i="4"/>
  <c r="AF181" i="4"/>
  <c r="AE181" i="4"/>
  <c r="AD181" i="4"/>
  <c r="AC181" i="4"/>
  <c r="AB181" i="4"/>
  <c r="AA181" i="4"/>
  <c r="Z181" i="4"/>
  <c r="Y181" i="4"/>
  <c r="X181" i="4"/>
  <c r="W181" i="4"/>
  <c r="V181" i="4"/>
  <c r="U181" i="4"/>
  <c r="T181" i="4"/>
  <c r="S181" i="4"/>
  <c r="R181" i="4"/>
  <c r="Q181" i="4"/>
  <c r="P181" i="4"/>
  <c r="O181" i="4"/>
  <c r="N181" i="4"/>
  <c r="L181" i="4"/>
  <c r="K181" i="4"/>
  <c r="J181" i="4"/>
  <c r="I181" i="4"/>
  <c r="H181" i="4"/>
  <c r="G181" i="4"/>
  <c r="F181" i="4"/>
  <c r="E181" i="4"/>
  <c r="D181" i="4"/>
  <c r="C181" i="4"/>
  <c r="Y179" i="4"/>
  <c r="Q179" i="4"/>
  <c r="Y176" i="4"/>
  <c r="Y182" i="4" s="1"/>
  <c r="Y185" i="4" s="1"/>
  <c r="W176" i="4"/>
  <c r="U176" i="4"/>
  <c r="U182" i="4" s="1"/>
  <c r="U185" i="4" s="1"/>
  <c r="T176" i="4"/>
  <c r="T182" i="4" s="1"/>
  <c r="T185" i="4" s="1"/>
  <c r="S176" i="4"/>
  <c r="S182" i="4" s="1"/>
  <c r="S185" i="4" s="1"/>
  <c r="Q176" i="4"/>
  <c r="Q182" i="4" s="1"/>
  <c r="Q185" i="4" s="1"/>
  <c r="O176" i="4"/>
  <c r="AW175" i="4"/>
  <c r="AV175" i="4"/>
  <c r="AU175" i="4"/>
  <c r="AT175" i="4"/>
  <c r="AS175" i="4"/>
  <c r="AR175" i="4"/>
  <c r="AQ175" i="4"/>
  <c r="AP175" i="4"/>
  <c r="AO175" i="4"/>
  <c r="AN175" i="4"/>
  <c r="AM175" i="4"/>
  <c r="AL175" i="4"/>
  <c r="AK175" i="4"/>
  <c r="AJ175" i="4"/>
  <c r="AI175" i="4"/>
  <c r="AH175" i="4"/>
  <c r="AG175" i="4"/>
  <c r="AF175" i="4"/>
  <c r="AE175" i="4"/>
  <c r="AD175" i="4"/>
  <c r="AC175" i="4"/>
  <c r="AB175" i="4"/>
  <c r="AA175" i="4"/>
  <c r="Z175" i="4"/>
  <c r="Y175" i="4"/>
  <c r="X175" i="4"/>
  <c r="W175" i="4"/>
  <c r="V175" i="4"/>
  <c r="U175" i="4"/>
  <c r="T175" i="4"/>
  <c r="S175" i="4"/>
  <c r="R175" i="4"/>
  <c r="Q175" i="4"/>
  <c r="P175" i="4"/>
  <c r="O175" i="4"/>
  <c r="N175" i="4"/>
  <c r="L175" i="4"/>
  <c r="K175" i="4"/>
  <c r="J175" i="4"/>
  <c r="I175" i="4"/>
  <c r="H175" i="4"/>
  <c r="G175" i="4"/>
  <c r="F175" i="4"/>
  <c r="E175" i="4"/>
  <c r="D175" i="4"/>
  <c r="C175" i="4"/>
  <c r="U170" i="4"/>
  <c r="R169" i="4"/>
  <c r="Y166" i="4"/>
  <c r="V165" i="4"/>
  <c r="AW162" i="4"/>
  <c r="AV162" i="4"/>
  <c r="AU162" i="4"/>
  <c r="AT162" i="4"/>
  <c r="AS162" i="4"/>
  <c r="AR162" i="4"/>
  <c r="AQ162" i="4"/>
  <c r="AP162" i="4"/>
  <c r="AO162" i="4"/>
  <c r="AN162" i="4"/>
  <c r="AM162" i="4"/>
  <c r="AL162" i="4"/>
  <c r="AK162" i="4"/>
  <c r="AJ162" i="4"/>
  <c r="AI162" i="4"/>
  <c r="AH162" i="4"/>
  <c r="AG162" i="4"/>
  <c r="AF162" i="4"/>
  <c r="AE162" i="4"/>
  <c r="AD162" i="4"/>
  <c r="AC162" i="4"/>
  <c r="AB162" i="4"/>
  <c r="AA162" i="4"/>
  <c r="Z162" i="4"/>
  <c r="Y162" i="4"/>
  <c r="X162" i="4"/>
  <c r="W162" i="4"/>
  <c r="V162" i="4"/>
  <c r="U162" i="4"/>
  <c r="T162" i="4"/>
  <c r="S162" i="4"/>
  <c r="R162" i="4"/>
  <c r="Q162" i="4"/>
  <c r="P162" i="4"/>
  <c r="O162" i="4"/>
  <c r="N162" i="4"/>
  <c r="L162" i="4"/>
  <c r="K162" i="4"/>
  <c r="J162" i="4"/>
  <c r="I162" i="4"/>
  <c r="H162" i="4"/>
  <c r="G162" i="4"/>
  <c r="F162" i="4"/>
  <c r="E162" i="4"/>
  <c r="D162" i="4"/>
  <c r="C162" i="4"/>
  <c r="AB157" i="4"/>
  <c r="AB171" i="4" s="1"/>
  <c r="AA157" i="4"/>
  <c r="AA171" i="4" s="1"/>
  <c r="Z157" i="4"/>
  <c r="Z171" i="4" s="1"/>
  <c r="Y157" i="4"/>
  <c r="X157" i="4"/>
  <c r="X171" i="4" s="1"/>
  <c r="W157" i="4"/>
  <c r="W171" i="4" s="1"/>
  <c r="V157" i="4"/>
  <c r="V171" i="4" s="1"/>
  <c r="U157" i="4"/>
  <c r="U171" i="4" s="1"/>
  <c r="T157" i="4"/>
  <c r="T171" i="4" s="1"/>
  <c r="S157" i="4"/>
  <c r="S171" i="4" s="1"/>
  <c r="R157" i="4"/>
  <c r="R171" i="4" s="1"/>
  <c r="Q157" i="4"/>
  <c r="Q171" i="4" s="1"/>
  <c r="P157" i="4"/>
  <c r="P171" i="4" s="1"/>
  <c r="O157" i="4"/>
  <c r="O171" i="4" s="1"/>
  <c r="N157" i="4"/>
  <c r="N171" i="4" s="1"/>
  <c r="AB156" i="4"/>
  <c r="AB170" i="4" s="1"/>
  <c r="AA156" i="4"/>
  <c r="AA170" i="4" s="1"/>
  <c r="Z156" i="4"/>
  <c r="Z170" i="4" s="1"/>
  <c r="Y156" i="4"/>
  <c r="Y170" i="4" s="1"/>
  <c r="X156" i="4"/>
  <c r="X170" i="4" s="1"/>
  <c r="W156" i="4"/>
  <c r="V156" i="4"/>
  <c r="V170" i="4" s="1"/>
  <c r="U156" i="4"/>
  <c r="T156" i="4"/>
  <c r="T170" i="4" s="1"/>
  <c r="S156" i="4"/>
  <c r="S170" i="4" s="1"/>
  <c r="R156" i="4"/>
  <c r="R170" i="4" s="1"/>
  <c r="Q156" i="4"/>
  <c r="Q170" i="4" s="1"/>
  <c r="P156" i="4"/>
  <c r="P170" i="4" s="1"/>
  <c r="O156" i="4"/>
  <c r="O170" i="4" s="1"/>
  <c r="N156" i="4"/>
  <c r="AC155" i="4"/>
  <c r="AB155" i="4"/>
  <c r="AB169" i="4" s="1"/>
  <c r="AA155" i="4"/>
  <c r="AA169" i="4" s="1"/>
  <c r="Z155" i="4"/>
  <c r="Z169" i="4" s="1"/>
  <c r="Y155" i="4"/>
  <c r="Y169" i="4" s="1"/>
  <c r="X155" i="4"/>
  <c r="X169" i="4" s="1"/>
  <c r="W155" i="4"/>
  <c r="W169" i="4" s="1"/>
  <c r="V155" i="4"/>
  <c r="V169" i="4" s="1"/>
  <c r="U155" i="4"/>
  <c r="U169" i="4" s="1"/>
  <c r="T155" i="4"/>
  <c r="T169" i="4" s="1"/>
  <c r="S155" i="4"/>
  <c r="S169" i="4" s="1"/>
  <c r="R155" i="4"/>
  <c r="Q155" i="4"/>
  <c r="Q169" i="4" s="1"/>
  <c r="P155" i="4"/>
  <c r="P169" i="4" s="1"/>
  <c r="O155" i="4"/>
  <c r="O169" i="4" s="1"/>
  <c r="N155" i="4"/>
  <c r="D155" i="4"/>
  <c r="AC154" i="4"/>
  <c r="AC168" i="4" s="1"/>
  <c r="AB154" i="4"/>
  <c r="AB168" i="4" s="1"/>
  <c r="AA154" i="4"/>
  <c r="Z154" i="4"/>
  <c r="Z168" i="4" s="1"/>
  <c r="Y154" i="4"/>
  <c r="Y168" i="4" s="1"/>
  <c r="X154" i="4"/>
  <c r="X168" i="4" s="1"/>
  <c r="W154" i="4"/>
  <c r="W168" i="4" s="1"/>
  <c r="V154" i="4"/>
  <c r="V168" i="4" s="1"/>
  <c r="U154" i="4"/>
  <c r="U168" i="4" s="1"/>
  <c r="T154" i="4"/>
  <c r="T168" i="4" s="1"/>
  <c r="S154" i="4"/>
  <c r="R154" i="4"/>
  <c r="R168" i="4" s="1"/>
  <c r="Q154" i="4"/>
  <c r="Q168" i="4" s="1"/>
  <c r="P154" i="4"/>
  <c r="P168" i="4" s="1"/>
  <c r="O154" i="4"/>
  <c r="O168" i="4" s="1"/>
  <c r="N154" i="4"/>
  <c r="N168" i="4" s="1"/>
  <c r="AA153" i="4"/>
  <c r="AA167" i="4" s="1"/>
  <c r="Z153" i="4"/>
  <c r="Z167" i="4" s="1"/>
  <c r="Y153" i="4"/>
  <c r="X153" i="4"/>
  <c r="X167" i="4" s="1"/>
  <c r="W153" i="4"/>
  <c r="W167" i="4" s="1"/>
  <c r="V153" i="4"/>
  <c r="V167" i="4" s="1"/>
  <c r="U153" i="4"/>
  <c r="U167" i="4" s="1"/>
  <c r="T153" i="4"/>
  <c r="T167" i="4" s="1"/>
  <c r="S153" i="4"/>
  <c r="S167" i="4" s="1"/>
  <c r="R153" i="4"/>
  <c r="R167" i="4" s="1"/>
  <c r="Q153" i="4"/>
  <c r="Q167" i="4" s="1"/>
  <c r="P153" i="4"/>
  <c r="P167" i="4" s="1"/>
  <c r="O153" i="4"/>
  <c r="O167" i="4" s="1"/>
  <c r="N153" i="4"/>
  <c r="AA152" i="4"/>
  <c r="AA166" i="4" s="1"/>
  <c r="Z152" i="4"/>
  <c r="Z166" i="4" s="1"/>
  <c r="Y152" i="4"/>
  <c r="X152" i="4"/>
  <c r="X166" i="4" s="1"/>
  <c r="W152" i="4"/>
  <c r="V152" i="4"/>
  <c r="V166" i="4" s="1"/>
  <c r="U152" i="4"/>
  <c r="U166" i="4" s="1"/>
  <c r="T152" i="4"/>
  <c r="T166" i="4" s="1"/>
  <c r="S152" i="4"/>
  <c r="S166" i="4" s="1"/>
  <c r="R152" i="4"/>
  <c r="R166" i="4" s="1"/>
  <c r="Q152" i="4"/>
  <c r="Q166" i="4" s="1"/>
  <c r="P152" i="4"/>
  <c r="P166" i="4" s="1"/>
  <c r="O152" i="4"/>
  <c r="O166" i="4" s="1"/>
  <c r="N152" i="4"/>
  <c r="N166" i="4" s="1"/>
  <c r="AA151" i="4"/>
  <c r="AA165" i="4" s="1"/>
  <c r="Z151" i="4"/>
  <c r="Z165" i="4" s="1"/>
  <c r="Y151" i="4"/>
  <c r="Y165" i="4" s="1"/>
  <c r="X151" i="4"/>
  <c r="X165" i="4" s="1"/>
  <c r="W151" i="4"/>
  <c r="W165" i="4" s="1"/>
  <c r="V151" i="4"/>
  <c r="U151" i="4"/>
  <c r="U165" i="4" s="1"/>
  <c r="T151" i="4"/>
  <c r="T165" i="4" s="1"/>
  <c r="S151" i="4"/>
  <c r="S165" i="4" s="1"/>
  <c r="R151" i="4"/>
  <c r="R165" i="4" s="1"/>
  <c r="Q151" i="4"/>
  <c r="Q165" i="4" s="1"/>
  <c r="P151" i="4"/>
  <c r="P165" i="4" s="1"/>
  <c r="O151" i="4"/>
  <c r="O165" i="4" s="1"/>
  <c r="N151" i="4"/>
  <c r="N165" i="4" s="1"/>
  <c r="AA150" i="4"/>
  <c r="AA164" i="4" s="1"/>
  <c r="Z150" i="4"/>
  <c r="Z164" i="4" s="1"/>
  <c r="Y150" i="4"/>
  <c r="Y164" i="4" s="1"/>
  <c r="X150" i="4"/>
  <c r="X164" i="4" s="1"/>
  <c r="W150" i="4"/>
  <c r="W164" i="4" s="1"/>
  <c r="V150" i="4"/>
  <c r="V164" i="4" s="1"/>
  <c r="U150" i="4"/>
  <c r="U164" i="4" s="1"/>
  <c r="T150" i="4"/>
  <c r="T164" i="4" s="1"/>
  <c r="S150" i="4"/>
  <c r="S159" i="4" s="1"/>
  <c r="R150" i="4"/>
  <c r="R164" i="4" s="1"/>
  <c r="Q150" i="4"/>
  <c r="Q164" i="4" s="1"/>
  <c r="P150" i="4"/>
  <c r="P164" i="4" s="1"/>
  <c r="O150" i="4"/>
  <c r="O164" i="4" s="1"/>
  <c r="N150" i="4"/>
  <c r="N164" i="4" s="1"/>
  <c r="AA149" i="4"/>
  <c r="AA163" i="4" s="1"/>
  <c r="Z149" i="4"/>
  <c r="Y149" i="4"/>
  <c r="X149" i="4"/>
  <c r="W149" i="4"/>
  <c r="W163" i="4" s="1"/>
  <c r="V149" i="4"/>
  <c r="V163" i="4" s="1"/>
  <c r="U149" i="4"/>
  <c r="U163" i="4" s="1"/>
  <c r="U173" i="4" s="1"/>
  <c r="U188" i="4" s="1"/>
  <c r="T149" i="4"/>
  <c r="T163" i="4" s="1"/>
  <c r="S149" i="4"/>
  <c r="S163" i="4" s="1"/>
  <c r="R149" i="4"/>
  <c r="Q149" i="4"/>
  <c r="P149" i="4"/>
  <c r="O149" i="4"/>
  <c r="O163" i="4" s="1"/>
  <c r="N149" i="4"/>
  <c r="N163" i="4" s="1"/>
  <c r="AW148" i="4"/>
  <c r="AV148" i="4"/>
  <c r="AU148" i="4"/>
  <c r="AT148" i="4"/>
  <c r="AS148" i="4"/>
  <c r="AR148" i="4"/>
  <c r="AQ148" i="4"/>
  <c r="AP148" i="4"/>
  <c r="AO148" i="4"/>
  <c r="AN148" i="4"/>
  <c r="AM148" i="4"/>
  <c r="AL148" i="4"/>
  <c r="AK148" i="4"/>
  <c r="AJ148" i="4"/>
  <c r="AI148" i="4"/>
  <c r="AH148" i="4"/>
  <c r="AG148" i="4"/>
  <c r="AF148" i="4"/>
  <c r="AE148" i="4"/>
  <c r="AD148" i="4"/>
  <c r="AC148" i="4"/>
  <c r="AB148" i="4"/>
  <c r="AA148" i="4"/>
  <c r="Z148" i="4"/>
  <c r="Y148" i="4"/>
  <c r="X148" i="4"/>
  <c r="W148" i="4"/>
  <c r="V148" i="4"/>
  <c r="U148" i="4"/>
  <c r="T148" i="4"/>
  <c r="S148" i="4"/>
  <c r="R148" i="4"/>
  <c r="Q148" i="4"/>
  <c r="P148" i="4"/>
  <c r="O148" i="4"/>
  <c r="N148" i="4"/>
  <c r="L148" i="4"/>
  <c r="K148" i="4"/>
  <c r="J148" i="4"/>
  <c r="I148" i="4"/>
  <c r="H148" i="4"/>
  <c r="G148" i="4"/>
  <c r="F148" i="4"/>
  <c r="E148" i="4"/>
  <c r="D148" i="4"/>
  <c r="C148" i="4"/>
  <c r="B148" i="4"/>
  <c r="I143" i="4"/>
  <c r="H143" i="4"/>
  <c r="G143" i="4"/>
  <c r="F143" i="4"/>
  <c r="E143" i="4"/>
  <c r="D143" i="4"/>
  <c r="C143" i="4"/>
  <c r="D141" i="4"/>
  <c r="AA135" i="4"/>
  <c r="AA138" i="4" s="1"/>
  <c r="S135" i="4"/>
  <c r="S138" i="4" s="1"/>
  <c r="AW134" i="4"/>
  <c r="AV134" i="4"/>
  <c r="AU134" i="4"/>
  <c r="AT134" i="4"/>
  <c r="AS134" i="4"/>
  <c r="AR134" i="4"/>
  <c r="AQ134" i="4"/>
  <c r="AP134" i="4"/>
  <c r="AO134" i="4"/>
  <c r="AN134" i="4"/>
  <c r="AM134" i="4"/>
  <c r="AL134" i="4"/>
  <c r="AK134" i="4"/>
  <c r="AJ134" i="4"/>
  <c r="AI134" i="4"/>
  <c r="AH134" i="4"/>
  <c r="AG134" i="4"/>
  <c r="AF134" i="4"/>
  <c r="AE134" i="4"/>
  <c r="AD134" i="4"/>
  <c r="AC134" i="4"/>
  <c r="AB134" i="4"/>
  <c r="AA134" i="4"/>
  <c r="Z134" i="4"/>
  <c r="Y134" i="4"/>
  <c r="X134" i="4"/>
  <c r="W134" i="4"/>
  <c r="V134" i="4"/>
  <c r="U134" i="4"/>
  <c r="T134" i="4"/>
  <c r="S134" i="4"/>
  <c r="R134" i="4"/>
  <c r="Q134" i="4"/>
  <c r="P134" i="4"/>
  <c r="O134" i="4"/>
  <c r="N134" i="4"/>
  <c r="L134" i="4"/>
  <c r="K134" i="4"/>
  <c r="J134" i="4"/>
  <c r="I134" i="4"/>
  <c r="H134" i="4"/>
  <c r="G134" i="4"/>
  <c r="F134" i="4"/>
  <c r="E134" i="4"/>
  <c r="D134" i="4"/>
  <c r="C134" i="4"/>
  <c r="V132" i="4"/>
  <c r="N132" i="4"/>
  <c r="AA129" i="4"/>
  <c r="AA132" i="4" s="1"/>
  <c r="Z129" i="4"/>
  <c r="Z135" i="4" s="1"/>
  <c r="X129" i="4"/>
  <c r="X135" i="4" s="1"/>
  <c r="X138" i="4" s="1"/>
  <c r="V129" i="4"/>
  <c r="V135" i="4" s="1"/>
  <c r="U129" i="4"/>
  <c r="U132" i="4" s="1"/>
  <c r="T129" i="4"/>
  <c r="S129" i="4"/>
  <c r="S132" i="4" s="1"/>
  <c r="R129" i="4"/>
  <c r="R135" i="4" s="1"/>
  <c r="R138" i="4" s="1"/>
  <c r="P129" i="4"/>
  <c r="P135" i="4" s="1"/>
  <c r="P138" i="4" s="1"/>
  <c r="N129" i="4"/>
  <c r="N135" i="4" s="1"/>
  <c r="N138" i="4" s="1"/>
  <c r="AW128" i="4"/>
  <c r="AV128" i="4"/>
  <c r="AU128" i="4"/>
  <c r="AT128" i="4"/>
  <c r="AS128" i="4"/>
  <c r="AR128" i="4"/>
  <c r="AQ128" i="4"/>
  <c r="AP128" i="4"/>
  <c r="AO128" i="4"/>
  <c r="AN128" i="4"/>
  <c r="AM128" i="4"/>
  <c r="AL128" i="4"/>
  <c r="AK128" i="4"/>
  <c r="AJ128" i="4"/>
  <c r="AI128" i="4"/>
  <c r="AH128" i="4"/>
  <c r="AG128" i="4"/>
  <c r="AF128" i="4"/>
  <c r="AE128" i="4"/>
  <c r="AD128" i="4"/>
  <c r="AC128" i="4"/>
  <c r="AB128" i="4"/>
  <c r="AA128" i="4"/>
  <c r="Z128" i="4"/>
  <c r="Y128" i="4"/>
  <c r="X128" i="4"/>
  <c r="W128" i="4"/>
  <c r="V128" i="4"/>
  <c r="U128" i="4"/>
  <c r="T128" i="4"/>
  <c r="S128" i="4"/>
  <c r="R128" i="4"/>
  <c r="Q128" i="4"/>
  <c r="P128" i="4"/>
  <c r="O128" i="4"/>
  <c r="N128" i="4"/>
  <c r="L128" i="4"/>
  <c r="K128" i="4"/>
  <c r="J128" i="4"/>
  <c r="I128" i="4"/>
  <c r="H128" i="4"/>
  <c r="G128" i="4"/>
  <c r="F128" i="4"/>
  <c r="E128" i="4"/>
  <c r="D128" i="4"/>
  <c r="C128" i="4"/>
  <c r="U121" i="4"/>
  <c r="T118" i="4"/>
  <c r="AE117" i="4"/>
  <c r="AB117" i="4"/>
  <c r="AW115" i="4"/>
  <c r="AV115" i="4"/>
  <c r="AU115" i="4"/>
  <c r="AT115" i="4"/>
  <c r="AS115" i="4"/>
  <c r="AR115" i="4"/>
  <c r="AQ115" i="4"/>
  <c r="AP115" i="4"/>
  <c r="AO115" i="4"/>
  <c r="AN115" i="4"/>
  <c r="AM115" i="4"/>
  <c r="AL115" i="4"/>
  <c r="AK115" i="4"/>
  <c r="AJ115" i="4"/>
  <c r="AI115" i="4"/>
  <c r="AH115" i="4"/>
  <c r="AG115" i="4"/>
  <c r="AF115" i="4"/>
  <c r="AE115" i="4"/>
  <c r="AD115" i="4"/>
  <c r="AC115" i="4"/>
  <c r="AB115" i="4"/>
  <c r="AA115" i="4"/>
  <c r="Z115" i="4"/>
  <c r="Y115" i="4"/>
  <c r="X115" i="4"/>
  <c r="W115" i="4"/>
  <c r="V115" i="4"/>
  <c r="U115" i="4"/>
  <c r="T115" i="4"/>
  <c r="S115" i="4"/>
  <c r="R115" i="4"/>
  <c r="Q115" i="4"/>
  <c r="P115" i="4"/>
  <c r="O115" i="4"/>
  <c r="N115" i="4"/>
  <c r="L115" i="4"/>
  <c r="K115" i="4"/>
  <c r="J115" i="4"/>
  <c r="I115" i="4"/>
  <c r="H115" i="4"/>
  <c r="G115" i="4"/>
  <c r="F115" i="4"/>
  <c r="E115" i="4"/>
  <c r="D115" i="4"/>
  <c r="C115" i="4"/>
  <c r="AC110" i="4"/>
  <c r="AB110" i="4"/>
  <c r="AB124" i="4" s="1"/>
  <c r="AA110" i="4"/>
  <c r="AA124" i="4" s="1"/>
  <c r="Z110" i="4"/>
  <c r="Z124" i="4" s="1"/>
  <c r="Y110" i="4"/>
  <c r="Y124" i="4" s="1"/>
  <c r="X110" i="4"/>
  <c r="X124" i="4" s="1"/>
  <c r="W110" i="4"/>
  <c r="W124" i="4" s="1"/>
  <c r="V110" i="4"/>
  <c r="V124" i="4" s="1"/>
  <c r="U110" i="4"/>
  <c r="U124" i="4" s="1"/>
  <c r="T110" i="4"/>
  <c r="T124" i="4" s="1"/>
  <c r="S110" i="4"/>
  <c r="S124" i="4" s="1"/>
  <c r="R110" i="4"/>
  <c r="R124" i="4" s="1"/>
  <c r="Q110" i="4"/>
  <c r="Q124" i="4" s="1"/>
  <c r="P110" i="4"/>
  <c r="P124" i="4" s="1"/>
  <c r="O110" i="4"/>
  <c r="O124" i="4" s="1"/>
  <c r="N110" i="4"/>
  <c r="N124" i="4" s="1"/>
  <c r="AB109" i="4"/>
  <c r="AB123" i="4" s="1"/>
  <c r="AA109" i="4"/>
  <c r="Z109" i="4"/>
  <c r="Z123" i="4" s="1"/>
  <c r="Y109" i="4"/>
  <c r="Y123" i="4" s="1"/>
  <c r="X109" i="4"/>
  <c r="X123" i="4" s="1"/>
  <c r="W109" i="4"/>
  <c r="W123" i="4" s="1"/>
  <c r="V109" i="4"/>
  <c r="V123" i="4" s="1"/>
  <c r="U109" i="4"/>
  <c r="U123" i="4" s="1"/>
  <c r="T109" i="4"/>
  <c r="T123" i="4" s="1"/>
  <c r="S109" i="4"/>
  <c r="S123" i="4" s="1"/>
  <c r="R109" i="4"/>
  <c r="R123" i="4" s="1"/>
  <c r="Q109" i="4"/>
  <c r="Q123" i="4" s="1"/>
  <c r="P109" i="4"/>
  <c r="P123" i="4" s="1"/>
  <c r="O109" i="4"/>
  <c r="O123" i="4" s="1"/>
  <c r="N109" i="4"/>
  <c r="N123" i="4" s="1"/>
  <c r="AB108" i="4"/>
  <c r="AB122" i="4" s="1"/>
  <c r="AA108" i="4"/>
  <c r="Z108" i="4"/>
  <c r="Z122" i="4" s="1"/>
  <c r="Y108" i="4"/>
  <c r="Y122" i="4" s="1"/>
  <c r="X108" i="4"/>
  <c r="X122" i="4" s="1"/>
  <c r="W108" i="4"/>
  <c r="W122" i="4" s="1"/>
  <c r="V108" i="4"/>
  <c r="V122" i="4" s="1"/>
  <c r="U108" i="4"/>
  <c r="U122" i="4" s="1"/>
  <c r="T108" i="4"/>
  <c r="T122" i="4" s="1"/>
  <c r="S108" i="4"/>
  <c r="S122" i="4" s="1"/>
  <c r="R108" i="4"/>
  <c r="R122" i="4" s="1"/>
  <c r="Q108" i="4"/>
  <c r="Q122" i="4" s="1"/>
  <c r="P108" i="4"/>
  <c r="P122" i="4" s="1"/>
  <c r="O108" i="4"/>
  <c r="O122" i="4" s="1"/>
  <c r="N108" i="4"/>
  <c r="N122" i="4" s="1"/>
  <c r="AB107" i="4"/>
  <c r="AB121" i="4" s="1"/>
  <c r="AA107" i="4"/>
  <c r="AA121" i="4" s="1"/>
  <c r="Z107" i="4"/>
  <c r="Z121" i="4" s="1"/>
  <c r="Y107" i="4"/>
  <c r="Y121" i="4" s="1"/>
  <c r="X107" i="4"/>
  <c r="X121" i="4" s="1"/>
  <c r="W107" i="4"/>
  <c r="W121" i="4" s="1"/>
  <c r="V107" i="4"/>
  <c r="U107" i="4"/>
  <c r="T107" i="4"/>
  <c r="T121" i="4" s="1"/>
  <c r="S107" i="4"/>
  <c r="S121" i="4" s="1"/>
  <c r="R107" i="4"/>
  <c r="R121" i="4" s="1"/>
  <c r="Q107" i="4"/>
  <c r="Q121" i="4" s="1"/>
  <c r="P107" i="4"/>
  <c r="P121" i="4" s="1"/>
  <c r="O107" i="4"/>
  <c r="O121" i="4" s="1"/>
  <c r="N107" i="4"/>
  <c r="AB106" i="4"/>
  <c r="AB120" i="4" s="1"/>
  <c r="AA106" i="4"/>
  <c r="AA120" i="4" s="1"/>
  <c r="Z106" i="4"/>
  <c r="Y106" i="4"/>
  <c r="Y120" i="4" s="1"/>
  <c r="X106" i="4"/>
  <c r="X120" i="4" s="1"/>
  <c r="W106" i="4"/>
  <c r="W120" i="4" s="1"/>
  <c r="V106" i="4"/>
  <c r="V120" i="4" s="1"/>
  <c r="U106" i="4"/>
  <c r="U120" i="4" s="1"/>
  <c r="T106" i="4"/>
  <c r="T120" i="4" s="1"/>
  <c r="S106" i="4"/>
  <c r="S120" i="4" s="1"/>
  <c r="R106" i="4"/>
  <c r="R120" i="4" s="1"/>
  <c r="Q106" i="4"/>
  <c r="Q120" i="4" s="1"/>
  <c r="P106" i="4"/>
  <c r="P120" i="4" s="1"/>
  <c r="O106" i="4"/>
  <c r="O120" i="4" s="1"/>
  <c r="N106" i="4"/>
  <c r="N120" i="4" s="1"/>
  <c r="AB105" i="4"/>
  <c r="AB119" i="4" s="1"/>
  <c r="AA105" i="4"/>
  <c r="Z105" i="4"/>
  <c r="Z119" i="4" s="1"/>
  <c r="Y105" i="4"/>
  <c r="Y119" i="4" s="1"/>
  <c r="X105" i="4"/>
  <c r="X119" i="4" s="1"/>
  <c r="W105" i="4"/>
  <c r="W119" i="4" s="1"/>
  <c r="V105" i="4"/>
  <c r="V119" i="4" s="1"/>
  <c r="U105" i="4"/>
  <c r="U119" i="4" s="1"/>
  <c r="T105" i="4"/>
  <c r="T119" i="4" s="1"/>
  <c r="S105" i="4"/>
  <c r="S119" i="4" s="1"/>
  <c r="R105" i="4"/>
  <c r="R119" i="4" s="1"/>
  <c r="Q105" i="4"/>
  <c r="Q119" i="4" s="1"/>
  <c r="P105" i="4"/>
  <c r="P119" i="4" s="1"/>
  <c r="O105" i="4"/>
  <c r="O119" i="4" s="1"/>
  <c r="N105" i="4"/>
  <c r="N119" i="4" s="1"/>
  <c r="AC104" i="4"/>
  <c r="AC118" i="4" s="1"/>
  <c r="AB104" i="4"/>
  <c r="AB118" i="4" s="1"/>
  <c r="AA104" i="4"/>
  <c r="Z104" i="4"/>
  <c r="Z118" i="4" s="1"/>
  <c r="Y104" i="4"/>
  <c r="Y118" i="4" s="1"/>
  <c r="X104" i="4"/>
  <c r="X118" i="4" s="1"/>
  <c r="W104" i="4"/>
  <c r="W118" i="4" s="1"/>
  <c r="V104" i="4"/>
  <c r="U104" i="4"/>
  <c r="U118" i="4" s="1"/>
  <c r="T104" i="4"/>
  <c r="S104" i="4"/>
  <c r="S118" i="4" s="1"/>
  <c r="R104" i="4"/>
  <c r="R118" i="4" s="1"/>
  <c r="Q104" i="4"/>
  <c r="Q118" i="4" s="1"/>
  <c r="P104" i="4"/>
  <c r="P118" i="4" s="1"/>
  <c r="O104" i="4"/>
  <c r="O118" i="4" s="1"/>
  <c r="N104" i="4"/>
  <c r="N118" i="4" s="1"/>
  <c r="AE103" i="4"/>
  <c r="AD103" i="4"/>
  <c r="AD117" i="4" s="1"/>
  <c r="AC103" i="4"/>
  <c r="AC117" i="4" s="1"/>
  <c r="AA103" i="4"/>
  <c r="AA117" i="4" s="1"/>
  <c r="Z103" i="4"/>
  <c r="Z117" i="4" s="1"/>
  <c r="Y103" i="4"/>
  <c r="Y117" i="4" s="1"/>
  <c r="X103" i="4"/>
  <c r="X117" i="4" s="1"/>
  <c r="W103" i="4"/>
  <c r="W117" i="4" s="1"/>
  <c r="V103" i="4"/>
  <c r="U103" i="4"/>
  <c r="U117" i="4" s="1"/>
  <c r="T103" i="4"/>
  <c r="T117" i="4" s="1"/>
  <c r="S103" i="4"/>
  <c r="S117" i="4" s="1"/>
  <c r="R103" i="4"/>
  <c r="R117" i="4" s="1"/>
  <c r="Q103" i="4"/>
  <c r="Q117" i="4" s="1"/>
  <c r="P103" i="4"/>
  <c r="P117" i="4" s="1"/>
  <c r="O103" i="4"/>
  <c r="O117" i="4" s="1"/>
  <c r="N103" i="4"/>
  <c r="AB102" i="4"/>
  <c r="AB116" i="4" s="1"/>
  <c r="AA102" i="4"/>
  <c r="AA116" i="4" s="1"/>
  <c r="Z102" i="4"/>
  <c r="Z116" i="4" s="1"/>
  <c r="Y102" i="4"/>
  <c r="Y116" i="4" s="1"/>
  <c r="X102" i="4"/>
  <c r="X116" i="4" s="1"/>
  <c r="W102" i="4"/>
  <c r="W116" i="4" s="1"/>
  <c r="V102" i="4"/>
  <c r="U102" i="4"/>
  <c r="T102" i="4"/>
  <c r="S102" i="4"/>
  <c r="S116" i="4" s="1"/>
  <c r="R102" i="4"/>
  <c r="R116" i="4" s="1"/>
  <c r="Q102" i="4"/>
  <c r="Q116" i="4" s="1"/>
  <c r="P102" i="4"/>
  <c r="P116" i="4" s="1"/>
  <c r="O102" i="4"/>
  <c r="O116" i="4" s="1"/>
  <c r="N102" i="4"/>
  <c r="AW101" i="4"/>
  <c r="AV101" i="4"/>
  <c r="AU101" i="4"/>
  <c r="AT101" i="4"/>
  <c r="AS101" i="4"/>
  <c r="AR101" i="4"/>
  <c r="AQ101" i="4"/>
  <c r="AP101" i="4"/>
  <c r="AO101" i="4"/>
  <c r="AN101" i="4"/>
  <c r="AM101" i="4"/>
  <c r="AL101" i="4"/>
  <c r="AK101" i="4"/>
  <c r="AJ101" i="4"/>
  <c r="AI101" i="4"/>
  <c r="AH101" i="4"/>
  <c r="AG101" i="4"/>
  <c r="AF101" i="4"/>
  <c r="AE101" i="4"/>
  <c r="AD101" i="4"/>
  <c r="AC101" i="4"/>
  <c r="AB101" i="4"/>
  <c r="AA101" i="4"/>
  <c r="Z101" i="4"/>
  <c r="Y101" i="4"/>
  <c r="X101" i="4"/>
  <c r="W101" i="4"/>
  <c r="V101" i="4"/>
  <c r="U101" i="4"/>
  <c r="T101" i="4"/>
  <c r="S101" i="4"/>
  <c r="R101" i="4"/>
  <c r="Q101" i="4"/>
  <c r="P101" i="4"/>
  <c r="O101" i="4"/>
  <c r="N101" i="4"/>
  <c r="L101" i="4"/>
  <c r="K101" i="4"/>
  <c r="J101" i="4"/>
  <c r="I101" i="4"/>
  <c r="H101" i="4"/>
  <c r="G101" i="4"/>
  <c r="F101" i="4"/>
  <c r="E101" i="4"/>
  <c r="D101" i="4"/>
  <c r="C101" i="4"/>
  <c r="B101" i="4"/>
  <c r="I96" i="4"/>
  <c r="H96" i="4"/>
  <c r="G96" i="4"/>
  <c r="F96" i="4"/>
  <c r="E96" i="4"/>
  <c r="D96" i="4"/>
  <c r="C96" i="4"/>
  <c r="D94" i="4"/>
  <c r="Z88" i="4"/>
  <c r="Z91" i="4" s="1"/>
  <c r="X88" i="4"/>
  <c r="X91" i="4" s="1"/>
  <c r="R88" i="4"/>
  <c r="R91" i="4" s="1"/>
  <c r="P88" i="4"/>
  <c r="P91" i="4" s="1"/>
  <c r="AW87" i="4"/>
  <c r="AV87" i="4"/>
  <c r="AU87" i="4"/>
  <c r="AT87" i="4"/>
  <c r="AS87" i="4"/>
  <c r="AR87" i="4"/>
  <c r="AQ87" i="4"/>
  <c r="AP87" i="4"/>
  <c r="AO87" i="4"/>
  <c r="AN87" i="4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V87" i="4"/>
  <c r="U87" i="4"/>
  <c r="T87" i="4"/>
  <c r="S87" i="4"/>
  <c r="R87" i="4"/>
  <c r="Q87" i="4"/>
  <c r="P87" i="4"/>
  <c r="O87" i="4"/>
  <c r="N87" i="4"/>
  <c r="L87" i="4"/>
  <c r="K87" i="4"/>
  <c r="J87" i="4"/>
  <c r="I87" i="4"/>
  <c r="H87" i="4"/>
  <c r="G87" i="4"/>
  <c r="F87" i="4"/>
  <c r="E87" i="4"/>
  <c r="D87" i="4"/>
  <c r="C87" i="4"/>
  <c r="Z85" i="4"/>
  <c r="X85" i="4"/>
  <c r="P85" i="4"/>
  <c r="Z82" i="4"/>
  <c r="X82" i="4"/>
  <c r="W82" i="4"/>
  <c r="V82" i="4"/>
  <c r="V88" i="4" s="1"/>
  <c r="T82" i="4"/>
  <c r="T88" i="4" s="1"/>
  <c r="T91" i="4" s="1"/>
  <c r="R82" i="4"/>
  <c r="R85" i="4" s="1"/>
  <c r="P82" i="4"/>
  <c r="O82" i="4"/>
  <c r="AW81" i="4"/>
  <c r="AV81" i="4"/>
  <c r="AU81" i="4"/>
  <c r="AT81" i="4"/>
  <c r="AS81" i="4"/>
  <c r="AR81" i="4"/>
  <c r="AQ81" i="4"/>
  <c r="AP81" i="4"/>
  <c r="AO81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L81" i="4"/>
  <c r="K81" i="4"/>
  <c r="J81" i="4"/>
  <c r="I81" i="4"/>
  <c r="H81" i="4"/>
  <c r="G81" i="4"/>
  <c r="F81" i="4"/>
  <c r="E81" i="4"/>
  <c r="D81" i="4"/>
  <c r="C81" i="4"/>
  <c r="P77" i="4"/>
  <c r="U76" i="4"/>
  <c r="Z75" i="4"/>
  <c r="O74" i="4"/>
  <c r="Y72" i="4"/>
  <c r="Q72" i="4"/>
  <c r="AB70" i="4"/>
  <c r="AA70" i="4"/>
  <c r="Z70" i="4"/>
  <c r="X69" i="4"/>
  <c r="AW68" i="4"/>
  <c r="AV68" i="4"/>
  <c r="AU68" i="4"/>
  <c r="AT68" i="4"/>
  <c r="AS68" i="4"/>
  <c r="AR68" i="4"/>
  <c r="AQ68" i="4"/>
  <c r="AP68" i="4"/>
  <c r="AO68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L68" i="4"/>
  <c r="K68" i="4"/>
  <c r="J68" i="4"/>
  <c r="I68" i="4"/>
  <c r="H68" i="4"/>
  <c r="G68" i="4"/>
  <c r="F68" i="4"/>
  <c r="E68" i="4"/>
  <c r="D68" i="4"/>
  <c r="C68" i="4"/>
  <c r="AB63" i="4"/>
  <c r="AB77" i="4" s="1"/>
  <c r="AA63" i="4"/>
  <c r="Z63" i="4"/>
  <c r="Z77" i="4" s="1"/>
  <c r="Y63" i="4"/>
  <c r="Y77" i="4" s="1"/>
  <c r="X63" i="4"/>
  <c r="X77" i="4" s="1"/>
  <c r="W63" i="4"/>
  <c r="W77" i="4" s="1"/>
  <c r="V63" i="4"/>
  <c r="V77" i="4" s="1"/>
  <c r="U63" i="4"/>
  <c r="U77" i="4" s="1"/>
  <c r="T63" i="4"/>
  <c r="T77" i="4" s="1"/>
  <c r="S63" i="4"/>
  <c r="S77" i="4" s="1"/>
  <c r="R63" i="4"/>
  <c r="R77" i="4" s="1"/>
  <c r="Q63" i="4"/>
  <c r="Q77" i="4" s="1"/>
  <c r="P63" i="4"/>
  <c r="O63" i="4"/>
  <c r="O77" i="4" s="1"/>
  <c r="N63" i="4"/>
  <c r="N77" i="4" s="1"/>
  <c r="AB62" i="4"/>
  <c r="AB76" i="4" s="1"/>
  <c r="AA62" i="4"/>
  <c r="AA76" i="4" s="1"/>
  <c r="Z62" i="4"/>
  <c r="Z76" i="4" s="1"/>
  <c r="Y62" i="4"/>
  <c r="Y76" i="4" s="1"/>
  <c r="X62" i="4"/>
  <c r="X76" i="4" s="1"/>
  <c r="W62" i="4"/>
  <c r="V62" i="4"/>
  <c r="U62" i="4"/>
  <c r="T62" i="4"/>
  <c r="T76" i="4" s="1"/>
  <c r="S62" i="4"/>
  <c r="S76" i="4" s="1"/>
  <c r="R62" i="4"/>
  <c r="R76" i="4" s="1"/>
  <c r="Q62" i="4"/>
  <c r="Q76" i="4" s="1"/>
  <c r="P62" i="4"/>
  <c r="P76" i="4" s="1"/>
  <c r="O62" i="4"/>
  <c r="O76" i="4" s="1"/>
  <c r="N62" i="4"/>
  <c r="AC61" i="4"/>
  <c r="AB61" i="4"/>
  <c r="AB75" i="4" s="1"/>
  <c r="AA61" i="4"/>
  <c r="AA75" i="4" s="1"/>
  <c r="Z61" i="4"/>
  <c r="Y61" i="4"/>
  <c r="Y75" i="4" s="1"/>
  <c r="X61" i="4"/>
  <c r="X75" i="4" s="1"/>
  <c r="W61" i="4"/>
  <c r="W75" i="4" s="1"/>
  <c r="V61" i="4"/>
  <c r="V75" i="4" s="1"/>
  <c r="U61" i="4"/>
  <c r="U75" i="4" s="1"/>
  <c r="T61" i="4"/>
  <c r="T75" i="4" s="1"/>
  <c r="S61" i="4"/>
  <c r="S75" i="4" s="1"/>
  <c r="R61" i="4"/>
  <c r="R75" i="4" s="1"/>
  <c r="Q61" i="4"/>
  <c r="Q75" i="4" s="1"/>
  <c r="P61" i="4"/>
  <c r="P75" i="4" s="1"/>
  <c r="O61" i="4"/>
  <c r="N61" i="4"/>
  <c r="N75" i="4" s="1"/>
  <c r="AB60" i="4"/>
  <c r="AB74" i="4" s="1"/>
  <c r="AA60" i="4"/>
  <c r="Z60" i="4"/>
  <c r="Y60" i="4"/>
  <c r="Y74" i="4" s="1"/>
  <c r="X60" i="4"/>
  <c r="W60" i="4"/>
  <c r="W74" i="4" s="1"/>
  <c r="V60" i="4"/>
  <c r="V74" i="4" s="1"/>
  <c r="U60" i="4"/>
  <c r="U74" i="4" s="1"/>
  <c r="T60" i="4"/>
  <c r="T74" i="4" s="1"/>
  <c r="S60" i="4"/>
  <c r="S74" i="4" s="1"/>
  <c r="R60" i="4"/>
  <c r="R74" i="4" s="1"/>
  <c r="Q60" i="4"/>
  <c r="Q74" i="4" s="1"/>
  <c r="P60" i="4"/>
  <c r="P74" i="4" s="1"/>
  <c r="O60" i="4"/>
  <c r="N60" i="4"/>
  <c r="N74" i="4" s="1"/>
  <c r="AA59" i="4"/>
  <c r="AA73" i="4" s="1"/>
  <c r="Z59" i="4"/>
  <c r="Z73" i="4" s="1"/>
  <c r="Y59" i="4"/>
  <c r="Y73" i="4" s="1"/>
  <c r="X59" i="4"/>
  <c r="X73" i="4" s="1"/>
  <c r="W59" i="4"/>
  <c r="W73" i="4" s="1"/>
  <c r="V59" i="4"/>
  <c r="U59" i="4"/>
  <c r="U73" i="4" s="1"/>
  <c r="T59" i="4"/>
  <c r="T73" i="4" s="1"/>
  <c r="S59" i="4"/>
  <c r="S73" i="4" s="1"/>
  <c r="R59" i="4"/>
  <c r="R73" i="4" s="1"/>
  <c r="Q59" i="4"/>
  <c r="Q73" i="4" s="1"/>
  <c r="P59" i="4"/>
  <c r="P73" i="4" s="1"/>
  <c r="O59" i="4"/>
  <c r="O73" i="4" s="1"/>
  <c r="N59" i="4"/>
  <c r="AA58" i="4"/>
  <c r="AA72" i="4" s="1"/>
  <c r="Z58" i="4"/>
  <c r="Z72" i="4" s="1"/>
  <c r="Y58" i="4"/>
  <c r="X58" i="4"/>
  <c r="X72" i="4" s="1"/>
  <c r="W58" i="4"/>
  <c r="W72" i="4" s="1"/>
  <c r="V58" i="4"/>
  <c r="U58" i="4"/>
  <c r="U72" i="4" s="1"/>
  <c r="T58" i="4"/>
  <c r="T72" i="4" s="1"/>
  <c r="S58" i="4"/>
  <c r="S72" i="4" s="1"/>
  <c r="R58" i="4"/>
  <c r="R72" i="4" s="1"/>
  <c r="Q58" i="4"/>
  <c r="P58" i="4"/>
  <c r="P72" i="4" s="1"/>
  <c r="O58" i="4"/>
  <c r="O72" i="4" s="1"/>
  <c r="N58" i="4"/>
  <c r="N72" i="4" s="1"/>
  <c r="AA57" i="4"/>
  <c r="AA71" i="4" s="1"/>
  <c r="Z57" i="4"/>
  <c r="Z71" i="4" s="1"/>
  <c r="Y57" i="4"/>
  <c r="Y71" i="4" s="1"/>
  <c r="X57" i="4"/>
  <c r="X71" i="4" s="1"/>
  <c r="W57" i="4"/>
  <c r="W71" i="4" s="1"/>
  <c r="V57" i="4"/>
  <c r="V71" i="4" s="1"/>
  <c r="U57" i="4"/>
  <c r="U71" i="4" s="1"/>
  <c r="T57" i="4"/>
  <c r="T71" i="4" s="1"/>
  <c r="S57" i="4"/>
  <c r="S71" i="4" s="1"/>
  <c r="R57" i="4"/>
  <c r="R71" i="4" s="1"/>
  <c r="Q57" i="4"/>
  <c r="Q71" i="4" s="1"/>
  <c r="P57" i="4"/>
  <c r="P71" i="4" s="1"/>
  <c r="O57" i="4"/>
  <c r="N57" i="4"/>
  <c r="N71" i="4" s="1"/>
  <c r="Y56" i="4"/>
  <c r="Y70" i="4" s="1"/>
  <c r="X56" i="4"/>
  <c r="W56" i="4"/>
  <c r="V56" i="4"/>
  <c r="V70" i="4" s="1"/>
  <c r="U56" i="4"/>
  <c r="U70" i="4" s="1"/>
  <c r="T56" i="4"/>
  <c r="T70" i="4" s="1"/>
  <c r="S56" i="4"/>
  <c r="S70" i="4" s="1"/>
  <c r="R56" i="4"/>
  <c r="R70" i="4" s="1"/>
  <c r="Q56" i="4"/>
  <c r="Q70" i="4" s="1"/>
  <c r="P56" i="4"/>
  <c r="P70" i="4" s="1"/>
  <c r="O56" i="4"/>
  <c r="O70" i="4" s="1"/>
  <c r="N56" i="4"/>
  <c r="N70" i="4" s="1"/>
  <c r="AA55" i="4"/>
  <c r="AA69" i="4" s="1"/>
  <c r="Z55" i="4"/>
  <c r="Y55" i="4"/>
  <c r="X55" i="4"/>
  <c r="W55" i="4"/>
  <c r="W69" i="4" s="1"/>
  <c r="V55" i="4"/>
  <c r="U55" i="4"/>
  <c r="U69" i="4" s="1"/>
  <c r="T55" i="4"/>
  <c r="T69" i="4" s="1"/>
  <c r="S55" i="4"/>
  <c r="S69" i="4" s="1"/>
  <c r="R55" i="4"/>
  <c r="Q55" i="4"/>
  <c r="P55" i="4"/>
  <c r="O55" i="4"/>
  <c r="O69" i="4" s="1"/>
  <c r="N55" i="4"/>
  <c r="AW54" i="4"/>
  <c r="AV54" i="4"/>
  <c r="AU54" i="4"/>
  <c r="AT54" i="4"/>
  <c r="AS54" i="4"/>
  <c r="AR54" i="4"/>
  <c r="AQ54" i="4"/>
  <c r="AP54" i="4"/>
  <c r="AO54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L54" i="4"/>
  <c r="K54" i="4"/>
  <c r="J54" i="4"/>
  <c r="I54" i="4"/>
  <c r="H54" i="4"/>
  <c r="G54" i="4"/>
  <c r="F54" i="4"/>
  <c r="E54" i="4"/>
  <c r="D54" i="4"/>
  <c r="C54" i="4"/>
  <c r="B54" i="4"/>
  <c r="I49" i="4"/>
  <c r="I346" i="4" s="1"/>
  <c r="H49" i="4"/>
  <c r="H346" i="4" s="1"/>
  <c r="G49" i="4"/>
  <c r="G346" i="4" s="1"/>
  <c r="F49" i="4"/>
  <c r="F346" i="4" s="1"/>
  <c r="E49" i="4"/>
  <c r="E346" i="4" s="1"/>
  <c r="D49" i="4"/>
  <c r="C49" i="4"/>
  <c r="C346" i="4" s="1"/>
  <c r="D47" i="4"/>
  <c r="Z41" i="4"/>
  <c r="Z44" i="4" s="1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L40" i="4"/>
  <c r="K40" i="4"/>
  <c r="J40" i="4"/>
  <c r="I40" i="4"/>
  <c r="H40" i="4"/>
  <c r="G40" i="4"/>
  <c r="F40" i="4"/>
  <c r="E40" i="4"/>
  <c r="D40" i="4"/>
  <c r="C40" i="4"/>
  <c r="Z38" i="4"/>
  <c r="U38" i="4"/>
  <c r="AA35" i="4"/>
  <c r="AA38" i="4" s="1"/>
  <c r="Z35" i="4"/>
  <c r="Y35" i="4"/>
  <c r="U35" i="4"/>
  <c r="U41" i="4" s="1"/>
  <c r="U44" i="4" s="1"/>
  <c r="AW34" i="4"/>
  <c r="AV34" i="4"/>
  <c r="AU34" i="4"/>
  <c r="AT34" i="4"/>
  <c r="AS34" i="4"/>
  <c r="AR34" i="4"/>
  <c r="AQ34" i="4"/>
  <c r="AP34" i="4"/>
  <c r="AO34" i="4"/>
  <c r="AN34" i="4"/>
  <c r="AM34" i="4"/>
  <c r="AL34" i="4"/>
  <c r="AK34" i="4"/>
  <c r="AJ34" i="4"/>
  <c r="AI34" i="4"/>
  <c r="AH34" i="4"/>
  <c r="AG34" i="4"/>
  <c r="AF34" i="4"/>
  <c r="AE34" i="4"/>
  <c r="AD34" i="4"/>
  <c r="AC34" i="4"/>
  <c r="AB34" i="4"/>
  <c r="AA34" i="4"/>
  <c r="Z34" i="4"/>
  <c r="Y34" i="4"/>
  <c r="X34" i="4"/>
  <c r="W34" i="4"/>
  <c r="V34" i="4"/>
  <c r="U34" i="4"/>
  <c r="T34" i="4"/>
  <c r="S34" i="4"/>
  <c r="R34" i="4"/>
  <c r="Q34" i="4"/>
  <c r="P34" i="4"/>
  <c r="O34" i="4"/>
  <c r="N34" i="4"/>
  <c r="L34" i="4"/>
  <c r="K34" i="4"/>
  <c r="J34" i="4"/>
  <c r="I34" i="4"/>
  <c r="H34" i="4"/>
  <c r="G34" i="4"/>
  <c r="F34" i="4"/>
  <c r="E34" i="4"/>
  <c r="D34" i="4"/>
  <c r="C34" i="4"/>
  <c r="AB28" i="4"/>
  <c r="Y27" i="4"/>
  <c r="AC23" i="4"/>
  <c r="AB23" i="4"/>
  <c r="R22" i="4"/>
  <c r="AW21" i="4"/>
  <c r="AV21" i="4"/>
  <c r="AU21" i="4"/>
  <c r="AT21" i="4"/>
  <c r="AS21" i="4"/>
  <c r="AR21" i="4"/>
  <c r="AQ21" i="4"/>
  <c r="AP21" i="4"/>
  <c r="AO21" i="4"/>
  <c r="AN21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L21" i="4"/>
  <c r="K21" i="4"/>
  <c r="J21" i="4"/>
  <c r="I21" i="4"/>
  <c r="H21" i="4"/>
  <c r="G21" i="4"/>
  <c r="F21" i="4"/>
  <c r="E21" i="4"/>
  <c r="D21" i="4"/>
  <c r="C21" i="4"/>
  <c r="AB16" i="4"/>
  <c r="AC16" i="4" s="1"/>
  <c r="AA16" i="4"/>
  <c r="AA30" i="4" s="1"/>
  <c r="Z16" i="4"/>
  <c r="Z30" i="4" s="1"/>
  <c r="Y16" i="4"/>
  <c r="Y30" i="4" s="1"/>
  <c r="X16" i="4"/>
  <c r="X30" i="4" s="1"/>
  <c r="W16" i="4"/>
  <c r="W30" i="4" s="1"/>
  <c r="V16" i="4"/>
  <c r="V30" i="4" s="1"/>
  <c r="U16" i="4"/>
  <c r="U30" i="4" s="1"/>
  <c r="T16" i="4"/>
  <c r="T30" i="4" s="1"/>
  <c r="S16" i="4"/>
  <c r="S30" i="4" s="1"/>
  <c r="R16" i="4"/>
  <c r="R30" i="4" s="1"/>
  <c r="Q16" i="4"/>
  <c r="Q30" i="4" s="1"/>
  <c r="P16" i="4"/>
  <c r="P30" i="4" s="1"/>
  <c r="O16" i="4"/>
  <c r="O30" i="4" s="1"/>
  <c r="N16" i="4"/>
  <c r="N30" i="4" s="1"/>
  <c r="AB15" i="4"/>
  <c r="AB29" i="4" s="1"/>
  <c r="AA15" i="4"/>
  <c r="AA29" i="4" s="1"/>
  <c r="Z15" i="4"/>
  <c r="Z29" i="4" s="1"/>
  <c r="Y15" i="4"/>
  <c r="Y29" i="4" s="1"/>
  <c r="X15" i="4"/>
  <c r="X29" i="4" s="1"/>
  <c r="W15" i="4"/>
  <c r="W29" i="4" s="1"/>
  <c r="V15" i="4"/>
  <c r="V29" i="4" s="1"/>
  <c r="U15" i="4"/>
  <c r="U29" i="4" s="1"/>
  <c r="T15" i="4"/>
  <c r="T29" i="4" s="1"/>
  <c r="S15" i="4"/>
  <c r="S29" i="4" s="1"/>
  <c r="R15" i="4"/>
  <c r="R29" i="4" s="1"/>
  <c r="Q15" i="4"/>
  <c r="Q29" i="4" s="1"/>
  <c r="P15" i="4"/>
  <c r="P29" i="4" s="1"/>
  <c r="O15" i="4"/>
  <c r="O29" i="4" s="1"/>
  <c r="N15" i="4"/>
  <c r="N29" i="4" s="1"/>
  <c r="AB14" i="4"/>
  <c r="AC14" i="4" s="1"/>
  <c r="AC28" i="4" s="1"/>
  <c r="AA14" i="4"/>
  <c r="AA28" i="4" s="1"/>
  <c r="Z14" i="4"/>
  <c r="Z28" i="4" s="1"/>
  <c r="Y14" i="4"/>
  <c r="Y28" i="4" s="1"/>
  <c r="X14" i="4"/>
  <c r="X28" i="4" s="1"/>
  <c r="W14" i="4"/>
  <c r="V14" i="4"/>
  <c r="U14" i="4"/>
  <c r="U28" i="4" s="1"/>
  <c r="T14" i="4"/>
  <c r="T28" i="4" s="1"/>
  <c r="S14" i="4"/>
  <c r="S28" i="4" s="1"/>
  <c r="R14" i="4"/>
  <c r="R28" i="4" s="1"/>
  <c r="Q14" i="4"/>
  <c r="Q28" i="4" s="1"/>
  <c r="P14" i="4"/>
  <c r="P28" i="4" s="1"/>
  <c r="O14" i="4"/>
  <c r="O28" i="4" s="1"/>
  <c r="N14" i="4"/>
  <c r="N28" i="4" s="1"/>
  <c r="AB13" i="4"/>
  <c r="AB27" i="4" s="1"/>
  <c r="AA13" i="4"/>
  <c r="AA27" i="4" s="1"/>
  <c r="Z13" i="4"/>
  <c r="Z27" i="4" s="1"/>
  <c r="Y13" i="4"/>
  <c r="X13" i="4"/>
  <c r="X27" i="4" s="1"/>
  <c r="W13" i="4"/>
  <c r="W27" i="4" s="1"/>
  <c r="V13" i="4"/>
  <c r="V27" i="4" s="1"/>
  <c r="U13" i="4"/>
  <c r="U27" i="4" s="1"/>
  <c r="T13" i="4"/>
  <c r="T27" i="4" s="1"/>
  <c r="S13" i="4"/>
  <c r="S27" i="4" s="1"/>
  <c r="R13" i="4"/>
  <c r="R27" i="4" s="1"/>
  <c r="Q13" i="4"/>
  <c r="P13" i="4"/>
  <c r="P27" i="4" s="1"/>
  <c r="O13" i="4"/>
  <c r="O27" i="4" s="1"/>
  <c r="N13" i="4"/>
  <c r="N27" i="4" s="1"/>
  <c r="AB12" i="4"/>
  <c r="AB26" i="4" s="1"/>
  <c r="AA12" i="4"/>
  <c r="AA26" i="4" s="1"/>
  <c r="Z12" i="4"/>
  <c r="Z26" i="4" s="1"/>
  <c r="Y12" i="4"/>
  <c r="Y26" i="4" s="1"/>
  <c r="X12" i="4"/>
  <c r="X26" i="4" s="1"/>
  <c r="W12" i="4"/>
  <c r="W26" i="4" s="1"/>
  <c r="V12" i="4"/>
  <c r="V26" i="4" s="1"/>
  <c r="U12" i="4"/>
  <c r="U26" i="4" s="1"/>
  <c r="T12" i="4"/>
  <c r="T26" i="4" s="1"/>
  <c r="S12" i="4"/>
  <c r="S26" i="4" s="1"/>
  <c r="R12" i="4"/>
  <c r="R26" i="4" s="1"/>
  <c r="Q12" i="4"/>
  <c r="Q26" i="4" s="1"/>
  <c r="P12" i="4"/>
  <c r="P26" i="4" s="1"/>
  <c r="O12" i="4"/>
  <c r="N12" i="4"/>
  <c r="N26" i="4" s="1"/>
  <c r="AC11" i="4"/>
  <c r="AB11" i="4"/>
  <c r="AB25" i="4" s="1"/>
  <c r="AA11" i="4"/>
  <c r="AA25" i="4" s="1"/>
  <c r="Z11" i="4"/>
  <c r="Z25" i="4" s="1"/>
  <c r="Y11" i="4"/>
  <c r="Y25" i="4" s="1"/>
  <c r="X11" i="4"/>
  <c r="X25" i="4" s="1"/>
  <c r="W11" i="4"/>
  <c r="W25" i="4" s="1"/>
  <c r="V11" i="4"/>
  <c r="V25" i="4" s="1"/>
  <c r="U11" i="4"/>
  <c r="U25" i="4" s="1"/>
  <c r="T11" i="4"/>
  <c r="T25" i="4" s="1"/>
  <c r="S11" i="4"/>
  <c r="S25" i="4" s="1"/>
  <c r="R11" i="4"/>
  <c r="R25" i="4" s="1"/>
  <c r="Q11" i="4"/>
  <c r="Q25" i="4" s="1"/>
  <c r="P11" i="4"/>
  <c r="P25" i="4" s="1"/>
  <c r="O11" i="4"/>
  <c r="O25" i="4" s="1"/>
  <c r="N11" i="4"/>
  <c r="N25" i="4" s="1"/>
  <c r="AC10" i="4"/>
  <c r="AC24" i="4" s="1"/>
  <c r="AB10" i="4"/>
  <c r="AB24" i="4" s="1"/>
  <c r="AA10" i="4"/>
  <c r="Z10" i="4"/>
  <c r="Z24" i="4" s="1"/>
  <c r="Y10" i="4"/>
  <c r="Y24" i="4" s="1"/>
  <c r="X10" i="4"/>
  <c r="X24" i="4" s="1"/>
  <c r="W10" i="4"/>
  <c r="W24" i="4" s="1"/>
  <c r="V10" i="4"/>
  <c r="V24" i="4" s="1"/>
  <c r="U10" i="4"/>
  <c r="U24" i="4" s="1"/>
  <c r="T10" i="4"/>
  <c r="T24" i="4" s="1"/>
  <c r="S10" i="4"/>
  <c r="S24" i="4" s="1"/>
  <c r="R10" i="4"/>
  <c r="R24" i="4" s="1"/>
  <c r="Q10" i="4"/>
  <c r="Q24" i="4" s="1"/>
  <c r="P10" i="4"/>
  <c r="P24" i="4" s="1"/>
  <c r="O10" i="4"/>
  <c r="O24" i="4" s="1"/>
  <c r="N10" i="4"/>
  <c r="N24" i="4" s="1"/>
  <c r="AD9" i="4"/>
  <c r="AD23" i="4" s="1"/>
  <c r="AC9" i="4"/>
  <c r="AA9" i="4"/>
  <c r="AA23" i="4" s="1"/>
  <c r="Z9" i="4"/>
  <c r="Z23" i="4" s="1"/>
  <c r="Y9" i="4"/>
  <c r="Y23" i="4" s="1"/>
  <c r="X9" i="4"/>
  <c r="W9" i="4"/>
  <c r="W23" i="4" s="1"/>
  <c r="V9" i="4"/>
  <c r="V23" i="4" s="1"/>
  <c r="U9" i="4"/>
  <c r="U23" i="4" s="1"/>
  <c r="T9" i="4"/>
  <c r="T23" i="4" s="1"/>
  <c r="S9" i="4"/>
  <c r="S23" i="4" s="1"/>
  <c r="R9" i="4"/>
  <c r="R23" i="4" s="1"/>
  <c r="Q9" i="4"/>
  <c r="Q23" i="4" s="1"/>
  <c r="P9" i="4"/>
  <c r="P23" i="4" s="1"/>
  <c r="O9" i="4"/>
  <c r="O23" i="4" s="1"/>
  <c r="N9" i="4"/>
  <c r="N23" i="4" s="1"/>
  <c r="AA8" i="4"/>
  <c r="Z8" i="4"/>
  <c r="Y8" i="4"/>
  <c r="X8" i="4"/>
  <c r="W8" i="4"/>
  <c r="V8" i="4"/>
  <c r="U8" i="4"/>
  <c r="U22" i="4" s="1"/>
  <c r="T8" i="4"/>
  <c r="S8" i="4"/>
  <c r="R8" i="4"/>
  <c r="Q8" i="4"/>
  <c r="P8" i="4"/>
  <c r="O8" i="4"/>
  <c r="N8" i="4"/>
  <c r="B7" i="4"/>
  <c r="C265" i="3"/>
  <c r="C259" i="3"/>
  <c r="C257" i="3"/>
  <c r="C269" i="3" s="1"/>
  <c r="C256" i="3"/>
  <c r="C268" i="3" s="1"/>
  <c r="C255" i="3"/>
  <c r="C267" i="3" s="1"/>
  <c r="C254" i="3"/>
  <c r="C266" i="3" s="1"/>
  <c r="C253" i="3"/>
  <c r="C252" i="3"/>
  <c r="C264" i="3" s="1"/>
  <c r="C251" i="3"/>
  <c r="C263" i="3" s="1"/>
  <c r="C250" i="3"/>
  <c r="C262" i="3" s="1"/>
  <c r="C249" i="3"/>
  <c r="C261" i="3" s="1"/>
  <c r="C248" i="3"/>
  <c r="C260" i="3" s="1"/>
  <c r="C247" i="3"/>
  <c r="C246" i="3"/>
  <c r="C258" i="3" s="1"/>
  <c r="U225" i="3"/>
  <c r="E225" i="3"/>
  <c r="AB224" i="3"/>
  <c r="AB225" i="3" s="1"/>
  <c r="AB226" i="3" s="1"/>
  <c r="Y224" i="3"/>
  <c r="U224" i="3"/>
  <c r="Q224" i="3"/>
  <c r="M224" i="3"/>
  <c r="I224" i="3"/>
  <c r="E224" i="3"/>
  <c r="AI223" i="3"/>
  <c r="AF223" i="3"/>
  <c r="AE223" i="3"/>
  <c r="W223" i="3"/>
  <c r="S223" i="3"/>
  <c r="O223" i="3"/>
  <c r="K223" i="3"/>
  <c r="G223" i="3"/>
  <c r="AI222" i="3"/>
  <c r="AF222" i="3"/>
  <c r="AE222" i="3"/>
  <c r="W222" i="3"/>
  <c r="S222" i="3"/>
  <c r="O222" i="3"/>
  <c r="K222" i="3"/>
  <c r="G222" i="3"/>
  <c r="AT221" i="3"/>
  <c r="AS221" i="3"/>
  <c r="AR221" i="3"/>
  <c r="AQ221" i="3"/>
  <c r="AP221" i="3"/>
  <c r="AM221" i="3"/>
  <c r="AI221" i="3"/>
  <c r="AF221" i="3"/>
  <c r="AE221" i="3"/>
  <c r="W221" i="3"/>
  <c r="S221" i="3"/>
  <c r="O221" i="3"/>
  <c r="K221" i="3"/>
  <c r="G221" i="3"/>
  <c r="AT220" i="3"/>
  <c r="AS220" i="3"/>
  <c r="AR220" i="3"/>
  <c r="AQ220" i="3"/>
  <c r="AP220" i="3"/>
  <c r="AM220" i="3"/>
  <c r="AN220" i="3" s="1"/>
  <c r="AI220" i="3"/>
  <c r="AF220" i="3"/>
  <c r="AE220" i="3"/>
  <c r="W220" i="3"/>
  <c r="S220" i="3"/>
  <c r="O220" i="3"/>
  <c r="K220" i="3"/>
  <c r="G220" i="3"/>
  <c r="AT219" i="3"/>
  <c r="AS219" i="3"/>
  <c r="AR219" i="3"/>
  <c r="AQ219" i="3"/>
  <c r="AP219" i="3"/>
  <c r="AM219" i="3"/>
  <c r="AN219" i="3" s="1"/>
  <c r="AI219" i="3"/>
  <c r="AF219" i="3"/>
  <c r="AE219" i="3"/>
  <c r="W219" i="3"/>
  <c r="S219" i="3"/>
  <c r="O219" i="3"/>
  <c r="K219" i="3"/>
  <c r="G219" i="3"/>
  <c r="AT218" i="3"/>
  <c r="AS218" i="3"/>
  <c r="AR218" i="3"/>
  <c r="AQ218" i="3"/>
  <c r="AP218" i="3"/>
  <c r="AN218" i="3"/>
  <c r="AM218" i="3"/>
  <c r="AF218" i="3"/>
  <c r="AE218" i="3"/>
  <c r="W218" i="3"/>
  <c r="S218" i="3"/>
  <c r="O218" i="3"/>
  <c r="K218" i="3"/>
  <c r="G218" i="3"/>
  <c r="AT217" i="3"/>
  <c r="AS217" i="3"/>
  <c r="AR217" i="3"/>
  <c r="AQ217" i="3"/>
  <c r="AP217" i="3"/>
  <c r="AM217" i="3"/>
  <c r="AI217" i="3"/>
  <c r="AF217" i="3"/>
  <c r="AE217" i="3"/>
  <c r="W217" i="3"/>
  <c r="S217" i="3"/>
  <c r="O217" i="3"/>
  <c r="K217" i="3"/>
  <c r="G217" i="3"/>
  <c r="AT216" i="3"/>
  <c r="AS216" i="3"/>
  <c r="AR216" i="3"/>
  <c r="AQ216" i="3"/>
  <c r="AP216" i="3"/>
  <c r="AM216" i="3"/>
  <c r="AI216" i="3"/>
  <c r="AF216" i="3"/>
  <c r="AE216" i="3"/>
  <c r="W216" i="3"/>
  <c r="S216" i="3"/>
  <c r="O216" i="3"/>
  <c r="K216" i="3"/>
  <c r="G216" i="3"/>
  <c r="AT215" i="3"/>
  <c r="AS215" i="3"/>
  <c r="AR215" i="3"/>
  <c r="AQ215" i="3"/>
  <c r="AP215" i="3"/>
  <c r="AM215" i="3"/>
  <c r="AI215" i="3"/>
  <c r="AF215" i="3"/>
  <c r="AE215" i="3"/>
  <c r="W215" i="3"/>
  <c r="S215" i="3"/>
  <c r="O215" i="3"/>
  <c r="K215" i="3"/>
  <c r="G215" i="3"/>
  <c r="AT214" i="3"/>
  <c r="AS214" i="3"/>
  <c r="AR214" i="3"/>
  <c r="AQ214" i="3"/>
  <c r="AP214" i="3"/>
  <c r="AM214" i="3"/>
  <c r="AN214" i="3" s="1"/>
  <c r="AF214" i="3"/>
  <c r="AI214" i="3" s="1"/>
  <c r="AE214" i="3"/>
  <c r="W214" i="3"/>
  <c r="S214" i="3"/>
  <c r="O214" i="3"/>
  <c r="K214" i="3"/>
  <c r="G214" i="3"/>
  <c r="AT213" i="3"/>
  <c r="AS213" i="3"/>
  <c r="AR213" i="3"/>
  <c r="AQ213" i="3"/>
  <c r="AP213" i="3"/>
  <c r="AM213" i="3"/>
  <c r="AI213" i="3"/>
  <c r="AF213" i="3"/>
  <c r="AE213" i="3"/>
  <c r="W213" i="3"/>
  <c r="S213" i="3"/>
  <c r="O213" i="3"/>
  <c r="K213" i="3"/>
  <c r="G213" i="3"/>
  <c r="D213" i="3"/>
  <c r="D225" i="3" s="1"/>
  <c r="D237" i="3" s="1"/>
  <c r="D249" i="3" s="1"/>
  <c r="D261" i="3" s="1"/>
  <c r="AT212" i="3"/>
  <c r="AS212" i="3"/>
  <c r="AR212" i="3"/>
  <c r="AQ212" i="3"/>
  <c r="AP212" i="3"/>
  <c r="AM212" i="3"/>
  <c r="AI212" i="3"/>
  <c r="AF212" i="3"/>
  <c r="AE212" i="3"/>
  <c r="W212" i="3"/>
  <c r="S212" i="3"/>
  <c r="O212" i="3"/>
  <c r="K212" i="3"/>
  <c r="G212" i="3"/>
  <c r="AT211" i="3"/>
  <c r="AS211" i="3"/>
  <c r="AR211" i="3"/>
  <c r="AQ211" i="3"/>
  <c r="AP211" i="3"/>
  <c r="AM211" i="3"/>
  <c r="AI211" i="3"/>
  <c r="AF211" i="3"/>
  <c r="AE211" i="3"/>
  <c r="W211" i="3"/>
  <c r="S211" i="3"/>
  <c r="O211" i="3"/>
  <c r="K211" i="3"/>
  <c r="G211" i="3"/>
  <c r="AT210" i="3"/>
  <c r="AS210" i="3"/>
  <c r="AR210" i="3"/>
  <c r="AQ210" i="3"/>
  <c r="AP210" i="3"/>
  <c r="AM210" i="3"/>
  <c r="AN216" i="3" s="1"/>
  <c r="AF210" i="3"/>
  <c r="AI210" i="3" s="1"/>
  <c r="AE210" i="3"/>
  <c r="W210" i="3"/>
  <c r="S210" i="3"/>
  <c r="O210" i="3"/>
  <c r="K210" i="3"/>
  <c r="G210" i="3"/>
  <c r="AF209" i="3"/>
  <c r="AI209" i="3" s="1"/>
  <c r="AE209" i="3"/>
  <c r="W209" i="3"/>
  <c r="S209" i="3"/>
  <c r="O209" i="3"/>
  <c r="K209" i="3"/>
  <c r="G209" i="3"/>
  <c r="AI208" i="3"/>
  <c r="AF208" i="3"/>
  <c r="AE208" i="3"/>
  <c r="W208" i="3"/>
  <c r="S208" i="3"/>
  <c r="O208" i="3"/>
  <c r="K208" i="3"/>
  <c r="G208" i="3"/>
  <c r="AF207" i="3"/>
  <c r="M27" i="2" s="1"/>
  <c r="AE207" i="3"/>
  <c r="W207" i="3"/>
  <c r="S207" i="3"/>
  <c r="O207" i="3"/>
  <c r="K207" i="3"/>
  <c r="G207" i="3"/>
  <c r="AF206" i="3"/>
  <c r="AI206" i="3" s="1"/>
  <c r="AE206" i="3"/>
  <c r="W206" i="3"/>
  <c r="S206" i="3"/>
  <c r="O206" i="3"/>
  <c r="K206" i="3"/>
  <c r="G206" i="3"/>
  <c r="AI205" i="3"/>
  <c r="AF205" i="3"/>
  <c r="AE205" i="3"/>
  <c r="W205" i="3"/>
  <c r="S205" i="3"/>
  <c r="O205" i="3"/>
  <c r="K205" i="3"/>
  <c r="G205" i="3"/>
  <c r="D205" i="3"/>
  <c r="D217" i="3" s="1"/>
  <c r="D229" i="3" s="1"/>
  <c r="D241" i="3" s="1"/>
  <c r="D253" i="3" s="1"/>
  <c r="D265" i="3" s="1"/>
  <c r="AI204" i="3"/>
  <c r="AF204" i="3"/>
  <c r="AE204" i="3"/>
  <c r="W204" i="3"/>
  <c r="S204" i="3"/>
  <c r="O204" i="3"/>
  <c r="K204" i="3"/>
  <c r="G204" i="3"/>
  <c r="AF203" i="3"/>
  <c r="AI203" i="3" s="1"/>
  <c r="AE203" i="3"/>
  <c r="W203" i="3"/>
  <c r="S203" i="3"/>
  <c r="O203" i="3"/>
  <c r="K203" i="3"/>
  <c r="G203" i="3"/>
  <c r="AI202" i="3"/>
  <c r="AF202" i="3"/>
  <c r="AE202" i="3"/>
  <c r="W202" i="3"/>
  <c r="S202" i="3"/>
  <c r="O202" i="3"/>
  <c r="K202" i="3"/>
  <c r="G202" i="3"/>
  <c r="AF201" i="3"/>
  <c r="AI201" i="3" s="1"/>
  <c r="AE201" i="3"/>
  <c r="W201" i="3"/>
  <c r="S201" i="3"/>
  <c r="O201" i="3"/>
  <c r="K201" i="3"/>
  <c r="G201" i="3"/>
  <c r="AI200" i="3"/>
  <c r="AF200" i="3"/>
  <c r="AE200" i="3"/>
  <c r="W200" i="3"/>
  <c r="S200" i="3"/>
  <c r="O200" i="3"/>
  <c r="K200" i="3"/>
  <c r="G200" i="3"/>
  <c r="D200" i="3"/>
  <c r="D212" i="3" s="1"/>
  <c r="D224" i="3" s="1"/>
  <c r="D236" i="3" s="1"/>
  <c r="D248" i="3" s="1"/>
  <c r="D260" i="3" s="1"/>
  <c r="AI199" i="3"/>
  <c r="N19" i="2" s="1"/>
  <c r="AF199" i="3"/>
  <c r="AE199" i="3"/>
  <c r="W199" i="3"/>
  <c r="S199" i="3"/>
  <c r="O199" i="3"/>
  <c r="K199" i="3"/>
  <c r="G199" i="3"/>
  <c r="D199" i="3"/>
  <c r="D211" i="3" s="1"/>
  <c r="D223" i="3" s="1"/>
  <c r="D235" i="3" s="1"/>
  <c r="D247" i="3" s="1"/>
  <c r="D259" i="3" s="1"/>
  <c r="AI198" i="3"/>
  <c r="AF198" i="3"/>
  <c r="AE198" i="3"/>
  <c r="W198" i="3"/>
  <c r="S198" i="3"/>
  <c r="O198" i="3"/>
  <c r="K198" i="3"/>
  <c r="G198" i="3"/>
  <c r="AF197" i="3"/>
  <c r="AI197" i="3" s="1"/>
  <c r="AE197" i="3"/>
  <c r="W197" i="3"/>
  <c r="S197" i="3"/>
  <c r="O197" i="3"/>
  <c r="K197" i="3"/>
  <c r="G197" i="3"/>
  <c r="D197" i="3"/>
  <c r="D209" i="3" s="1"/>
  <c r="D221" i="3" s="1"/>
  <c r="D233" i="3" s="1"/>
  <c r="D245" i="3" s="1"/>
  <c r="D257" i="3" s="1"/>
  <c r="D269" i="3" s="1"/>
  <c r="AI196" i="3"/>
  <c r="AF196" i="3"/>
  <c r="AE196" i="3"/>
  <c r="W196" i="3"/>
  <c r="S196" i="3"/>
  <c r="O196" i="3"/>
  <c r="K196" i="3"/>
  <c r="G196" i="3"/>
  <c r="D196" i="3"/>
  <c r="D208" i="3" s="1"/>
  <c r="D220" i="3" s="1"/>
  <c r="D232" i="3" s="1"/>
  <c r="D244" i="3" s="1"/>
  <c r="D256" i="3" s="1"/>
  <c r="D268" i="3" s="1"/>
  <c r="AF195" i="3"/>
  <c r="AI195" i="3" s="1"/>
  <c r="AE195" i="3"/>
  <c r="W195" i="3"/>
  <c r="S195" i="3"/>
  <c r="O195" i="3"/>
  <c r="K195" i="3"/>
  <c r="G195" i="3"/>
  <c r="D195" i="3"/>
  <c r="D207" i="3" s="1"/>
  <c r="D219" i="3" s="1"/>
  <c r="D231" i="3" s="1"/>
  <c r="D243" i="3" s="1"/>
  <c r="D255" i="3" s="1"/>
  <c r="D267" i="3" s="1"/>
  <c r="AF194" i="3"/>
  <c r="AI194" i="3" s="1"/>
  <c r="AE194" i="3"/>
  <c r="W194" i="3"/>
  <c r="S194" i="3"/>
  <c r="O194" i="3"/>
  <c r="K194" i="3"/>
  <c r="G194" i="3"/>
  <c r="D194" i="3"/>
  <c r="D206" i="3" s="1"/>
  <c r="D218" i="3" s="1"/>
  <c r="D230" i="3" s="1"/>
  <c r="D242" i="3" s="1"/>
  <c r="D254" i="3" s="1"/>
  <c r="D266" i="3" s="1"/>
  <c r="AF193" i="3"/>
  <c r="AI193" i="3" s="1"/>
  <c r="AE193" i="3"/>
  <c r="W193" i="3"/>
  <c r="S193" i="3"/>
  <c r="O193" i="3"/>
  <c r="K193" i="3"/>
  <c r="G193" i="3"/>
  <c r="D193" i="3"/>
  <c r="AI192" i="3"/>
  <c r="AF192" i="3"/>
  <c r="AE192" i="3"/>
  <c r="W192" i="3"/>
  <c r="S192" i="3"/>
  <c r="O192" i="3"/>
  <c r="K192" i="3"/>
  <c r="G192" i="3"/>
  <c r="D192" i="3"/>
  <c r="D204" i="3" s="1"/>
  <c r="D216" i="3" s="1"/>
  <c r="D228" i="3" s="1"/>
  <c r="D240" i="3" s="1"/>
  <c r="D252" i="3" s="1"/>
  <c r="D264" i="3" s="1"/>
  <c r="AI191" i="3"/>
  <c r="N11" i="2" s="1"/>
  <c r="AF191" i="3"/>
  <c r="AE191" i="3"/>
  <c r="W191" i="3"/>
  <c r="S191" i="3"/>
  <c r="O191" i="3"/>
  <c r="K191" i="3"/>
  <c r="G191" i="3"/>
  <c r="D191" i="3"/>
  <c r="D203" i="3" s="1"/>
  <c r="D215" i="3" s="1"/>
  <c r="D227" i="3" s="1"/>
  <c r="D239" i="3" s="1"/>
  <c r="D251" i="3" s="1"/>
  <c r="D263" i="3" s="1"/>
  <c r="AI190" i="3"/>
  <c r="AF190" i="3"/>
  <c r="AE190" i="3"/>
  <c r="W190" i="3"/>
  <c r="S190" i="3"/>
  <c r="O190" i="3"/>
  <c r="K190" i="3"/>
  <c r="G190" i="3"/>
  <c r="D190" i="3"/>
  <c r="D202" i="3" s="1"/>
  <c r="D214" i="3" s="1"/>
  <c r="D226" i="3" s="1"/>
  <c r="D238" i="3" s="1"/>
  <c r="D250" i="3" s="1"/>
  <c r="D262" i="3" s="1"/>
  <c r="AF189" i="3"/>
  <c r="AI189" i="3" s="1"/>
  <c r="AE189" i="3"/>
  <c r="W189" i="3"/>
  <c r="S189" i="3"/>
  <c r="O189" i="3"/>
  <c r="K189" i="3"/>
  <c r="G189" i="3"/>
  <c r="D189" i="3"/>
  <c r="D201" i="3" s="1"/>
  <c r="AI188" i="3"/>
  <c r="AF188" i="3"/>
  <c r="AE188" i="3"/>
  <c r="W188" i="3"/>
  <c r="S188" i="3"/>
  <c r="O188" i="3"/>
  <c r="K188" i="3"/>
  <c r="G188" i="3"/>
  <c r="D188" i="3"/>
  <c r="AF187" i="3"/>
  <c r="AI187" i="3" s="1"/>
  <c r="AE187" i="3"/>
  <c r="W187" i="3"/>
  <c r="S187" i="3"/>
  <c r="O187" i="3"/>
  <c r="K187" i="3"/>
  <c r="G187" i="3"/>
  <c r="D187" i="3"/>
  <c r="AF186" i="3"/>
  <c r="M6" i="2" s="1"/>
  <c r="AE186" i="3"/>
  <c r="W186" i="3"/>
  <c r="S186" i="3"/>
  <c r="O186" i="3"/>
  <c r="K186" i="3"/>
  <c r="G186" i="3"/>
  <c r="D186" i="3"/>
  <c r="D198" i="3" s="1"/>
  <c r="D210" i="3" s="1"/>
  <c r="D222" i="3" s="1"/>
  <c r="D234" i="3" s="1"/>
  <c r="D246" i="3" s="1"/>
  <c r="D258" i="3" s="1"/>
  <c r="AF185" i="3"/>
  <c r="AI185" i="3" s="1"/>
  <c r="AE185" i="3"/>
  <c r="W185" i="3"/>
  <c r="S185" i="3"/>
  <c r="O185" i="3"/>
  <c r="K185" i="3"/>
  <c r="G185" i="3"/>
  <c r="AI184" i="3"/>
  <c r="AF184" i="3"/>
  <c r="AE184" i="3"/>
  <c r="W184" i="3"/>
  <c r="S184" i="3"/>
  <c r="O184" i="3"/>
  <c r="K184" i="3"/>
  <c r="G184" i="3"/>
  <c r="C184" i="3"/>
  <c r="AI183" i="3"/>
  <c r="AF183" i="3"/>
  <c r="AE183" i="3"/>
  <c r="W183" i="3"/>
  <c r="S183" i="3"/>
  <c r="O183" i="3"/>
  <c r="K183" i="3"/>
  <c r="G183" i="3"/>
  <c r="C183" i="3"/>
  <c r="AI182" i="3"/>
  <c r="AF182" i="3"/>
  <c r="AE182" i="3"/>
  <c r="W182" i="3"/>
  <c r="S182" i="3"/>
  <c r="O182" i="3"/>
  <c r="K182" i="3"/>
  <c r="G182" i="3"/>
  <c r="C182" i="3"/>
  <c r="AF181" i="3"/>
  <c r="AI181" i="3" s="1"/>
  <c r="AE181" i="3"/>
  <c r="W181" i="3"/>
  <c r="S181" i="3"/>
  <c r="O181" i="3"/>
  <c r="K181" i="3"/>
  <c r="G181" i="3"/>
  <c r="AI180" i="3"/>
  <c r="AF180" i="3"/>
  <c r="AE180" i="3"/>
  <c r="W180" i="3"/>
  <c r="S180" i="3"/>
  <c r="O180" i="3"/>
  <c r="K180" i="3"/>
  <c r="G180" i="3"/>
  <c r="AF179" i="3"/>
  <c r="AI179" i="3" s="1"/>
  <c r="AE179" i="3"/>
  <c r="W179" i="3"/>
  <c r="S179" i="3"/>
  <c r="O179" i="3"/>
  <c r="K179" i="3"/>
  <c r="G179" i="3"/>
  <c r="AF178" i="3"/>
  <c r="AI178" i="3" s="1"/>
  <c r="AE178" i="3"/>
  <c r="W178" i="3"/>
  <c r="S178" i="3"/>
  <c r="O178" i="3"/>
  <c r="K178" i="3"/>
  <c r="G178" i="3"/>
  <c r="AF177" i="3"/>
  <c r="AI177" i="3" s="1"/>
  <c r="AE177" i="3"/>
  <c r="W177" i="3"/>
  <c r="S177" i="3"/>
  <c r="O177" i="3"/>
  <c r="K177" i="3"/>
  <c r="G177" i="3"/>
  <c r="AI176" i="3"/>
  <c r="AF176" i="3"/>
  <c r="AE176" i="3"/>
  <c r="W176" i="3"/>
  <c r="S176" i="3"/>
  <c r="O176" i="3"/>
  <c r="K176" i="3"/>
  <c r="G176" i="3"/>
  <c r="C176" i="3"/>
  <c r="AI175" i="3"/>
  <c r="AF175" i="3"/>
  <c r="AE175" i="3"/>
  <c r="W175" i="3"/>
  <c r="S175" i="3"/>
  <c r="O175" i="3"/>
  <c r="K175" i="3"/>
  <c r="G175" i="3"/>
  <c r="C175" i="3"/>
  <c r="AI174" i="3"/>
  <c r="AJ185" i="3" s="1"/>
  <c r="AF174" i="3"/>
  <c r="AE174" i="3"/>
  <c r="W174" i="3"/>
  <c r="S174" i="3"/>
  <c r="O174" i="3"/>
  <c r="K174" i="3"/>
  <c r="G174" i="3"/>
  <c r="AF173" i="3"/>
  <c r="AI173" i="3" s="1"/>
  <c r="AJ184" i="3" s="1"/>
  <c r="AE173" i="3"/>
  <c r="W173" i="3"/>
  <c r="S173" i="3"/>
  <c r="O173" i="3"/>
  <c r="K173" i="3"/>
  <c r="G173" i="3"/>
  <c r="C173" i="3"/>
  <c r="C185" i="3" s="1"/>
  <c r="AI172" i="3"/>
  <c r="AJ183" i="3" s="1"/>
  <c r="AF172" i="3"/>
  <c r="AE172" i="3"/>
  <c r="W172" i="3"/>
  <c r="S172" i="3"/>
  <c r="O172" i="3"/>
  <c r="K172" i="3"/>
  <c r="G172" i="3"/>
  <c r="C172" i="3"/>
  <c r="AF171" i="3"/>
  <c r="AI171" i="3" s="1"/>
  <c r="AE171" i="3"/>
  <c r="W171" i="3"/>
  <c r="S171" i="3"/>
  <c r="O171" i="3"/>
  <c r="K171" i="3"/>
  <c r="G171" i="3"/>
  <c r="C171" i="3"/>
  <c r="AF170" i="3"/>
  <c r="AI170" i="3" s="1"/>
  <c r="AE170" i="3"/>
  <c r="W170" i="3"/>
  <c r="S170" i="3"/>
  <c r="O170" i="3"/>
  <c r="K170" i="3"/>
  <c r="G170" i="3"/>
  <c r="C170" i="3"/>
  <c r="AF169" i="3"/>
  <c r="AI169" i="3" s="1"/>
  <c r="AE169" i="3"/>
  <c r="W169" i="3"/>
  <c r="S169" i="3"/>
  <c r="O169" i="3"/>
  <c r="K169" i="3"/>
  <c r="G169" i="3"/>
  <c r="C169" i="3"/>
  <c r="C181" i="3" s="1"/>
  <c r="AI168" i="3"/>
  <c r="AF168" i="3"/>
  <c r="AE168" i="3"/>
  <c r="W168" i="3"/>
  <c r="S168" i="3"/>
  <c r="O168" i="3"/>
  <c r="K168" i="3"/>
  <c r="G168" i="3"/>
  <c r="C168" i="3"/>
  <c r="C180" i="3" s="1"/>
  <c r="AI167" i="3"/>
  <c r="AF167" i="3"/>
  <c r="AE167" i="3"/>
  <c r="W167" i="3"/>
  <c r="S167" i="3"/>
  <c r="O167" i="3"/>
  <c r="K167" i="3"/>
  <c r="G167" i="3"/>
  <c r="C167" i="3"/>
  <c r="AI166" i="3"/>
  <c r="AJ177" i="3" s="1"/>
  <c r="AF166" i="3"/>
  <c r="AE166" i="3"/>
  <c r="W166" i="3"/>
  <c r="S166" i="3"/>
  <c r="O166" i="3"/>
  <c r="K166" i="3"/>
  <c r="G166" i="3"/>
  <c r="C166" i="3"/>
  <c r="C178" i="3" s="1"/>
  <c r="AF165" i="3"/>
  <c r="AI165" i="3" s="1"/>
  <c r="AE165" i="3"/>
  <c r="W165" i="3"/>
  <c r="S165" i="3"/>
  <c r="O165" i="3"/>
  <c r="K165" i="3"/>
  <c r="G165" i="3"/>
  <c r="C165" i="3"/>
  <c r="C177" i="3" s="1"/>
  <c r="AI164" i="3"/>
  <c r="AF164" i="3"/>
  <c r="AE164" i="3"/>
  <c r="W164" i="3"/>
  <c r="S164" i="3"/>
  <c r="O164" i="3"/>
  <c r="K164" i="3"/>
  <c r="G164" i="3"/>
  <c r="C164" i="3"/>
  <c r="AF163" i="3"/>
  <c r="AI163" i="3" s="1"/>
  <c r="AJ174" i="3" s="1"/>
  <c r="AE163" i="3"/>
  <c r="W163" i="3"/>
  <c r="S163" i="3"/>
  <c r="O163" i="3"/>
  <c r="K163" i="3"/>
  <c r="G163" i="3"/>
  <c r="C163" i="3"/>
  <c r="AF162" i="3"/>
  <c r="AI162" i="3" s="1"/>
  <c r="AJ173" i="3" s="1"/>
  <c r="AE162" i="3"/>
  <c r="W162" i="3"/>
  <c r="S162" i="3"/>
  <c r="O162" i="3"/>
  <c r="K162" i="3"/>
  <c r="G162" i="3"/>
  <c r="C162" i="3"/>
  <c r="AF161" i="3"/>
  <c r="AI161" i="3" s="1"/>
  <c r="AJ172" i="3" s="1"/>
  <c r="AE161" i="3"/>
  <c r="W161" i="3"/>
  <c r="S161" i="3"/>
  <c r="O161" i="3"/>
  <c r="K161" i="3"/>
  <c r="G161" i="3"/>
  <c r="AF160" i="3"/>
  <c r="AI160" i="3" s="1"/>
  <c r="AE160" i="3"/>
  <c r="W160" i="3"/>
  <c r="S160" i="3"/>
  <c r="O160" i="3"/>
  <c r="K160" i="3"/>
  <c r="G160" i="3"/>
  <c r="AF159" i="3"/>
  <c r="AI159" i="3" s="1"/>
  <c r="AJ170" i="3" s="1"/>
  <c r="AE159" i="3"/>
  <c r="W159" i="3"/>
  <c r="S159" i="3"/>
  <c r="O159" i="3"/>
  <c r="K159" i="3"/>
  <c r="G159" i="3"/>
  <c r="AI158" i="3"/>
  <c r="AF158" i="3"/>
  <c r="AE158" i="3"/>
  <c r="W158" i="3"/>
  <c r="S158" i="3"/>
  <c r="O158" i="3"/>
  <c r="K158" i="3"/>
  <c r="G158" i="3"/>
  <c r="AF157" i="3"/>
  <c r="AI157" i="3" s="1"/>
  <c r="AE157" i="3"/>
  <c r="W157" i="3"/>
  <c r="S157" i="3"/>
  <c r="O157" i="3"/>
  <c r="K157" i="3"/>
  <c r="G157" i="3"/>
  <c r="AF156" i="3"/>
  <c r="AI156" i="3" s="1"/>
  <c r="AE156" i="3"/>
  <c r="W156" i="3"/>
  <c r="S156" i="3"/>
  <c r="O156" i="3"/>
  <c r="K156" i="3"/>
  <c r="G156" i="3"/>
  <c r="AF155" i="3"/>
  <c r="AI155" i="3" s="1"/>
  <c r="AE155" i="3"/>
  <c r="W155" i="3"/>
  <c r="S155" i="3"/>
  <c r="O155" i="3"/>
  <c r="K155" i="3"/>
  <c r="G155" i="3"/>
  <c r="AI154" i="3"/>
  <c r="AF154" i="3"/>
  <c r="AE154" i="3"/>
  <c r="W154" i="3"/>
  <c r="S154" i="3"/>
  <c r="O154" i="3"/>
  <c r="K154" i="3"/>
  <c r="G154" i="3"/>
  <c r="AF153" i="3"/>
  <c r="AI153" i="3" s="1"/>
  <c r="AE153" i="3"/>
  <c r="W153" i="3"/>
  <c r="S153" i="3"/>
  <c r="O153" i="3"/>
  <c r="K153" i="3"/>
  <c r="G153" i="3"/>
  <c r="AF152" i="3"/>
  <c r="AI152" i="3" s="1"/>
  <c r="AE152" i="3"/>
  <c r="W152" i="3"/>
  <c r="S152" i="3"/>
  <c r="O152" i="3"/>
  <c r="K152" i="3"/>
  <c r="G152" i="3"/>
  <c r="AF151" i="3"/>
  <c r="AI151" i="3" s="1"/>
  <c r="AE151" i="3"/>
  <c r="W151" i="3"/>
  <c r="S151" i="3"/>
  <c r="O151" i="3"/>
  <c r="K151" i="3"/>
  <c r="G151" i="3"/>
  <c r="AI150" i="3"/>
  <c r="AF150" i="3"/>
  <c r="AE150" i="3"/>
  <c r="W150" i="3"/>
  <c r="S150" i="3"/>
  <c r="O150" i="3"/>
  <c r="K150" i="3"/>
  <c r="G150" i="3"/>
  <c r="AF149" i="3"/>
  <c r="AI149" i="3" s="1"/>
  <c r="AE149" i="3"/>
  <c r="W149" i="3"/>
  <c r="S149" i="3"/>
  <c r="O149" i="3"/>
  <c r="K149" i="3"/>
  <c r="G149" i="3"/>
  <c r="AF148" i="3"/>
  <c r="AI148" i="3" s="1"/>
  <c r="AJ159" i="3" s="1"/>
  <c r="AE148" i="3"/>
  <c r="W148" i="3"/>
  <c r="S148" i="3"/>
  <c r="O148" i="3"/>
  <c r="K148" i="3"/>
  <c r="G148" i="3"/>
  <c r="AF147" i="3"/>
  <c r="AI147" i="3" s="1"/>
  <c r="AE147" i="3"/>
  <c r="W147" i="3"/>
  <c r="S147" i="3"/>
  <c r="O147" i="3"/>
  <c r="K147" i="3"/>
  <c r="G147" i="3"/>
  <c r="AI146" i="3"/>
  <c r="AF146" i="3"/>
  <c r="AE146" i="3"/>
  <c r="W146" i="3"/>
  <c r="S146" i="3"/>
  <c r="O146" i="3"/>
  <c r="K146" i="3"/>
  <c r="G146" i="3"/>
  <c r="AF145" i="3"/>
  <c r="AI145" i="3" s="1"/>
  <c r="AE145" i="3"/>
  <c r="W145" i="3"/>
  <c r="S145" i="3"/>
  <c r="O145" i="3"/>
  <c r="K145" i="3"/>
  <c r="G145" i="3"/>
  <c r="AF144" i="3"/>
  <c r="AI144" i="3" s="1"/>
  <c r="AE144" i="3"/>
  <c r="W144" i="3"/>
  <c r="S144" i="3"/>
  <c r="O144" i="3"/>
  <c r="K144" i="3"/>
  <c r="G144" i="3"/>
  <c r="AF143" i="3"/>
  <c r="AI143" i="3" s="1"/>
  <c r="AE143" i="3"/>
  <c r="W143" i="3"/>
  <c r="S143" i="3"/>
  <c r="O143" i="3"/>
  <c r="K143" i="3"/>
  <c r="G143" i="3"/>
  <c r="AI142" i="3"/>
  <c r="AF142" i="3"/>
  <c r="AE142" i="3"/>
  <c r="W142" i="3"/>
  <c r="S142" i="3"/>
  <c r="O142" i="3"/>
  <c r="K142" i="3"/>
  <c r="G142" i="3"/>
  <c r="AF141" i="3"/>
  <c r="AI141" i="3" s="1"/>
  <c r="AE141" i="3"/>
  <c r="W141" i="3"/>
  <c r="S141" i="3"/>
  <c r="O141" i="3"/>
  <c r="K141" i="3"/>
  <c r="G141" i="3"/>
  <c r="AF140" i="3"/>
  <c r="AI140" i="3" s="1"/>
  <c r="AE140" i="3"/>
  <c r="W140" i="3"/>
  <c r="S140" i="3"/>
  <c r="O140" i="3"/>
  <c r="K140" i="3"/>
  <c r="G140" i="3"/>
  <c r="AF139" i="3"/>
  <c r="AI139" i="3" s="1"/>
  <c r="AE139" i="3"/>
  <c r="W139" i="3"/>
  <c r="S139" i="3"/>
  <c r="O139" i="3"/>
  <c r="K139" i="3"/>
  <c r="G139" i="3"/>
  <c r="AI138" i="3"/>
  <c r="AF138" i="3"/>
  <c r="AE138" i="3"/>
  <c r="W138" i="3"/>
  <c r="S138" i="3"/>
  <c r="O138" i="3"/>
  <c r="K138" i="3"/>
  <c r="G138" i="3"/>
  <c r="AF137" i="3"/>
  <c r="AI137" i="3" s="1"/>
  <c r="AJ148" i="3" s="1"/>
  <c r="AE137" i="3"/>
  <c r="W137" i="3"/>
  <c r="S137" i="3"/>
  <c r="O137" i="3"/>
  <c r="K137" i="3"/>
  <c r="G137" i="3"/>
  <c r="AF136" i="3"/>
  <c r="AI136" i="3" s="1"/>
  <c r="AE136" i="3"/>
  <c r="W136" i="3"/>
  <c r="S136" i="3"/>
  <c r="O136" i="3"/>
  <c r="K136" i="3"/>
  <c r="G136" i="3"/>
  <c r="AF135" i="3"/>
  <c r="AI135" i="3" s="1"/>
  <c r="AE135" i="3"/>
  <c r="W135" i="3"/>
  <c r="S135" i="3"/>
  <c r="O135" i="3"/>
  <c r="K135" i="3"/>
  <c r="G135" i="3"/>
  <c r="AI134" i="3"/>
  <c r="AF134" i="3"/>
  <c r="AE134" i="3"/>
  <c r="W134" i="3"/>
  <c r="S134" i="3"/>
  <c r="O134" i="3"/>
  <c r="K134" i="3"/>
  <c r="G134" i="3"/>
  <c r="AF133" i="3"/>
  <c r="AI133" i="3" s="1"/>
  <c r="AE133" i="3"/>
  <c r="W133" i="3"/>
  <c r="S133" i="3"/>
  <c r="O133" i="3"/>
  <c r="K133" i="3"/>
  <c r="G133" i="3"/>
  <c r="AF132" i="3"/>
  <c r="AI132" i="3" s="1"/>
  <c r="AE132" i="3"/>
  <c r="W132" i="3"/>
  <c r="S132" i="3"/>
  <c r="O132" i="3"/>
  <c r="K132" i="3"/>
  <c r="G132" i="3"/>
  <c r="AF131" i="3"/>
  <c r="AI131" i="3" s="1"/>
  <c r="AE131" i="3"/>
  <c r="W131" i="3"/>
  <c r="S131" i="3"/>
  <c r="O131" i="3"/>
  <c r="K131" i="3"/>
  <c r="G131" i="3"/>
  <c r="AI130" i="3"/>
  <c r="AF130" i="3"/>
  <c r="AE130" i="3"/>
  <c r="W130" i="3"/>
  <c r="S130" i="3"/>
  <c r="O130" i="3"/>
  <c r="K130" i="3"/>
  <c r="G130" i="3"/>
  <c r="AF129" i="3"/>
  <c r="AI129" i="3" s="1"/>
  <c r="AE129" i="3"/>
  <c r="W129" i="3"/>
  <c r="S129" i="3"/>
  <c r="O129" i="3"/>
  <c r="K129" i="3"/>
  <c r="G129" i="3"/>
  <c r="AF128" i="3"/>
  <c r="AI128" i="3" s="1"/>
  <c r="AE128" i="3"/>
  <c r="W128" i="3"/>
  <c r="S128" i="3"/>
  <c r="O128" i="3"/>
  <c r="K128" i="3"/>
  <c r="G128" i="3"/>
  <c r="AF127" i="3"/>
  <c r="AI127" i="3" s="1"/>
  <c r="AJ138" i="3" s="1"/>
  <c r="AE127" i="3"/>
  <c r="W127" i="3"/>
  <c r="S127" i="3"/>
  <c r="O127" i="3"/>
  <c r="K127" i="3"/>
  <c r="G127" i="3"/>
  <c r="AI126" i="3"/>
  <c r="AF126" i="3"/>
  <c r="AE126" i="3"/>
  <c r="W126" i="3"/>
  <c r="S126" i="3"/>
  <c r="O126" i="3"/>
  <c r="K126" i="3"/>
  <c r="G126" i="3"/>
  <c r="AF125" i="3"/>
  <c r="AI125" i="3" s="1"/>
  <c r="AE125" i="3"/>
  <c r="W125" i="3"/>
  <c r="S125" i="3"/>
  <c r="O125" i="3"/>
  <c r="K125" i="3"/>
  <c r="G125" i="3"/>
  <c r="AF124" i="3"/>
  <c r="AI124" i="3" s="1"/>
  <c r="AE124" i="3"/>
  <c r="W124" i="3"/>
  <c r="S124" i="3"/>
  <c r="O124" i="3"/>
  <c r="K124" i="3"/>
  <c r="G124" i="3"/>
  <c r="AF123" i="3"/>
  <c r="AI123" i="3" s="1"/>
  <c r="AE123" i="3"/>
  <c r="W123" i="3"/>
  <c r="S123" i="3"/>
  <c r="O123" i="3"/>
  <c r="K123" i="3"/>
  <c r="G123" i="3"/>
  <c r="AI122" i="3"/>
  <c r="AF122" i="3"/>
  <c r="AE122" i="3"/>
  <c r="W122" i="3"/>
  <c r="S122" i="3"/>
  <c r="O122" i="3"/>
  <c r="K122" i="3"/>
  <c r="G122" i="3"/>
  <c r="AF121" i="3"/>
  <c r="AI121" i="3" s="1"/>
  <c r="AE121" i="3"/>
  <c r="W121" i="3"/>
  <c r="S121" i="3"/>
  <c r="O121" i="3"/>
  <c r="K121" i="3"/>
  <c r="G121" i="3"/>
  <c r="AF120" i="3"/>
  <c r="AI120" i="3" s="1"/>
  <c r="AE120" i="3"/>
  <c r="W120" i="3"/>
  <c r="S120" i="3"/>
  <c r="O120" i="3"/>
  <c r="K120" i="3"/>
  <c r="G120" i="3"/>
  <c r="AF119" i="3"/>
  <c r="AI119" i="3" s="1"/>
  <c r="AE119" i="3"/>
  <c r="W119" i="3"/>
  <c r="S119" i="3"/>
  <c r="O119" i="3"/>
  <c r="K119" i="3"/>
  <c r="G119" i="3"/>
  <c r="AI118" i="3"/>
  <c r="AF118" i="3"/>
  <c r="AE118" i="3"/>
  <c r="W118" i="3"/>
  <c r="S118" i="3"/>
  <c r="O118" i="3"/>
  <c r="K118" i="3"/>
  <c r="G118" i="3"/>
  <c r="AF117" i="3"/>
  <c r="AI117" i="3" s="1"/>
  <c r="AE117" i="3"/>
  <c r="W117" i="3"/>
  <c r="S117" i="3"/>
  <c r="O117" i="3"/>
  <c r="K117" i="3"/>
  <c r="G117" i="3"/>
  <c r="AF116" i="3"/>
  <c r="AI116" i="3" s="1"/>
  <c r="AJ127" i="3" s="1"/>
  <c r="AE116" i="3"/>
  <c r="W116" i="3"/>
  <c r="S116" i="3"/>
  <c r="O116" i="3"/>
  <c r="K116" i="3"/>
  <c r="G116" i="3"/>
  <c r="AF115" i="3"/>
  <c r="AI115" i="3" s="1"/>
  <c r="AE115" i="3"/>
  <c r="W115" i="3"/>
  <c r="S115" i="3"/>
  <c r="O115" i="3"/>
  <c r="K115" i="3"/>
  <c r="G115" i="3"/>
  <c r="AI114" i="3"/>
  <c r="AF114" i="3"/>
  <c r="AE114" i="3"/>
  <c r="W114" i="3"/>
  <c r="S114" i="3"/>
  <c r="O114" i="3"/>
  <c r="K114" i="3"/>
  <c r="G114" i="3"/>
  <c r="AF113" i="3"/>
  <c r="AI113" i="3" s="1"/>
  <c r="AE113" i="3"/>
  <c r="W113" i="3"/>
  <c r="S113" i="3"/>
  <c r="O113" i="3"/>
  <c r="K113" i="3"/>
  <c r="G113" i="3"/>
  <c r="AF112" i="3"/>
  <c r="AI112" i="3" s="1"/>
  <c r="AE112" i="3"/>
  <c r="W112" i="3"/>
  <c r="S112" i="3"/>
  <c r="O112" i="3"/>
  <c r="K112" i="3"/>
  <c r="G112" i="3"/>
  <c r="AF111" i="3"/>
  <c r="AI111" i="3" s="1"/>
  <c r="AE111" i="3"/>
  <c r="W111" i="3"/>
  <c r="S111" i="3"/>
  <c r="O111" i="3"/>
  <c r="K111" i="3"/>
  <c r="G111" i="3"/>
  <c r="AI110" i="3"/>
  <c r="AF110" i="3"/>
  <c r="AE110" i="3"/>
  <c r="W110" i="3"/>
  <c r="S110" i="3"/>
  <c r="O110" i="3"/>
  <c r="K110" i="3"/>
  <c r="G110" i="3"/>
  <c r="AF109" i="3"/>
  <c r="AI109" i="3" s="1"/>
  <c r="AE109" i="3"/>
  <c r="W109" i="3"/>
  <c r="S109" i="3"/>
  <c r="O109" i="3"/>
  <c r="K109" i="3"/>
  <c r="G109" i="3"/>
  <c r="AF108" i="3"/>
  <c r="AI108" i="3" s="1"/>
  <c r="AE108" i="3"/>
  <c r="W108" i="3"/>
  <c r="S108" i="3"/>
  <c r="O108" i="3"/>
  <c r="K108" i="3"/>
  <c r="G108" i="3"/>
  <c r="AF107" i="3"/>
  <c r="AI107" i="3" s="1"/>
  <c r="AE107" i="3"/>
  <c r="W107" i="3"/>
  <c r="S107" i="3"/>
  <c r="O107" i="3"/>
  <c r="K107" i="3"/>
  <c r="G107" i="3"/>
  <c r="AI106" i="3"/>
  <c r="AJ117" i="3" s="1"/>
  <c r="AF106" i="3"/>
  <c r="AE106" i="3"/>
  <c r="W106" i="3"/>
  <c r="S106" i="3"/>
  <c r="O106" i="3"/>
  <c r="K106" i="3"/>
  <c r="G106" i="3"/>
  <c r="AF105" i="3"/>
  <c r="AI105" i="3" s="1"/>
  <c r="AJ116" i="3" s="1"/>
  <c r="AE105" i="3"/>
  <c r="W105" i="3"/>
  <c r="S105" i="3"/>
  <c r="O105" i="3"/>
  <c r="K105" i="3"/>
  <c r="G105" i="3"/>
  <c r="AF104" i="3"/>
  <c r="AI104" i="3" s="1"/>
  <c r="AE104" i="3"/>
  <c r="W104" i="3"/>
  <c r="S104" i="3"/>
  <c r="O104" i="3"/>
  <c r="K104" i="3"/>
  <c r="G104" i="3"/>
  <c r="AF103" i="3"/>
  <c r="AI103" i="3" s="1"/>
  <c r="AE103" i="3"/>
  <c r="W103" i="3"/>
  <c r="S103" i="3"/>
  <c r="O103" i="3"/>
  <c r="K103" i="3"/>
  <c r="G103" i="3"/>
  <c r="AI102" i="3"/>
  <c r="AF102" i="3"/>
  <c r="AE102" i="3"/>
  <c r="W102" i="3"/>
  <c r="S102" i="3"/>
  <c r="O102" i="3"/>
  <c r="K102" i="3"/>
  <c r="G102" i="3"/>
  <c r="AF101" i="3"/>
  <c r="AI101" i="3" s="1"/>
  <c r="AE101" i="3"/>
  <c r="W101" i="3"/>
  <c r="S101" i="3"/>
  <c r="O101" i="3"/>
  <c r="K101" i="3"/>
  <c r="G101" i="3"/>
  <c r="AF100" i="3"/>
  <c r="AI100" i="3" s="1"/>
  <c r="AE100" i="3"/>
  <c r="W100" i="3"/>
  <c r="S100" i="3"/>
  <c r="O100" i="3"/>
  <c r="K100" i="3"/>
  <c r="G100" i="3"/>
  <c r="AF99" i="3"/>
  <c r="AI99" i="3" s="1"/>
  <c r="AE99" i="3"/>
  <c r="W99" i="3"/>
  <c r="S99" i="3"/>
  <c r="O99" i="3"/>
  <c r="K99" i="3"/>
  <c r="G99" i="3"/>
  <c r="AI98" i="3"/>
  <c r="AF98" i="3"/>
  <c r="AE98" i="3"/>
  <c r="W98" i="3"/>
  <c r="S98" i="3"/>
  <c r="O98" i="3"/>
  <c r="K98" i="3"/>
  <c r="G98" i="3"/>
  <c r="AF97" i="3"/>
  <c r="AI97" i="3" s="1"/>
  <c r="AE97" i="3"/>
  <c r="W97" i="3"/>
  <c r="S97" i="3"/>
  <c r="O97" i="3"/>
  <c r="K97" i="3"/>
  <c r="G97" i="3"/>
  <c r="AF96" i="3"/>
  <c r="AI96" i="3" s="1"/>
  <c r="AE96" i="3"/>
  <c r="W96" i="3"/>
  <c r="S96" i="3"/>
  <c r="O96" i="3"/>
  <c r="K96" i="3"/>
  <c r="G96" i="3"/>
  <c r="AF95" i="3"/>
  <c r="AI95" i="3" s="1"/>
  <c r="AJ106" i="3" s="1"/>
  <c r="AE95" i="3"/>
  <c r="W95" i="3"/>
  <c r="S95" i="3"/>
  <c r="O95" i="3"/>
  <c r="K95" i="3"/>
  <c r="G95" i="3"/>
  <c r="AI94" i="3"/>
  <c r="AF94" i="3"/>
  <c r="AE94" i="3"/>
  <c r="W94" i="3"/>
  <c r="S94" i="3"/>
  <c r="O94" i="3"/>
  <c r="K94" i="3"/>
  <c r="G94" i="3"/>
  <c r="AF93" i="3"/>
  <c r="AI93" i="3" s="1"/>
  <c r="AE93" i="3"/>
  <c r="W93" i="3"/>
  <c r="S93" i="3"/>
  <c r="O93" i="3"/>
  <c r="K93" i="3"/>
  <c r="G93" i="3"/>
  <c r="AF92" i="3"/>
  <c r="AI92" i="3" s="1"/>
  <c r="AE92" i="3"/>
  <c r="W92" i="3"/>
  <c r="S92" i="3"/>
  <c r="O92" i="3"/>
  <c r="K92" i="3"/>
  <c r="G92" i="3"/>
  <c r="AF91" i="3"/>
  <c r="AI91" i="3" s="1"/>
  <c r="AE91" i="3"/>
  <c r="W91" i="3"/>
  <c r="S91" i="3"/>
  <c r="O91" i="3"/>
  <c r="K91" i="3"/>
  <c r="G91" i="3"/>
  <c r="AI90" i="3"/>
  <c r="AF90" i="3"/>
  <c r="AE90" i="3"/>
  <c r="W90" i="3"/>
  <c r="S90" i="3"/>
  <c r="O90" i="3"/>
  <c r="K90" i="3"/>
  <c r="G90" i="3"/>
  <c r="AF89" i="3"/>
  <c r="AI89" i="3" s="1"/>
  <c r="AE89" i="3"/>
  <c r="W89" i="3"/>
  <c r="S89" i="3"/>
  <c r="O89" i="3"/>
  <c r="K89" i="3"/>
  <c r="G89" i="3"/>
  <c r="AF88" i="3"/>
  <c r="AI88" i="3" s="1"/>
  <c r="AE88" i="3"/>
  <c r="W88" i="3"/>
  <c r="S88" i="3"/>
  <c r="O88" i="3"/>
  <c r="K88" i="3"/>
  <c r="G88" i="3"/>
  <c r="AF87" i="3"/>
  <c r="AI87" i="3" s="1"/>
  <c r="AE87" i="3"/>
  <c r="W87" i="3"/>
  <c r="S87" i="3"/>
  <c r="O87" i="3"/>
  <c r="K87" i="3"/>
  <c r="G87" i="3"/>
  <c r="AI86" i="3"/>
  <c r="AF86" i="3"/>
  <c r="AE86" i="3"/>
  <c r="W86" i="3"/>
  <c r="S86" i="3"/>
  <c r="O86" i="3"/>
  <c r="K86" i="3"/>
  <c r="G86" i="3"/>
  <c r="AF85" i="3"/>
  <c r="AI85" i="3" s="1"/>
  <c r="AE85" i="3"/>
  <c r="W85" i="3"/>
  <c r="S85" i="3"/>
  <c r="O85" i="3"/>
  <c r="K85" i="3"/>
  <c r="G85" i="3"/>
  <c r="AF84" i="3"/>
  <c r="AI84" i="3" s="1"/>
  <c r="AJ95" i="3" s="1"/>
  <c r="AE84" i="3"/>
  <c r="W84" i="3"/>
  <c r="S84" i="3"/>
  <c r="O84" i="3"/>
  <c r="K84" i="3"/>
  <c r="G84" i="3"/>
  <c r="AF83" i="3"/>
  <c r="AI83" i="3" s="1"/>
  <c r="AE83" i="3"/>
  <c r="W83" i="3"/>
  <c r="S83" i="3"/>
  <c r="O83" i="3"/>
  <c r="K83" i="3"/>
  <c r="G83" i="3"/>
  <c r="AI82" i="3"/>
  <c r="AF82" i="3"/>
  <c r="AE82" i="3"/>
  <c r="W82" i="3"/>
  <c r="S82" i="3"/>
  <c r="O82" i="3"/>
  <c r="K82" i="3"/>
  <c r="G82" i="3"/>
  <c r="AF81" i="3"/>
  <c r="AI81" i="3" s="1"/>
  <c r="AE81" i="3"/>
  <c r="W81" i="3"/>
  <c r="S81" i="3"/>
  <c r="O81" i="3"/>
  <c r="K81" i="3"/>
  <c r="G81" i="3"/>
  <c r="AF80" i="3"/>
  <c r="AI80" i="3" s="1"/>
  <c r="AE80" i="3"/>
  <c r="W80" i="3"/>
  <c r="S80" i="3"/>
  <c r="O80" i="3"/>
  <c r="K80" i="3"/>
  <c r="G80" i="3"/>
  <c r="AF79" i="3"/>
  <c r="AI79" i="3" s="1"/>
  <c r="AE79" i="3"/>
  <c r="W79" i="3"/>
  <c r="S79" i="3"/>
  <c r="O79" i="3"/>
  <c r="K79" i="3"/>
  <c r="G79" i="3"/>
  <c r="AI78" i="3"/>
  <c r="AF78" i="3"/>
  <c r="AE78" i="3"/>
  <c r="W78" i="3"/>
  <c r="S78" i="3"/>
  <c r="O78" i="3"/>
  <c r="K78" i="3"/>
  <c r="G78" i="3"/>
  <c r="AF77" i="3"/>
  <c r="AI77" i="3" s="1"/>
  <c r="AE77" i="3"/>
  <c r="W77" i="3"/>
  <c r="S77" i="3"/>
  <c r="O77" i="3"/>
  <c r="K77" i="3"/>
  <c r="G77" i="3"/>
  <c r="AF76" i="3"/>
  <c r="AI76" i="3" s="1"/>
  <c r="AE76" i="3"/>
  <c r="W76" i="3"/>
  <c r="S76" i="3"/>
  <c r="O76" i="3"/>
  <c r="K76" i="3"/>
  <c r="G76" i="3"/>
  <c r="AF75" i="3"/>
  <c r="AI75" i="3" s="1"/>
  <c r="AE75" i="3"/>
  <c r="W75" i="3"/>
  <c r="S75" i="3"/>
  <c r="O75" i="3"/>
  <c r="K75" i="3"/>
  <c r="G75" i="3"/>
  <c r="AI74" i="3"/>
  <c r="AJ85" i="3" s="1"/>
  <c r="AF74" i="3"/>
  <c r="AE74" i="3"/>
  <c r="W74" i="3"/>
  <c r="S74" i="3"/>
  <c r="O74" i="3"/>
  <c r="K74" i="3"/>
  <c r="G74" i="3"/>
  <c r="AF73" i="3"/>
  <c r="AI73" i="3" s="1"/>
  <c r="AJ84" i="3" s="1"/>
  <c r="AE73" i="3"/>
  <c r="W73" i="3"/>
  <c r="S73" i="3"/>
  <c r="O73" i="3"/>
  <c r="K73" i="3"/>
  <c r="G73" i="3"/>
  <c r="AF72" i="3"/>
  <c r="AI72" i="3" s="1"/>
  <c r="AE72" i="3"/>
  <c r="W72" i="3"/>
  <c r="S72" i="3"/>
  <c r="O72" i="3"/>
  <c r="K72" i="3"/>
  <c r="G72" i="3"/>
  <c r="AF71" i="3"/>
  <c r="AI71" i="3" s="1"/>
  <c r="AE71" i="3"/>
  <c r="W71" i="3"/>
  <c r="S71" i="3"/>
  <c r="O71" i="3"/>
  <c r="K71" i="3"/>
  <c r="G71" i="3"/>
  <c r="AI70" i="3"/>
  <c r="AF70" i="3"/>
  <c r="AE70" i="3"/>
  <c r="W70" i="3"/>
  <c r="S70" i="3"/>
  <c r="O70" i="3"/>
  <c r="K70" i="3"/>
  <c r="G70" i="3"/>
  <c r="AF69" i="3"/>
  <c r="AI69" i="3" s="1"/>
  <c r="AE69" i="3"/>
  <c r="W69" i="3"/>
  <c r="S69" i="3"/>
  <c r="O69" i="3"/>
  <c r="K69" i="3"/>
  <c r="G69" i="3"/>
  <c r="AF68" i="3"/>
  <c r="AI68" i="3" s="1"/>
  <c r="AE68" i="3"/>
  <c r="W68" i="3"/>
  <c r="S68" i="3"/>
  <c r="O68" i="3"/>
  <c r="K68" i="3"/>
  <c r="G68" i="3"/>
  <c r="AF67" i="3"/>
  <c r="AI67" i="3" s="1"/>
  <c r="AE67" i="3"/>
  <c r="W67" i="3"/>
  <c r="S67" i="3"/>
  <c r="O67" i="3"/>
  <c r="K67" i="3"/>
  <c r="G67" i="3"/>
  <c r="AI66" i="3"/>
  <c r="AF66" i="3"/>
  <c r="AE66" i="3"/>
  <c r="W66" i="3"/>
  <c r="S66" i="3"/>
  <c r="O66" i="3"/>
  <c r="K66" i="3"/>
  <c r="G66" i="3"/>
  <c r="AF65" i="3"/>
  <c r="AI65" i="3" s="1"/>
  <c r="AE65" i="3"/>
  <c r="W65" i="3"/>
  <c r="S65" i="3"/>
  <c r="O65" i="3"/>
  <c r="K65" i="3"/>
  <c r="G65" i="3"/>
  <c r="AF64" i="3"/>
  <c r="AI64" i="3" s="1"/>
  <c r="AE64" i="3"/>
  <c r="W64" i="3"/>
  <c r="S64" i="3"/>
  <c r="O64" i="3"/>
  <c r="K64" i="3"/>
  <c r="G64" i="3"/>
  <c r="AF63" i="3"/>
  <c r="AI63" i="3" s="1"/>
  <c r="AJ74" i="3" s="1"/>
  <c r="AE63" i="3"/>
  <c r="W63" i="3"/>
  <c r="S63" i="3"/>
  <c r="O63" i="3"/>
  <c r="K63" i="3"/>
  <c r="G63" i="3"/>
  <c r="AI62" i="3"/>
  <c r="AF62" i="3"/>
  <c r="AE62" i="3"/>
  <c r="W62" i="3"/>
  <c r="S62" i="3"/>
  <c r="O62" i="3"/>
  <c r="K62" i="3"/>
  <c r="G62" i="3"/>
  <c r="AF61" i="3"/>
  <c r="AI61" i="3" s="1"/>
  <c r="AE61" i="3"/>
  <c r="W61" i="3"/>
  <c r="S61" i="3"/>
  <c r="O61" i="3"/>
  <c r="K61" i="3"/>
  <c r="G61" i="3"/>
  <c r="AF60" i="3"/>
  <c r="AI60" i="3" s="1"/>
  <c r="AE60" i="3"/>
  <c r="W60" i="3"/>
  <c r="S60" i="3"/>
  <c r="O60" i="3"/>
  <c r="K60" i="3"/>
  <c r="G60" i="3"/>
  <c r="AF59" i="3"/>
  <c r="AI59" i="3" s="1"/>
  <c r="AE59" i="3"/>
  <c r="W59" i="3"/>
  <c r="S59" i="3"/>
  <c r="O59" i="3"/>
  <c r="K59" i="3"/>
  <c r="G59" i="3"/>
  <c r="AI58" i="3"/>
  <c r="AF58" i="3"/>
  <c r="AE58" i="3"/>
  <c r="W58" i="3"/>
  <c r="S58" i="3"/>
  <c r="O58" i="3"/>
  <c r="K58" i="3"/>
  <c r="G58" i="3"/>
  <c r="AF57" i="3"/>
  <c r="AI57" i="3" s="1"/>
  <c r="AE57" i="3"/>
  <c r="W57" i="3"/>
  <c r="S57" i="3"/>
  <c r="O57" i="3"/>
  <c r="K57" i="3"/>
  <c r="G57" i="3"/>
  <c r="AF56" i="3"/>
  <c r="AI56" i="3" s="1"/>
  <c r="AE56" i="3"/>
  <c r="W56" i="3"/>
  <c r="S56" i="3"/>
  <c r="O56" i="3"/>
  <c r="K56" i="3"/>
  <c r="G56" i="3"/>
  <c r="AF55" i="3"/>
  <c r="AI55" i="3" s="1"/>
  <c r="AE55" i="3"/>
  <c r="W55" i="3"/>
  <c r="S55" i="3"/>
  <c r="O55" i="3"/>
  <c r="K55" i="3"/>
  <c r="G55" i="3"/>
  <c r="AI54" i="3"/>
  <c r="AF54" i="3"/>
  <c r="AE54" i="3"/>
  <c r="W54" i="3"/>
  <c r="S54" i="3"/>
  <c r="O54" i="3"/>
  <c r="K54" i="3"/>
  <c r="G54" i="3"/>
  <c r="AF53" i="3"/>
  <c r="AI53" i="3" s="1"/>
  <c r="AE53" i="3"/>
  <c r="W53" i="3"/>
  <c r="S53" i="3"/>
  <c r="O53" i="3"/>
  <c r="K53" i="3"/>
  <c r="G53" i="3"/>
  <c r="AF52" i="3"/>
  <c r="AI52" i="3" s="1"/>
  <c r="AJ63" i="3" s="1"/>
  <c r="AE52" i="3"/>
  <c r="W52" i="3"/>
  <c r="S52" i="3"/>
  <c r="O52" i="3"/>
  <c r="K52" i="3"/>
  <c r="G52" i="3"/>
  <c r="AF51" i="3"/>
  <c r="AI51" i="3" s="1"/>
  <c r="AE51" i="3"/>
  <c r="W51" i="3"/>
  <c r="S51" i="3"/>
  <c r="O51" i="3"/>
  <c r="K51" i="3"/>
  <c r="G51" i="3"/>
  <c r="AI50" i="3"/>
  <c r="AF50" i="3"/>
  <c r="AE50" i="3"/>
  <c r="W50" i="3"/>
  <c r="S50" i="3"/>
  <c r="O50" i="3"/>
  <c r="K50" i="3"/>
  <c r="G50" i="3"/>
  <c r="AF49" i="3"/>
  <c r="AI49" i="3" s="1"/>
  <c r="AE49" i="3"/>
  <c r="W49" i="3"/>
  <c r="S49" i="3"/>
  <c r="O49" i="3"/>
  <c r="K49" i="3"/>
  <c r="G49" i="3"/>
  <c r="AF48" i="3"/>
  <c r="AI48" i="3" s="1"/>
  <c r="AE48" i="3"/>
  <c r="W48" i="3"/>
  <c r="S48" i="3"/>
  <c r="O48" i="3"/>
  <c r="K48" i="3"/>
  <c r="G48" i="3"/>
  <c r="AF47" i="3"/>
  <c r="AI47" i="3" s="1"/>
  <c r="AE47" i="3"/>
  <c r="W47" i="3"/>
  <c r="S47" i="3"/>
  <c r="O47" i="3"/>
  <c r="K47" i="3"/>
  <c r="G47" i="3"/>
  <c r="AI46" i="3"/>
  <c r="AF46" i="3"/>
  <c r="AE46" i="3"/>
  <c r="W46" i="3"/>
  <c r="S46" i="3"/>
  <c r="O46" i="3"/>
  <c r="K46" i="3"/>
  <c r="G46" i="3"/>
  <c r="AF45" i="3"/>
  <c r="AI45" i="3" s="1"/>
  <c r="AE45" i="3"/>
  <c r="W45" i="3"/>
  <c r="S45" i="3"/>
  <c r="O45" i="3"/>
  <c r="K45" i="3"/>
  <c r="G45" i="3"/>
  <c r="AF44" i="3"/>
  <c r="AI44" i="3" s="1"/>
  <c r="AE44" i="3"/>
  <c r="W44" i="3"/>
  <c r="S44" i="3"/>
  <c r="O44" i="3"/>
  <c r="K44" i="3"/>
  <c r="G44" i="3"/>
  <c r="AF43" i="3"/>
  <c r="AI43" i="3" s="1"/>
  <c r="AE43" i="3"/>
  <c r="W43" i="3"/>
  <c r="S43" i="3"/>
  <c r="O43" i="3"/>
  <c r="K43" i="3"/>
  <c r="G43" i="3"/>
  <c r="AI42" i="3"/>
  <c r="AF42" i="3"/>
  <c r="AE42" i="3"/>
  <c r="W42" i="3"/>
  <c r="S42" i="3"/>
  <c r="O42" i="3"/>
  <c r="K42" i="3"/>
  <c r="G42" i="3"/>
  <c r="AF41" i="3"/>
  <c r="AI41" i="3" s="1"/>
  <c r="AJ52" i="3" s="1"/>
  <c r="AE41" i="3"/>
  <c r="W41" i="3"/>
  <c r="S41" i="3"/>
  <c r="O41" i="3"/>
  <c r="K41" i="3"/>
  <c r="G41" i="3"/>
  <c r="AF40" i="3"/>
  <c r="AI40" i="3" s="1"/>
  <c r="AE40" i="3"/>
  <c r="W40" i="3"/>
  <c r="S40" i="3"/>
  <c r="O40" i="3"/>
  <c r="K40" i="3"/>
  <c r="G40" i="3"/>
  <c r="AF39" i="3"/>
  <c r="AI39" i="3" s="1"/>
  <c r="AE39" i="3"/>
  <c r="W39" i="3"/>
  <c r="S39" i="3"/>
  <c r="O39" i="3"/>
  <c r="K39" i="3"/>
  <c r="G39" i="3"/>
  <c r="AI38" i="3"/>
  <c r="AF38" i="3"/>
  <c r="AE38" i="3"/>
  <c r="W38" i="3"/>
  <c r="S38" i="3"/>
  <c r="O38" i="3"/>
  <c r="K38" i="3"/>
  <c r="G38" i="3"/>
  <c r="AF37" i="3"/>
  <c r="AI37" i="3" s="1"/>
  <c r="AE37" i="3"/>
  <c r="W37" i="3"/>
  <c r="S37" i="3"/>
  <c r="O37" i="3"/>
  <c r="K37" i="3"/>
  <c r="G37" i="3"/>
  <c r="AF36" i="3"/>
  <c r="AI36" i="3" s="1"/>
  <c r="AE36" i="3"/>
  <c r="W36" i="3"/>
  <c r="S36" i="3"/>
  <c r="O36" i="3"/>
  <c r="K36" i="3"/>
  <c r="G36" i="3"/>
  <c r="AF35" i="3"/>
  <c r="AI35" i="3" s="1"/>
  <c r="AE35" i="3"/>
  <c r="W35" i="3"/>
  <c r="S35" i="3"/>
  <c r="O35" i="3"/>
  <c r="K35" i="3"/>
  <c r="G35" i="3"/>
  <c r="AI34" i="3"/>
  <c r="AF34" i="3"/>
  <c r="AE34" i="3"/>
  <c r="W34" i="3"/>
  <c r="S34" i="3"/>
  <c r="O34" i="3"/>
  <c r="K34" i="3"/>
  <c r="G34" i="3"/>
  <c r="AF33" i="3"/>
  <c r="AI33" i="3" s="1"/>
  <c r="AE33" i="3"/>
  <c r="W33" i="3"/>
  <c r="S33" i="3"/>
  <c r="O33" i="3"/>
  <c r="K33" i="3"/>
  <c r="G33" i="3"/>
  <c r="AF32" i="3"/>
  <c r="AI32" i="3" s="1"/>
  <c r="AE32" i="3"/>
  <c r="W32" i="3"/>
  <c r="S32" i="3"/>
  <c r="O32" i="3"/>
  <c r="K32" i="3"/>
  <c r="G32" i="3"/>
  <c r="AF31" i="3"/>
  <c r="AI31" i="3" s="1"/>
  <c r="AJ42" i="3" s="1"/>
  <c r="AE31" i="3"/>
  <c r="W31" i="3"/>
  <c r="S31" i="3"/>
  <c r="O31" i="3"/>
  <c r="K31" i="3"/>
  <c r="G31" i="3"/>
  <c r="AI30" i="3"/>
  <c r="AF30" i="3"/>
  <c r="AE30" i="3"/>
  <c r="W30" i="3"/>
  <c r="S30" i="3"/>
  <c r="O30" i="3"/>
  <c r="K30" i="3"/>
  <c r="G30" i="3"/>
  <c r="AF29" i="3"/>
  <c r="AI29" i="3" s="1"/>
  <c r="AE29" i="3"/>
  <c r="W29" i="3"/>
  <c r="S29" i="3"/>
  <c r="O29" i="3"/>
  <c r="K29" i="3"/>
  <c r="G29" i="3"/>
  <c r="AF28" i="3"/>
  <c r="AI28" i="3" s="1"/>
  <c r="AE28" i="3"/>
  <c r="W28" i="3"/>
  <c r="S28" i="3"/>
  <c r="O28" i="3"/>
  <c r="K28" i="3"/>
  <c r="G28" i="3"/>
  <c r="AF27" i="3"/>
  <c r="AI27" i="3" s="1"/>
  <c r="AE27" i="3"/>
  <c r="W27" i="3"/>
  <c r="S27" i="3"/>
  <c r="O27" i="3"/>
  <c r="K27" i="3"/>
  <c r="G27" i="3"/>
  <c r="AI26" i="3"/>
  <c r="AF26" i="3"/>
  <c r="AE26" i="3"/>
  <c r="W26" i="3"/>
  <c r="S26" i="3"/>
  <c r="O26" i="3"/>
  <c r="K26" i="3"/>
  <c r="G26" i="3"/>
  <c r="AF25" i="3"/>
  <c r="AI25" i="3" s="1"/>
  <c r="AE25" i="3"/>
  <c r="W25" i="3"/>
  <c r="S25" i="3"/>
  <c r="O25" i="3"/>
  <c r="K25" i="3"/>
  <c r="G25" i="3"/>
  <c r="AF24" i="3"/>
  <c r="AI24" i="3" s="1"/>
  <c r="AE24" i="3"/>
  <c r="W24" i="3"/>
  <c r="S24" i="3"/>
  <c r="O24" i="3"/>
  <c r="K24" i="3"/>
  <c r="G24" i="3"/>
  <c r="AF23" i="3"/>
  <c r="AI23" i="3" s="1"/>
  <c r="AE23" i="3"/>
  <c r="W23" i="3"/>
  <c r="S23" i="3"/>
  <c r="O23" i="3"/>
  <c r="K23" i="3"/>
  <c r="G23" i="3"/>
  <c r="AI22" i="3"/>
  <c r="AF22" i="3"/>
  <c r="AE22" i="3"/>
  <c r="W22" i="3"/>
  <c r="S22" i="3"/>
  <c r="O22" i="3"/>
  <c r="K22" i="3"/>
  <c r="G22" i="3"/>
  <c r="AF21" i="3"/>
  <c r="AI21" i="3" s="1"/>
  <c r="AE21" i="3"/>
  <c r="W21" i="3"/>
  <c r="S21" i="3"/>
  <c r="O21" i="3"/>
  <c r="K21" i="3"/>
  <c r="G21" i="3"/>
  <c r="AF20" i="3"/>
  <c r="AI20" i="3" s="1"/>
  <c r="AJ31" i="3" s="1"/>
  <c r="AE20" i="3"/>
  <c r="W20" i="3"/>
  <c r="S20" i="3"/>
  <c r="O20" i="3"/>
  <c r="K20" i="3"/>
  <c r="G20" i="3"/>
  <c r="AF19" i="3"/>
  <c r="AI19" i="3" s="1"/>
  <c r="AE19" i="3"/>
  <c r="W19" i="3"/>
  <c r="S19" i="3"/>
  <c r="O19" i="3"/>
  <c r="K19" i="3"/>
  <c r="G19" i="3"/>
  <c r="AI18" i="3"/>
  <c r="AF18" i="3"/>
  <c r="AE18" i="3"/>
  <c r="W18" i="3"/>
  <c r="S18" i="3"/>
  <c r="O18" i="3"/>
  <c r="K18" i="3"/>
  <c r="G18" i="3"/>
  <c r="AF17" i="3"/>
  <c r="AI17" i="3" s="1"/>
  <c r="AE17" i="3"/>
  <c r="W17" i="3"/>
  <c r="S17" i="3"/>
  <c r="O17" i="3"/>
  <c r="K17" i="3"/>
  <c r="G17" i="3"/>
  <c r="AI16" i="3"/>
  <c r="AF16" i="3"/>
  <c r="AE16" i="3"/>
  <c r="W16" i="3"/>
  <c r="S16" i="3"/>
  <c r="O16" i="3"/>
  <c r="K16" i="3"/>
  <c r="G16" i="3"/>
  <c r="AF15" i="3"/>
  <c r="AI15" i="3" s="1"/>
  <c r="AE15" i="3"/>
  <c r="W15" i="3"/>
  <c r="S15" i="3"/>
  <c r="O15" i="3"/>
  <c r="K15" i="3"/>
  <c r="G15" i="3"/>
  <c r="AI14" i="3"/>
  <c r="AF14" i="3"/>
  <c r="AE14" i="3"/>
  <c r="W14" i="3"/>
  <c r="S14" i="3"/>
  <c r="O14" i="3"/>
  <c r="K14" i="3"/>
  <c r="G14" i="3"/>
  <c r="AF13" i="3"/>
  <c r="AI13" i="3" s="1"/>
  <c r="AE13" i="3"/>
  <c r="W13" i="3"/>
  <c r="S13" i="3"/>
  <c r="O13" i="3"/>
  <c r="K13" i="3"/>
  <c r="G13" i="3"/>
  <c r="AF12" i="3"/>
  <c r="AI12" i="3" s="1"/>
  <c r="AE12" i="3"/>
  <c r="W12" i="3"/>
  <c r="S12" i="3"/>
  <c r="O12" i="3"/>
  <c r="K12" i="3"/>
  <c r="G12" i="3"/>
  <c r="AI11" i="3"/>
  <c r="AF11" i="3"/>
  <c r="AE11" i="3"/>
  <c r="W11" i="3"/>
  <c r="S11" i="3"/>
  <c r="O11" i="3"/>
  <c r="K11" i="3"/>
  <c r="G11" i="3"/>
  <c r="AF10" i="3"/>
  <c r="AI10" i="3" s="1"/>
  <c r="AE10" i="3"/>
  <c r="W10" i="3"/>
  <c r="S10" i="3"/>
  <c r="O10" i="3"/>
  <c r="K10" i="3"/>
  <c r="G10" i="3"/>
  <c r="AF9" i="3"/>
  <c r="AI9" i="3" s="1"/>
  <c r="AE9" i="3"/>
  <c r="W9" i="3"/>
  <c r="S9" i="3"/>
  <c r="O9" i="3"/>
  <c r="K9" i="3"/>
  <c r="G9" i="3"/>
  <c r="AI8" i="3"/>
  <c r="AF8" i="3"/>
  <c r="AE8" i="3"/>
  <c r="W8" i="3"/>
  <c r="S8" i="3"/>
  <c r="O8" i="3"/>
  <c r="K8" i="3"/>
  <c r="G8" i="3"/>
  <c r="B8" i="3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AF7" i="3"/>
  <c r="AI7" i="3" s="1"/>
  <c r="AE7" i="3"/>
  <c r="W7" i="3"/>
  <c r="S7" i="3"/>
  <c r="O7" i="3"/>
  <c r="K7" i="3"/>
  <c r="G7" i="3"/>
  <c r="B7" i="3"/>
  <c r="AI6" i="3"/>
  <c r="AF6" i="3"/>
  <c r="AE6" i="3"/>
  <c r="W6" i="3"/>
  <c r="S6" i="3"/>
  <c r="O6" i="3"/>
  <c r="K6" i="3"/>
  <c r="G6" i="3"/>
  <c r="AI303" i="2"/>
  <c r="AH303" i="2"/>
  <c r="AH302" i="2"/>
  <c r="AH300" i="2"/>
  <c r="AI299" i="2"/>
  <c r="AH299" i="2"/>
  <c r="AH298" i="2"/>
  <c r="AH297" i="2"/>
  <c r="AH296" i="2"/>
  <c r="AH295" i="2"/>
  <c r="AH294" i="2"/>
  <c r="AH293" i="2"/>
  <c r="AH292" i="2"/>
  <c r="AH291" i="2"/>
  <c r="AH290" i="2"/>
  <c r="AI287" i="2"/>
  <c r="AH287" i="2"/>
  <c r="AH286" i="2"/>
  <c r="AH285" i="2"/>
  <c r="AH283" i="2"/>
  <c r="AH282" i="2"/>
  <c r="AH281" i="2"/>
  <c r="AH280" i="2"/>
  <c r="AH279" i="2"/>
  <c r="AH278" i="2"/>
  <c r="AH277" i="2"/>
  <c r="AH276" i="2"/>
  <c r="AH275" i="2"/>
  <c r="AI272" i="2"/>
  <c r="AH272" i="2"/>
  <c r="AH271" i="2"/>
  <c r="AH270" i="2"/>
  <c r="AH268" i="2"/>
  <c r="AH267" i="2"/>
  <c r="AH266" i="2"/>
  <c r="AH265" i="2"/>
  <c r="AH264" i="2"/>
  <c r="AH263" i="2"/>
  <c r="AH262" i="2"/>
  <c r="AH261" i="2"/>
  <c r="AH260" i="2"/>
  <c r="AI257" i="2"/>
  <c r="AH257" i="2"/>
  <c r="AH256" i="2"/>
  <c r="AH255" i="2"/>
  <c r="AH253" i="2"/>
  <c r="AH252" i="2"/>
  <c r="AH251" i="2"/>
  <c r="AH250" i="2"/>
  <c r="AH249" i="2"/>
  <c r="AH248" i="2"/>
  <c r="AH247" i="2"/>
  <c r="AH246" i="2"/>
  <c r="AH245" i="2"/>
  <c r="AI242" i="2"/>
  <c r="AH242" i="2"/>
  <c r="AH241" i="2"/>
  <c r="AH240" i="2"/>
  <c r="AH238" i="2"/>
  <c r="AH237" i="2"/>
  <c r="AH236" i="2"/>
  <c r="AH235" i="2"/>
  <c r="AH234" i="2"/>
  <c r="AH233" i="2"/>
  <c r="AH232" i="2"/>
  <c r="AH231" i="2"/>
  <c r="AH230" i="2"/>
  <c r="AI226" i="2"/>
  <c r="AH226" i="2"/>
  <c r="AI225" i="2"/>
  <c r="AH225" i="2"/>
  <c r="AH224" i="2"/>
  <c r="AH222" i="2"/>
  <c r="AH221" i="2"/>
  <c r="AH220" i="2"/>
  <c r="AH219" i="2"/>
  <c r="AH218" i="2"/>
  <c r="AH217" i="2"/>
  <c r="AH216" i="2"/>
  <c r="AH215" i="2"/>
  <c r="AH214" i="2"/>
  <c r="AI211" i="2"/>
  <c r="AH211" i="2"/>
  <c r="AI210" i="2"/>
  <c r="AH210" i="2"/>
  <c r="AI209" i="2"/>
  <c r="AH209" i="2"/>
  <c r="AI207" i="2"/>
  <c r="AH207" i="2"/>
  <c r="AI206" i="2"/>
  <c r="AH206" i="2"/>
  <c r="AI205" i="2"/>
  <c r="AH205" i="2"/>
  <c r="AI204" i="2"/>
  <c r="AH204" i="2"/>
  <c r="AI203" i="2"/>
  <c r="AH203" i="2"/>
  <c r="AI202" i="2"/>
  <c r="AH202" i="2"/>
  <c r="AI201" i="2"/>
  <c r="AH201" i="2"/>
  <c r="AI200" i="2"/>
  <c r="AH200" i="2"/>
  <c r="AI199" i="2"/>
  <c r="AH199" i="2"/>
  <c r="AI196" i="2"/>
  <c r="AH196" i="2"/>
  <c r="AI195" i="2"/>
  <c r="AH195" i="2"/>
  <c r="AH194" i="2"/>
  <c r="AH192" i="2"/>
  <c r="AH191" i="2"/>
  <c r="AH190" i="2"/>
  <c r="AH189" i="2"/>
  <c r="AH188" i="2"/>
  <c r="AH187" i="2"/>
  <c r="AH186" i="2"/>
  <c r="AH185" i="2"/>
  <c r="AH184" i="2"/>
  <c r="AI181" i="2"/>
  <c r="AH181" i="2"/>
  <c r="AI180" i="2"/>
  <c r="AH180" i="2"/>
  <c r="AH179" i="2"/>
  <c r="AH177" i="2"/>
  <c r="AH176" i="2"/>
  <c r="AH175" i="2"/>
  <c r="AH174" i="2"/>
  <c r="AH173" i="2"/>
  <c r="AH172" i="2"/>
  <c r="AH171" i="2"/>
  <c r="AH170" i="2"/>
  <c r="AH169" i="2"/>
  <c r="AI165" i="2"/>
  <c r="AH165" i="2"/>
  <c r="AH164" i="2"/>
  <c r="AH163" i="2"/>
  <c r="AH161" i="2"/>
  <c r="AH160" i="2"/>
  <c r="AH159" i="2"/>
  <c r="AH158" i="2"/>
  <c r="AH157" i="2"/>
  <c r="AH156" i="2"/>
  <c r="AH155" i="2"/>
  <c r="AH154" i="2"/>
  <c r="AH153" i="2"/>
  <c r="AI150" i="2"/>
  <c r="AH150" i="2"/>
  <c r="AH149" i="2"/>
  <c r="AH148" i="2"/>
  <c r="AH146" i="2"/>
  <c r="AH145" i="2"/>
  <c r="AH144" i="2"/>
  <c r="AH143" i="2"/>
  <c r="AH142" i="2"/>
  <c r="AH141" i="2"/>
  <c r="AH140" i="2"/>
  <c r="AH139" i="2"/>
  <c r="AH138" i="2"/>
  <c r="AI124" i="2"/>
  <c r="L120" i="2"/>
  <c r="L119" i="2"/>
  <c r="L118" i="2" s="1"/>
  <c r="L117" i="2" s="1"/>
  <c r="L115" i="2" s="1"/>
  <c r="L114" i="2" s="1"/>
  <c r="L113" i="2" s="1"/>
  <c r="AI113" i="2"/>
  <c r="AH113" i="2"/>
  <c r="AI109" i="2"/>
  <c r="AH109" i="2"/>
  <c r="L109" i="2"/>
  <c r="L108" i="2" s="1"/>
  <c r="L107" i="2" s="1"/>
  <c r="L106" i="2" s="1"/>
  <c r="L104" i="2" s="1"/>
  <c r="L103" i="2" s="1"/>
  <c r="L102" i="2" s="1"/>
  <c r="F102" i="2"/>
  <c r="H102" i="2" s="1"/>
  <c r="J102" i="2" s="1"/>
  <c r="AI101" i="2"/>
  <c r="D101" i="2"/>
  <c r="F101" i="2" s="1"/>
  <c r="H101" i="2" s="1"/>
  <c r="J101" i="2" s="1"/>
  <c r="L98" i="2"/>
  <c r="L97" i="2" s="1"/>
  <c r="L96" i="2" s="1"/>
  <c r="L95" i="2" s="1"/>
  <c r="L93" i="2" s="1"/>
  <c r="L92" i="2" s="1"/>
  <c r="L91" i="2" s="1"/>
  <c r="H93" i="2"/>
  <c r="J93" i="2" s="1"/>
  <c r="F93" i="2"/>
  <c r="AI92" i="2"/>
  <c r="AH92" i="2"/>
  <c r="H92" i="2"/>
  <c r="J92" i="2" s="1"/>
  <c r="F92" i="2"/>
  <c r="L87" i="2"/>
  <c r="L86" i="2" s="1"/>
  <c r="L85" i="2" s="1"/>
  <c r="L84" i="2" s="1"/>
  <c r="L82" i="2" s="1"/>
  <c r="L81" i="2" s="1"/>
  <c r="L80" i="2" s="1"/>
  <c r="F84" i="2"/>
  <c r="H84" i="2" s="1"/>
  <c r="J84" i="2" s="1"/>
  <c r="F83" i="2"/>
  <c r="H83" i="2" s="1"/>
  <c r="J83" i="2" s="1"/>
  <c r="H82" i="2"/>
  <c r="J82" i="2" s="1"/>
  <c r="F82" i="2"/>
  <c r="F81" i="2"/>
  <c r="H81" i="2" s="1"/>
  <c r="J81" i="2" s="1"/>
  <c r="AI78" i="2"/>
  <c r="AH78" i="2"/>
  <c r="L76" i="2"/>
  <c r="L75" i="2" s="1"/>
  <c r="L74" i="2" s="1"/>
  <c r="L73" i="2" s="1"/>
  <c r="L71" i="2" s="1"/>
  <c r="L70" i="2" s="1"/>
  <c r="L69" i="2" s="1"/>
  <c r="AI60" i="2"/>
  <c r="AH60" i="2"/>
  <c r="J57" i="2"/>
  <c r="H57" i="2"/>
  <c r="F57" i="2"/>
  <c r="D57" i="2"/>
  <c r="F51" i="2"/>
  <c r="H51" i="2" s="1"/>
  <c r="J51" i="2" s="1"/>
  <c r="H50" i="2"/>
  <c r="J50" i="2" s="1"/>
  <c r="F50" i="2"/>
  <c r="AS46" i="2"/>
  <c r="AR46" i="2"/>
  <c r="AQ46" i="2"/>
  <c r="AP46" i="2"/>
  <c r="AO46" i="2"/>
  <c r="AM46" i="2"/>
  <c r="AL46" i="2"/>
  <c r="AI46" i="2"/>
  <c r="AH46" i="2"/>
  <c r="AM45" i="2"/>
  <c r="AL45" i="2"/>
  <c r="AM44" i="2"/>
  <c r="AL44" i="2"/>
  <c r="AM43" i="2"/>
  <c r="AL43" i="2"/>
  <c r="O43" i="2"/>
  <c r="N43" i="2"/>
  <c r="M43" i="2"/>
  <c r="AM42" i="2"/>
  <c r="AL42" i="2"/>
  <c r="O42" i="2"/>
  <c r="N42" i="2"/>
  <c r="M42" i="2"/>
  <c r="O41" i="2"/>
  <c r="N41" i="2"/>
  <c r="M41" i="2"/>
  <c r="H41" i="2"/>
  <c r="J41" i="2" s="1"/>
  <c r="F41" i="2"/>
  <c r="AM40" i="2"/>
  <c r="AL40" i="2"/>
  <c r="O40" i="2"/>
  <c r="N40" i="2"/>
  <c r="M40" i="2"/>
  <c r="H40" i="2"/>
  <c r="J40" i="2" s="1"/>
  <c r="F40" i="2"/>
  <c r="AM39" i="2"/>
  <c r="AL39" i="2"/>
  <c r="O39" i="2"/>
  <c r="N39" i="2"/>
  <c r="M39" i="2"/>
  <c r="AM38" i="2"/>
  <c r="AL38" i="2"/>
  <c r="O38" i="2"/>
  <c r="M38" i="2"/>
  <c r="F38" i="2"/>
  <c r="H38" i="2" s="1"/>
  <c r="J38" i="2" s="1"/>
  <c r="AN37" i="2" a="1"/>
  <c r="AN37" i="2" s="1"/>
  <c r="AM37" i="2"/>
  <c r="AL37" i="2"/>
  <c r="O37" i="2"/>
  <c r="N37" i="2"/>
  <c r="M37" i="2"/>
  <c r="AM36" i="2"/>
  <c r="AL36" i="2"/>
  <c r="O36" i="2"/>
  <c r="N36" i="2"/>
  <c r="M36" i="2"/>
  <c r="AN35" i="2" a="1"/>
  <c r="AN35" i="2" s="1"/>
  <c r="AM35" i="2"/>
  <c r="AL35" i="2"/>
  <c r="O35" i="2"/>
  <c r="N35" i="2"/>
  <c r="M35" i="2"/>
  <c r="AM34" i="2"/>
  <c r="AL34" i="2"/>
  <c r="O34" i="2"/>
  <c r="AN33" i="2" a="1"/>
  <c r="AN33" i="2" s="1"/>
  <c r="AM33" i="2"/>
  <c r="AL33" i="2"/>
  <c r="W33" i="2"/>
  <c r="V33" i="2"/>
  <c r="U33" i="2"/>
  <c r="T33" i="2"/>
  <c r="S33" i="2"/>
  <c r="O33" i="2"/>
  <c r="N33" i="2"/>
  <c r="M33" i="2"/>
  <c r="AM32" i="2"/>
  <c r="AL32" i="2"/>
  <c r="AI32" i="2"/>
  <c r="AH32" i="2"/>
  <c r="W32" i="2"/>
  <c r="V32" i="2"/>
  <c r="U32" i="2"/>
  <c r="T32" i="2"/>
  <c r="S32" i="2"/>
  <c r="O32" i="2"/>
  <c r="N32" i="2"/>
  <c r="M32" i="2"/>
  <c r="AM31" i="2"/>
  <c r="AL31" i="2"/>
  <c r="W31" i="2"/>
  <c r="V31" i="2"/>
  <c r="U31" i="2"/>
  <c r="T31" i="2"/>
  <c r="S31" i="2"/>
  <c r="O31" i="2"/>
  <c r="N31" i="2"/>
  <c r="M31" i="2"/>
  <c r="F31" i="2"/>
  <c r="H31" i="2" s="1"/>
  <c r="J31" i="2" s="1"/>
  <c r="AM30" i="2"/>
  <c r="AL30" i="2"/>
  <c r="W30" i="2"/>
  <c r="V30" i="2"/>
  <c r="U30" i="2"/>
  <c r="T30" i="2"/>
  <c r="S30" i="2"/>
  <c r="O30" i="2"/>
  <c r="M30" i="2"/>
  <c r="F30" i="2"/>
  <c r="H30" i="2" s="1"/>
  <c r="J30" i="2" s="1"/>
  <c r="AP29" i="2"/>
  <c r="AO29" i="2"/>
  <c r="AN29" i="2"/>
  <c r="AM29" i="2"/>
  <c r="AL29" i="2"/>
  <c r="W29" i="2"/>
  <c r="V29" i="2"/>
  <c r="U29" i="2"/>
  <c r="T29" i="2"/>
  <c r="S29" i="2"/>
  <c r="O29" i="2"/>
  <c r="N29" i="2"/>
  <c r="M29" i="2"/>
  <c r="F29" i="2"/>
  <c r="H29" i="2" s="1"/>
  <c r="J29" i="2" s="1"/>
  <c r="AN28" i="2" a="1"/>
  <c r="AN28" i="2" s="1"/>
  <c r="AM28" i="2"/>
  <c r="AL28" i="2"/>
  <c r="W28" i="2"/>
  <c r="W34" i="2" s="1"/>
  <c r="V28" i="2"/>
  <c r="U28" i="2"/>
  <c r="T28" i="2"/>
  <c r="T34" i="2" s="1"/>
  <c r="S28" i="2"/>
  <c r="O28" i="2"/>
  <c r="N28" i="2"/>
  <c r="M28" i="2"/>
  <c r="F28" i="2"/>
  <c r="H28" i="2" s="1"/>
  <c r="J28" i="2" s="1"/>
  <c r="AM27" i="2"/>
  <c r="AL27" i="2"/>
  <c r="W27" i="2"/>
  <c r="V27" i="2"/>
  <c r="U27" i="2"/>
  <c r="T27" i="2"/>
  <c r="S27" i="2"/>
  <c r="O27" i="2"/>
  <c r="AM26" i="2"/>
  <c r="AL26" i="2"/>
  <c r="O26" i="2"/>
  <c r="M26" i="2"/>
  <c r="AP25" i="2"/>
  <c r="AO25" i="2"/>
  <c r="AN25" i="2"/>
  <c r="AM25" i="2"/>
  <c r="AL25" i="2"/>
  <c r="O25" i="2"/>
  <c r="N25" i="2"/>
  <c r="M25" i="2"/>
  <c r="AM24" i="2"/>
  <c r="AL24" i="2"/>
  <c r="O24" i="2"/>
  <c r="N24" i="2"/>
  <c r="M24" i="2"/>
  <c r="AM23" i="2"/>
  <c r="AL23" i="2"/>
  <c r="O23" i="2"/>
  <c r="M23" i="2"/>
  <c r="AP22" i="2"/>
  <c r="AO22" i="2"/>
  <c r="AN22" i="2"/>
  <c r="AM22" i="2"/>
  <c r="AL22" i="2"/>
  <c r="O22" i="2"/>
  <c r="N22" i="2"/>
  <c r="M22" i="2"/>
  <c r="AM21" i="2"/>
  <c r="AL21" i="2"/>
  <c r="O21" i="2"/>
  <c r="N21" i="2"/>
  <c r="M21" i="2"/>
  <c r="AM20" i="2"/>
  <c r="AL20" i="2"/>
  <c r="O20" i="2"/>
  <c r="N20" i="2"/>
  <c r="M20" i="2"/>
  <c r="AM19" i="2"/>
  <c r="AL19" i="2"/>
  <c r="O19" i="2"/>
  <c r="M19" i="2"/>
  <c r="AP18" i="2"/>
  <c r="AO18" i="2"/>
  <c r="AN18" i="2"/>
  <c r="AM18" i="2"/>
  <c r="AL18" i="2"/>
  <c r="AI18" i="2"/>
  <c r="AH18" i="2"/>
  <c r="O18" i="2"/>
  <c r="N18" i="2"/>
  <c r="M18" i="2"/>
  <c r="AM17" i="2"/>
  <c r="AL17" i="2"/>
  <c r="O17" i="2"/>
  <c r="M17" i="2"/>
  <c r="AM16" i="2"/>
  <c r="AL16" i="2"/>
  <c r="O16" i="2"/>
  <c r="N16" i="2"/>
  <c r="M16" i="2"/>
  <c r="AP15" i="2"/>
  <c r="AO15" i="2"/>
  <c r="AN15" i="2"/>
  <c r="AM15" i="2"/>
  <c r="AL15" i="2"/>
  <c r="O15" i="2"/>
  <c r="M15" i="2"/>
  <c r="AM14" i="2"/>
  <c r="AL14" i="2"/>
  <c r="O14" i="2"/>
  <c r="M14" i="2"/>
  <c r="AM13" i="2"/>
  <c r="AL13" i="2"/>
  <c r="W13" i="2"/>
  <c r="V13" i="2"/>
  <c r="U13" i="2"/>
  <c r="T13" i="2"/>
  <c r="S13" i="2"/>
  <c r="O13" i="2"/>
  <c r="M13" i="2"/>
  <c r="AP12" i="2"/>
  <c r="AO12" i="2"/>
  <c r="AN12" i="2"/>
  <c r="AM12" i="2"/>
  <c r="AL12" i="2"/>
  <c r="W12" i="2"/>
  <c r="V12" i="2"/>
  <c r="U12" i="2"/>
  <c r="T12" i="2"/>
  <c r="S12" i="2"/>
  <c r="O12" i="2"/>
  <c r="N12" i="2"/>
  <c r="M12" i="2"/>
  <c r="AM11" i="2"/>
  <c r="AL11" i="2"/>
  <c r="W11" i="2"/>
  <c r="V11" i="2"/>
  <c r="U11" i="2"/>
  <c r="T11" i="2"/>
  <c r="S11" i="2"/>
  <c r="O11" i="2"/>
  <c r="M11" i="2"/>
  <c r="AM10" i="2"/>
  <c r="AL10" i="2"/>
  <c r="W10" i="2"/>
  <c r="V10" i="2"/>
  <c r="U10" i="2"/>
  <c r="T10" i="2"/>
  <c r="S10" i="2"/>
  <c r="O10" i="2"/>
  <c r="N10" i="2"/>
  <c r="M10" i="2"/>
  <c r="AP9" i="2"/>
  <c r="AO9" i="2"/>
  <c r="AN9" i="2"/>
  <c r="AM9" i="2"/>
  <c r="AL9" i="2"/>
  <c r="W9" i="2"/>
  <c r="V9" i="2"/>
  <c r="U9" i="2"/>
  <c r="T9" i="2"/>
  <c r="S9" i="2"/>
  <c r="O9" i="2"/>
  <c r="M9" i="2"/>
  <c r="AM8" i="2"/>
  <c r="AL8" i="2"/>
  <c r="W8" i="2"/>
  <c r="V8" i="2"/>
  <c r="U8" i="2"/>
  <c r="T8" i="2"/>
  <c r="S8" i="2"/>
  <c r="O8" i="2"/>
  <c r="N8" i="2"/>
  <c r="M8" i="2"/>
  <c r="AM7" i="2"/>
  <c r="AL7" i="2"/>
  <c r="W7" i="2"/>
  <c r="V7" i="2"/>
  <c r="U7" i="2"/>
  <c r="T7" i="2"/>
  <c r="S7" i="2"/>
  <c r="O7" i="2"/>
  <c r="M7" i="2"/>
  <c r="O6" i="2"/>
  <c r="AC5" i="2"/>
  <c r="AB5" i="2"/>
  <c r="AA5" i="2"/>
  <c r="V5" i="2"/>
  <c r="U5" i="2"/>
  <c r="T5" i="2"/>
  <c r="S5" i="2" s="1"/>
  <c r="E8" i="1"/>
  <c r="K312" i="3"/>
  <c r="K313" i="3" s="1"/>
  <c r="G313" i="3"/>
  <c r="G312" i="3"/>
  <c r="N320" i="4" l="1"/>
  <c r="C314" i="4"/>
  <c r="AA65" i="4"/>
  <c r="S126" i="4"/>
  <c r="S141" i="4" s="1"/>
  <c r="AB216" i="4"/>
  <c r="AC202" i="4"/>
  <c r="AC216" i="4" s="1"/>
  <c r="AA273" i="4"/>
  <c r="AA276" i="4"/>
  <c r="AA279" i="4" s="1"/>
  <c r="D292" i="4"/>
  <c r="D119" i="5"/>
  <c r="D124" i="5"/>
  <c r="C163" i="5"/>
  <c r="D163" i="5"/>
  <c r="AC15" i="4"/>
  <c r="D56" i="4"/>
  <c r="C153" i="4"/>
  <c r="S360" i="4"/>
  <c r="AA360" i="4"/>
  <c r="C354" i="4"/>
  <c r="AB354" i="4"/>
  <c r="D25" i="5"/>
  <c r="C27" i="5"/>
  <c r="AG94" i="5"/>
  <c r="C120" i="5"/>
  <c r="C214" i="5"/>
  <c r="G214" i="5"/>
  <c r="E215" i="5"/>
  <c r="C216" i="5"/>
  <c r="G216" i="5"/>
  <c r="T279" i="5"/>
  <c r="D276" i="5"/>
  <c r="D279" i="5" s="1"/>
  <c r="AB213" i="4"/>
  <c r="AC199" i="4"/>
  <c r="E303" i="6"/>
  <c r="S14" i="2"/>
  <c r="S34" i="2"/>
  <c r="AD10" i="4"/>
  <c r="AD24" i="4" s="1"/>
  <c r="D16" i="4"/>
  <c r="D345" i="4"/>
  <c r="N112" i="4"/>
  <c r="V112" i="4"/>
  <c r="AD104" i="4"/>
  <c r="AE104" i="4" s="1"/>
  <c r="AC105" i="4"/>
  <c r="AC108" i="4"/>
  <c r="AB212" i="4"/>
  <c r="AC198" i="4"/>
  <c r="AD198" i="4" s="1"/>
  <c r="AE198" i="4" s="1"/>
  <c r="Y218" i="4"/>
  <c r="D204" i="4"/>
  <c r="AI79" i="5"/>
  <c r="D166" i="5"/>
  <c r="T91" i="5"/>
  <c r="D88" i="5"/>
  <c r="U32" i="4"/>
  <c r="U47" i="4" s="1"/>
  <c r="D11" i="4"/>
  <c r="P65" i="4"/>
  <c r="X65" i="4"/>
  <c r="D57" i="4"/>
  <c r="W126" i="4"/>
  <c r="C119" i="4"/>
  <c r="D106" i="4"/>
  <c r="AC106" i="4"/>
  <c r="AC120" i="4" s="1"/>
  <c r="AC109" i="4"/>
  <c r="AC123" i="4" s="1"/>
  <c r="S164" i="4"/>
  <c r="E25" i="5"/>
  <c r="D164" i="5"/>
  <c r="C166" i="5"/>
  <c r="E167" i="5"/>
  <c r="AG282" i="5"/>
  <c r="AG284" i="5" s="1"/>
  <c r="AG346" i="5" s="1"/>
  <c r="F214" i="6"/>
  <c r="T14" i="2"/>
  <c r="U14" i="2"/>
  <c r="U34" i="2"/>
  <c r="Q65" i="4"/>
  <c r="Y65" i="4"/>
  <c r="D110" i="4"/>
  <c r="AC246" i="4"/>
  <c r="AB260" i="4"/>
  <c r="C248" i="4"/>
  <c r="F296" i="4"/>
  <c r="AH101" i="2" s="1"/>
  <c r="E307" i="4"/>
  <c r="C355" i="4"/>
  <c r="E355" i="4"/>
  <c r="H355" i="4"/>
  <c r="C357" i="4"/>
  <c r="E357" i="4"/>
  <c r="C170" i="5"/>
  <c r="D217" i="5"/>
  <c r="C262" i="5"/>
  <c r="M267" i="5"/>
  <c r="AT316" i="4"/>
  <c r="AT322" i="4" s="1"/>
  <c r="AH316" i="4"/>
  <c r="AH322" i="4" s="1"/>
  <c r="V14" i="2"/>
  <c r="V34" i="2"/>
  <c r="R65" i="4"/>
  <c r="Z65" i="4"/>
  <c r="C57" i="4"/>
  <c r="AC60" i="4"/>
  <c r="AC74" i="4" s="1"/>
  <c r="AC63" i="4"/>
  <c r="O112" i="4"/>
  <c r="Y214" i="4"/>
  <c r="C214" i="4" s="1"/>
  <c r="D200" i="4"/>
  <c r="D243" i="4"/>
  <c r="AC259" i="4"/>
  <c r="AD245" i="4"/>
  <c r="Y276" i="4"/>
  <c r="Y279" i="4" s="1"/>
  <c r="Y273" i="4"/>
  <c r="C296" i="4"/>
  <c r="W14" i="2"/>
  <c r="C13" i="4"/>
  <c r="S79" i="4"/>
  <c r="D61" i="4"/>
  <c r="P69" i="4"/>
  <c r="AB217" i="4"/>
  <c r="AC203" i="4"/>
  <c r="AC217" i="4" s="1"/>
  <c r="N230" i="4"/>
  <c r="C224" i="4"/>
  <c r="E126" i="6"/>
  <c r="S220" i="4"/>
  <c r="P311" i="4"/>
  <c r="X311" i="4"/>
  <c r="D296" i="4"/>
  <c r="Q32" i="5"/>
  <c r="Q47" i="5" s="1"/>
  <c r="Y32" i="5"/>
  <c r="Y47" i="5" s="1"/>
  <c r="AG32" i="5"/>
  <c r="AG47" i="5" s="1"/>
  <c r="E23" i="5"/>
  <c r="C28" i="5"/>
  <c r="D28" i="5"/>
  <c r="C42" i="5"/>
  <c r="R94" i="5"/>
  <c r="Z94" i="5"/>
  <c r="AH94" i="5"/>
  <c r="E70" i="5"/>
  <c r="E74" i="5"/>
  <c r="E116" i="5"/>
  <c r="G120" i="5"/>
  <c r="E123" i="5"/>
  <c r="L173" i="5"/>
  <c r="L188" i="5" s="1"/>
  <c r="T173" i="5"/>
  <c r="T188" i="5" s="1"/>
  <c r="AB173" i="5"/>
  <c r="AB188" i="5" s="1"/>
  <c r="AJ173" i="5"/>
  <c r="AJ188" i="5" s="1"/>
  <c r="AR173" i="5"/>
  <c r="AR188" i="5" s="1"/>
  <c r="R267" i="5"/>
  <c r="R282" i="5" s="1"/>
  <c r="Z267" i="5"/>
  <c r="Z282" i="5" s="1"/>
  <c r="Z284" i="5" s="1"/>
  <c r="AH267" i="5"/>
  <c r="AH282" i="5" s="1"/>
  <c r="AH284" i="5" s="1"/>
  <c r="AH346" i="5" s="1"/>
  <c r="AP267" i="5"/>
  <c r="AP282" i="5" s="1"/>
  <c r="AP284" i="5" s="1"/>
  <c r="AP346" i="5" s="1"/>
  <c r="C258" i="5"/>
  <c r="U267" i="5"/>
  <c r="U282" i="5" s="1"/>
  <c r="AC267" i="5"/>
  <c r="AC282" i="5" s="1"/>
  <c r="AC284" i="5" s="1"/>
  <c r="AC346" i="5" s="1"/>
  <c r="C260" i="5"/>
  <c r="D260" i="5"/>
  <c r="L328" i="5"/>
  <c r="T328" i="5"/>
  <c r="AB328" i="5"/>
  <c r="AJ328" i="5"/>
  <c r="AR328" i="5"/>
  <c r="E302" i="5"/>
  <c r="C25" i="6"/>
  <c r="AD94" i="6"/>
  <c r="F212" i="6"/>
  <c r="D138" i="7"/>
  <c r="P159" i="4"/>
  <c r="X159" i="4"/>
  <c r="U179" i="4"/>
  <c r="U206" i="4"/>
  <c r="Q253" i="4"/>
  <c r="Y253" i="4"/>
  <c r="R311" i="4"/>
  <c r="G307" i="4"/>
  <c r="C351" i="4"/>
  <c r="C352" i="4"/>
  <c r="E358" i="4"/>
  <c r="S32" i="5"/>
  <c r="S47" i="5" s="1"/>
  <c r="AA32" i="5"/>
  <c r="AI32" i="5"/>
  <c r="AI47" i="5" s="1"/>
  <c r="D26" i="5"/>
  <c r="L94" i="5"/>
  <c r="AB94" i="5"/>
  <c r="D70" i="5"/>
  <c r="D71" i="5"/>
  <c r="D74" i="5"/>
  <c r="C88" i="5"/>
  <c r="C89" i="5"/>
  <c r="U91" i="5"/>
  <c r="U94" i="5" s="1"/>
  <c r="AC91" i="5"/>
  <c r="R126" i="5"/>
  <c r="R141" i="5" s="1"/>
  <c r="Z126" i="5"/>
  <c r="Z141" i="5" s="1"/>
  <c r="AH126" i="5"/>
  <c r="AH141" i="5" s="1"/>
  <c r="AP126" i="5"/>
  <c r="AP141" i="5" s="1"/>
  <c r="G117" i="5"/>
  <c r="C124" i="5"/>
  <c r="N173" i="5"/>
  <c r="V173" i="5"/>
  <c r="AD173" i="5"/>
  <c r="AL173" i="5"/>
  <c r="AT173" i="5"/>
  <c r="AT188" i="5" s="1"/>
  <c r="E164" i="5"/>
  <c r="D165" i="5"/>
  <c r="O220" i="5"/>
  <c r="W220" i="5"/>
  <c r="AE220" i="5"/>
  <c r="AM220" i="5"/>
  <c r="AU220" i="5"/>
  <c r="L267" i="5"/>
  <c r="L282" i="5" s="1"/>
  <c r="T267" i="5"/>
  <c r="AB267" i="5"/>
  <c r="AB282" i="5" s="1"/>
  <c r="AJ267" i="5"/>
  <c r="AJ282" i="5" s="1"/>
  <c r="AR267" i="5"/>
  <c r="AR282" i="5" s="1"/>
  <c r="C264" i="5"/>
  <c r="D264" i="5"/>
  <c r="D28" i="6"/>
  <c r="C29" i="6"/>
  <c r="D29" i="6"/>
  <c r="AB32" i="6"/>
  <c r="AB47" i="6" s="1"/>
  <c r="D122" i="6"/>
  <c r="E212" i="6"/>
  <c r="D213" i="6"/>
  <c r="G213" i="6"/>
  <c r="E214" i="6"/>
  <c r="F261" i="6"/>
  <c r="Q276" i="4"/>
  <c r="Q279" i="4" s="1"/>
  <c r="R325" i="4"/>
  <c r="C315" i="4"/>
  <c r="O360" i="4"/>
  <c r="W360" i="4"/>
  <c r="L32" i="5"/>
  <c r="L47" i="5" s="1"/>
  <c r="T32" i="5"/>
  <c r="AB32" i="5"/>
  <c r="AB47" i="5" s="1"/>
  <c r="AB345" i="5" s="1"/>
  <c r="AB364" i="5" s="1"/>
  <c r="AC94" i="5"/>
  <c r="S126" i="5"/>
  <c r="S141" i="5" s="1"/>
  <c r="AA126" i="5"/>
  <c r="AA141" i="5" s="1"/>
  <c r="AI126" i="5"/>
  <c r="AI141" i="5" s="1"/>
  <c r="AQ126" i="5"/>
  <c r="AQ141" i="5" s="1"/>
  <c r="O173" i="5"/>
  <c r="O188" i="5" s="1"/>
  <c r="W173" i="5"/>
  <c r="W188" i="5" s="1"/>
  <c r="AE173" i="5"/>
  <c r="AE188" i="5" s="1"/>
  <c r="AM173" i="5"/>
  <c r="AM188" i="5" s="1"/>
  <c r="AU173" i="5"/>
  <c r="AU188" i="5" s="1"/>
  <c r="C167" i="5"/>
  <c r="D167" i="5"/>
  <c r="P220" i="5"/>
  <c r="X220" i="5"/>
  <c r="AF220" i="5"/>
  <c r="AN220" i="5"/>
  <c r="AN235" i="5" s="1"/>
  <c r="C41" i="6"/>
  <c r="C44" i="6" s="1"/>
  <c r="N44" i="6"/>
  <c r="E305" i="6"/>
  <c r="E260" i="7"/>
  <c r="R159" i="4"/>
  <c r="Z159" i="4"/>
  <c r="D151" i="4"/>
  <c r="W220" i="4"/>
  <c r="P232" i="4"/>
  <c r="O229" i="4"/>
  <c r="Z273" i="4"/>
  <c r="S276" i="4"/>
  <c r="S279" i="4" s="1"/>
  <c r="D297" i="4"/>
  <c r="AC32" i="5"/>
  <c r="AC47" i="5" s="1"/>
  <c r="E29" i="5"/>
  <c r="C69" i="5"/>
  <c r="V94" i="5"/>
  <c r="AD94" i="5"/>
  <c r="C70" i="5"/>
  <c r="C74" i="5"/>
  <c r="C77" i="5"/>
  <c r="L126" i="5"/>
  <c r="L141" i="5" s="1"/>
  <c r="T126" i="5"/>
  <c r="T141" i="5" s="1"/>
  <c r="AB126" i="5"/>
  <c r="AB141" i="5" s="1"/>
  <c r="AJ126" i="5"/>
  <c r="AJ141" i="5" s="1"/>
  <c r="AR126" i="5"/>
  <c r="AR141" i="5" s="1"/>
  <c r="E120" i="5"/>
  <c r="C121" i="5"/>
  <c r="D121" i="5"/>
  <c r="P173" i="5"/>
  <c r="P188" i="5" s="1"/>
  <c r="X173" i="5"/>
  <c r="X188" i="5" s="1"/>
  <c r="AF173" i="5"/>
  <c r="AF188" i="5" s="1"/>
  <c r="AN173" i="5"/>
  <c r="AN188" i="5" s="1"/>
  <c r="E168" i="5"/>
  <c r="C169" i="5"/>
  <c r="G169" i="5"/>
  <c r="Q220" i="5"/>
  <c r="Q235" i="5" s="1"/>
  <c r="AG220" i="5"/>
  <c r="AG235" i="5" s="1"/>
  <c r="AO220" i="5"/>
  <c r="AO235" i="5" s="1"/>
  <c r="D211" i="5"/>
  <c r="AC220" i="5"/>
  <c r="AC235" i="5" s="1"/>
  <c r="AS220" i="5"/>
  <c r="AS235" i="5" s="1"/>
  <c r="N267" i="5"/>
  <c r="N282" i="5" s="1"/>
  <c r="V267" i="5"/>
  <c r="V282" i="5" s="1"/>
  <c r="AD267" i="5"/>
  <c r="AL267" i="5"/>
  <c r="AT267" i="5"/>
  <c r="AT282" i="5" s="1"/>
  <c r="AT284" i="5" s="1"/>
  <c r="AT346" i="5" s="1"/>
  <c r="E260" i="5"/>
  <c r="C261" i="5"/>
  <c r="G261" i="5"/>
  <c r="C24" i="6"/>
  <c r="E24" i="6"/>
  <c r="AP220" i="6"/>
  <c r="C151" i="4"/>
  <c r="P163" i="4"/>
  <c r="P173" i="4" s="1"/>
  <c r="X226" i="4"/>
  <c r="T267" i="4"/>
  <c r="AB253" i="4"/>
  <c r="G294" i="4"/>
  <c r="Q360" i="4"/>
  <c r="Y360" i="4"/>
  <c r="D358" i="4"/>
  <c r="I358" i="4"/>
  <c r="N32" i="5"/>
  <c r="N47" i="5" s="1"/>
  <c r="V32" i="5"/>
  <c r="V47" i="5" s="1"/>
  <c r="AD32" i="5"/>
  <c r="AD47" i="5" s="1"/>
  <c r="C23" i="5"/>
  <c r="C24" i="5"/>
  <c r="D24" i="5"/>
  <c r="E42" i="5"/>
  <c r="D116" i="5"/>
  <c r="D126" i="5" s="1"/>
  <c r="D141" i="5" s="1"/>
  <c r="AC126" i="5"/>
  <c r="AC141" i="5" s="1"/>
  <c r="E122" i="5"/>
  <c r="C123" i="5"/>
  <c r="D123" i="5"/>
  <c r="E170" i="5"/>
  <c r="R220" i="5"/>
  <c r="R235" i="5" s="1"/>
  <c r="Z220" i="5"/>
  <c r="Z235" i="5" s="1"/>
  <c r="AH220" i="5"/>
  <c r="AH235" i="5" s="1"/>
  <c r="AP220" i="5"/>
  <c r="AP235" i="5" s="1"/>
  <c r="C213" i="5"/>
  <c r="C215" i="5"/>
  <c r="D215" i="5"/>
  <c r="O267" i="5"/>
  <c r="W267" i="5"/>
  <c r="AE267" i="5"/>
  <c r="AM267" i="5"/>
  <c r="AM282" i="5" s="1"/>
  <c r="AM284" i="5" s="1"/>
  <c r="AM346" i="5" s="1"/>
  <c r="AU267" i="5"/>
  <c r="E262" i="5"/>
  <c r="D302" i="5"/>
  <c r="E309" i="5"/>
  <c r="E120" i="6"/>
  <c r="E122" i="6"/>
  <c r="E165" i="6"/>
  <c r="E167" i="6"/>
  <c r="E169" i="6"/>
  <c r="AA159" i="4"/>
  <c r="X163" i="4"/>
  <c r="R226" i="4"/>
  <c r="D290" i="4"/>
  <c r="E292" i="4"/>
  <c r="D295" i="4"/>
  <c r="C297" i="4"/>
  <c r="AB303" i="4"/>
  <c r="R360" i="4"/>
  <c r="Z360" i="4"/>
  <c r="C358" i="4"/>
  <c r="O32" i="5"/>
  <c r="O47" i="5" s="1"/>
  <c r="W32" i="5"/>
  <c r="W47" i="5" s="1"/>
  <c r="AE32" i="5"/>
  <c r="AE47" i="5" s="1"/>
  <c r="C25" i="5"/>
  <c r="AD126" i="5"/>
  <c r="AD141" i="5" s="1"/>
  <c r="AL126" i="5"/>
  <c r="AL141" i="5" s="1"/>
  <c r="AT126" i="5"/>
  <c r="AT141" i="5" s="1"/>
  <c r="D117" i="5"/>
  <c r="C118" i="5"/>
  <c r="D118" i="5"/>
  <c r="R173" i="5"/>
  <c r="Z173" i="5"/>
  <c r="Z188" i="5" s="1"/>
  <c r="AH173" i="5"/>
  <c r="AP173" i="5"/>
  <c r="U173" i="5"/>
  <c r="E165" i="5"/>
  <c r="S220" i="5"/>
  <c r="AA220" i="5"/>
  <c r="AI220" i="5"/>
  <c r="AQ220" i="5"/>
  <c r="AQ235" i="5" s="1"/>
  <c r="C217" i="5"/>
  <c r="P267" i="5"/>
  <c r="P282" i="5" s="1"/>
  <c r="X267" i="5"/>
  <c r="X282" i="5" s="1"/>
  <c r="AF267" i="5"/>
  <c r="AF282" i="5" s="1"/>
  <c r="AF284" i="5" s="1"/>
  <c r="AF346" i="5" s="1"/>
  <c r="AN267" i="5"/>
  <c r="AN282" i="5" s="1"/>
  <c r="AN284" i="5" s="1"/>
  <c r="AN346" i="5" s="1"/>
  <c r="C263" i="5"/>
  <c r="G263" i="5"/>
  <c r="R311" i="5"/>
  <c r="R328" i="5" s="1"/>
  <c r="C306" i="5"/>
  <c r="D306" i="5"/>
  <c r="D307" i="5"/>
  <c r="C308" i="5"/>
  <c r="D308" i="5"/>
  <c r="R126" i="6"/>
  <c r="R141" i="6" s="1"/>
  <c r="Z126" i="6"/>
  <c r="AH126" i="6"/>
  <c r="AH141" i="6" s="1"/>
  <c r="AP126" i="6"/>
  <c r="F216" i="6"/>
  <c r="S173" i="7"/>
  <c r="AA173" i="7"/>
  <c r="AI173" i="7"/>
  <c r="M185" i="7"/>
  <c r="E212" i="7"/>
  <c r="S311" i="5"/>
  <c r="S328" i="5" s="1"/>
  <c r="AA311" i="5"/>
  <c r="AA328" i="5" s="1"/>
  <c r="AI311" i="5"/>
  <c r="AI328" i="5" s="1"/>
  <c r="AQ311" i="5"/>
  <c r="AQ328" i="5" s="1"/>
  <c r="D305" i="5"/>
  <c r="R325" i="5"/>
  <c r="Z325" i="5"/>
  <c r="AH325" i="5"/>
  <c r="AP325" i="5"/>
  <c r="AP328" i="5" s="1"/>
  <c r="C321" i="5"/>
  <c r="G321" i="5"/>
  <c r="E322" i="5"/>
  <c r="C339" i="5"/>
  <c r="G339" i="5"/>
  <c r="D27" i="6"/>
  <c r="L79" i="6"/>
  <c r="L94" i="6" s="1"/>
  <c r="AB79" i="6"/>
  <c r="AB94" i="6" s="1"/>
  <c r="C72" i="6"/>
  <c r="C88" i="6"/>
  <c r="C91" i="6" s="1"/>
  <c r="D88" i="6"/>
  <c r="D91" i="6" s="1"/>
  <c r="N91" i="6"/>
  <c r="N94" i="6" s="1"/>
  <c r="C124" i="6"/>
  <c r="D124" i="6"/>
  <c r="P173" i="6"/>
  <c r="P188" i="6" s="1"/>
  <c r="X173" i="6"/>
  <c r="X188" i="6" s="1"/>
  <c r="AF173" i="6"/>
  <c r="AF188" i="6" s="1"/>
  <c r="C171" i="6"/>
  <c r="D171" i="6"/>
  <c r="P220" i="6"/>
  <c r="P235" i="6" s="1"/>
  <c r="E210" i="6"/>
  <c r="AF220" i="6"/>
  <c r="AF235" i="6" s="1"/>
  <c r="AN220" i="6"/>
  <c r="AN235" i="6" s="1"/>
  <c r="L220" i="6"/>
  <c r="L235" i="6" s="1"/>
  <c r="AB220" i="6"/>
  <c r="AR220" i="6"/>
  <c r="C212" i="6"/>
  <c r="D212" i="6"/>
  <c r="G212" i="6"/>
  <c r="C213" i="6"/>
  <c r="R267" i="6"/>
  <c r="R282" i="6" s="1"/>
  <c r="Z267" i="6"/>
  <c r="Z282" i="6" s="1"/>
  <c r="AH267" i="6"/>
  <c r="AH282" i="6" s="1"/>
  <c r="AP267" i="6"/>
  <c r="AP282" i="6" s="1"/>
  <c r="E261" i="6"/>
  <c r="E263" i="6"/>
  <c r="D264" i="6"/>
  <c r="G264" i="6"/>
  <c r="E265" i="6"/>
  <c r="E276" i="6"/>
  <c r="E279" i="6" s="1"/>
  <c r="X279" i="6"/>
  <c r="C303" i="6"/>
  <c r="F303" i="6"/>
  <c r="Q325" i="6"/>
  <c r="Y325" i="6"/>
  <c r="E320" i="6"/>
  <c r="AG325" i="6"/>
  <c r="AO325" i="6"/>
  <c r="C170" i="7"/>
  <c r="E170" i="7"/>
  <c r="C212" i="7"/>
  <c r="M267" i="7"/>
  <c r="C303" i="7"/>
  <c r="N311" i="5"/>
  <c r="V311" i="5"/>
  <c r="AD311" i="5"/>
  <c r="AD328" i="5" s="1"/>
  <c r="AL311" i="5"/>
  <c r="AT311" i="5"/>
  <c r="M325" i="5"/>
  <c r="U325" i="5"/>
  <c r="AC325" i="5"/>
  <c r="AS325" i="5"/>
  <c r="E321" i="5"/>
  <c r="E339" i="5"/>
  <c r="S32" i="6"/>
  <c r="S47" i="6" s="1"/>
  <c r="AA32" i="6"/>
  <c r="AA47" i="6" s="1"/>
  <c r="AI32" i="6"/>
  <c r="AI47" i="6" s="1"/>
  <c r="AE94" i="6"/>
  <c r="V91" i="6"/>
  <c r="V94" i="6" s="1"/>
  <c r="U126" i="6"/>
  <c r="U141" i="6" s="1"/>
  <c r="AC126" i="6"/>
  <c r="AC141" i="6" s="1"/>
  <c r="AS126" i="6"/>
  <c r="AS141" i="6" s="1"/>
  <c r="E117" i="6"/>
  <c r="F117" i="6"/>
  <c r="C135" i="6"/>
  <c r="C138" i="6" s="1"/>
  <c r="D135" i="6"/>
  <c r="D138" i="6" s="1"/>
  <c r="G135" i="6"/>
  <c r="G138" i="6" s="1"/>
  <c r="S173" i="6"/>
  <c r="AA173" i="6"/>
  <c r="AA188" i="6" s="1"/>
  <c r="AI173" i="6"/>
  <c r="AI188" i="6" s="1"/>
  <c r="E171" i="6"/>
  <c r="E216" i="6"/>
  <c r="D217" i="6"/>
  <c r="G217" i="6"/>
  <c r="E218" i="6"/>
  <c r="E229" i="6"/>
  <c r="E232" i="6" s="1"/>
  <c r="M267" i="6"/>
  <c r="M282" i="6" s="1"/>
  <c r="U267" i="6"/>
  <c r="U282" i="6" s="1"/>
  <c r="AC267" i="6"/>
  <c r="AC282" i="6" s="1"/>
  <c r="AK267" i="6"/>
  <c r="AK282" i="6" s="1"/>
  <c r="AS267" i="6"/>
  <c r="AS282" i="6" s="1"/>
  <c r="Q267" i="6"/>
  <c r="Y267" i="6"/>
  <c r="AG267" i="6"/>
  <c r="AO267" i="6"/>
  <c r="E260" i="6"/>
  <c r="Q311" i="6"/>
  <c r="Y311" i="6"/>
  <c r="Y328" i="6" s="1"/>
  <c r="AG311" i="6"/>
  <c r="AO311" i="6"/>
  <c r="D322" i="6"/>
  <c r="G322" i="6"/>
  <c r="E323" i="6"/>
  <c r="AL325" i="6"/>
  <c r="S32" i="7"/>
  <c r="S47" i="7" s="1"/>
  <c r="AA32" i="7"/>
  <c r="AA47" i="7" s="1"/>
  <c r="AI32" i="7"/>
  <c r="AI47" i="7" s="1"/>
  <c r="E28" i="7"/>
  <c r="C71" i="7"/>
  <c r="C73" i="7"/>
  <c r="Q91" i="7"/>
  <c r="Y91" i="7"/>
  <c r="Y94" i="7" s="1"/>
  <c r="AG91" i="7"/>
  <c r="U126" i="7"/>
  <c r="U141" i="7" s="1"/>
  <c r="D169" i="7"/>
  <c r="C261" i="7"/>
  <c r="D261" i="7"/>
  <c r="E264" i="7"/>
  <c r="D339" i="7"/>
  <c r="O311" i="5"/>
  <c r="O328" i="5" s="1"/>
  <c r="W311" i="5"/>
  <c r="AE311" i="5"/>
  <c r="AM311" i="5"/>
  <c r="AU311" i="5"/>
  <c r="AU328" i="5" s="1"/>
  <c r="G305" i="5"/>
  <c r="H305" i="5" s="1"/>
  <c r="I305" i="5" s="1"/>
  <c r="J305" i="5" s="1"/>
  <c r="E306" i="5"/>
  <c r="N325" i="5"/>
  <c r="V325" i="5"/>
  <c r="AD325" i="5"/>
  <c r="AL325" i="5"/>
  <c r="AT325" i="5"/>
  <c r="D339" i="5"/>
  <c r="D22" i="6"/>
  <c r="C26" i="6"/>
  <c r="E26" i="6"/>
  <c r="E27" i="6"/>
  <c r="E71" i="6"/>
  <c r="E73" i="6"/>
  <c r="Z94" i="6"/>
  <c r="N126" i="6"/>
  <c r="V126" i="6"/>
  <c r="V141" i="6" s="1"/>
  <c r="AD126" i="6"/>
  <c r="AD141" i="6" s="1"/>
  <c r="AL126" i="6"/>
  <c r="AL141" i="6" s="1"/>
  <c r="AT126" i="6"/>
  <c r="AT141" i="6" s="1"/>
  <c r="C118" i="6"/>
  <c r="D118" i="6"/>
  <c r="E119" i="6"/>
  <c r="F119" i="6"/>
  <c r="N267" i="6"/>
  <c r="V267" i="6"/>
  <c r="AD267" i="6"/>
  <c r="AL267" i="6"/>
  <c r="AT267" i="6"/>
  <c r="E264" i="6"/>
  <c r="R311" i="6"/>
  <c r="C23" i="7"/>
  <c r="D23" i="7"/>
  <c r="E23" i="7"/>
  <c r="E30" i="7"/>
  <c r="E122" i="7"/>
  <c r="E124" i="7"/>
  <c r="C164" i="7"/>
  <c r="C167" i="7"/>
  <c r="D258" i="7"/>
  <c r="U267" i="7"/>
  <c r="U282" i="7" s="1"/>
  <c r="E258" i="7"/>
  <c r="AK267" i="7"/>
  <c r="AK282" i="7" s="1"/>
  <c r="P311" i="5"/>
  <c r="P328" i="5" s="1"/>
  <c r="E301" i="5"/>
  <c r="AF311" i="5"/>
  <c r="AF328" i="5" s="1"/>
  <c r="AN311" i="5"/>
  <c r="AN328" i="5" s="1"/>
  <c r="C307" i="5"/>
  <c r="G307" i="5"/>
  <c r="H307" i="5" s="1"/>
  <c r="I307" i="5" s="1"/>
  <c r="J307" i="5" s="1"/>
  <c r="O325" i="5"/>
  <c r="W325" i="5"/>
  <c r="AE325" i="5"/>
  <c r="AM325" i="5"/>
  <c r="AU325" i="5"/>
  <c r="M32" i="6"/>
  <c r="M47" i="6" s="1"/>
  <c r="U32" i="6"/>
  <c r="U47" i="6" s="1"/>
  <c r="AC32" i="6"/>
  <c r="AC47" i="6" s="1"/>
  <c r="D23" i="6"/>
  <c r="C28" i="6"/>
  <c r="E28" i="6"/>
  <c r="E75" i="6"/>
  <c r="E76" i="6"/>
  <c r="O126" i="6"/>
  <c r="O141" i="6" s="1"/>
  <c r="W126" i="6"/>
  <c r="W141" i="6" s="1"/>
  <c r="AE126" i="6"/>
  <c r="AE141" i="6" s="1"/>
  <c r="AM126" i="6"/>
  <c r="AM141" i="6" s="1"/>
  <c r="AU126" i="6"/>
  <c r="AU141" i="6" s="1"/>
  <c r="C120" i="6"/>
  <c r="D120" i="6"/>
  <c r="E121" i="6"/>
  <c r="F121" i="6"/>
  <c r="C164" i="6"/>
  <c r="D164" i="6"/>
  <c r="E164" i="6"/>
  <c r="C165" i="6"/>
  <c r="C166" i="6"/>
  <c r="C173" i="6" s="1"/>
  <c r="E166" i="6"/>
  <c r="M220" i="6"/>
  <c r="M235" i="6" s="1"/>
  <c r="U220" i="6"/>
  <c r="U235" i="6" s="1"/>
  <c r="AC220" i="6"/>
  <c r="AC235" i="6" s="1"/>
  <c r="AK220" i="6"/>
  <c r="AK235" i="6" s="1"/>
  <c r="AS220" i="6"/>
  <c r="AS235" i="6" s="1"/>
  <c r="Q220" i="6"/>
  <c r="Q235" i="6" s="1"/>
  <c r="Y220" i="6"/>
  <c r="Y235" i="6" s="1"/>
  <c r="AG220" i="6"/>
  <c r="AG235" i="6" s="1"/>
  <c r="AO220" i="6"/>
  <c r="E213" i="6"/>
  <c r="AE267" i="6"/>
  <c r="F257" i="6"/>
  <c r="AU267" i="6"/>
  <c r="AA267" i="6"/>
  <c r="AA282" i="6" s="1"/>
  <c r="AI267" i="6"/>
  <c r="AI282" i="6" s="1"/>
  <c r="AQ267" i="6"/>
  <c r="AQ282" i="6" s="1"/>
  <c r="C136" i="7"/>
  <c r="G214" i="7"/>
  <c r="G260" i="7"/>
  <c r="R311" i="7"/>
  <c r="R328" i="7" s="1"/>
  <c r="Z311" i="7"/>
  <c r="Z328" i="7" s="1"/>
  <c r="AH311" i="7"/>
  <c r="AH328" i="7" s="1"/>
  <c r="D309" i="7"/>
  <c r="G309" i="5"/>
  <c r="H309" i="5" s="1"/>
  <c r="I309" i="5" s="1"/>
  <c r="J309" i="5" s="1"/>
  <c r="N32" i="6"/>
  <c r="N47" i="6" s="1"/>
  <c r="V32" i="6"/>
  <c r="AD32" i="6"/>
  <c r="C30" i="6"/>
  <c r="E30" i="6"/>
  <c r="E77" i="6"/>
  <c r="P126" i="6"/>
  <c r="P141" i="6" s="1"/>
  <c r="X126" i="6"/>
  <c r="AF126" i="6"/>
  <c r="AN126" i="6"/>
  <c r="N138" i="6"/>
  <c r="C163" i="6"/>
  <c r="D163" i="6"/>
  <c r="N173" i="6"/>
  <c r="N188" i="6" s="1"/>
  <c r="V173" i="6"/>
  <c r="V188" i="6" s="1"/>
  <c r="AD173" i="6"/>
  <c r="AD188" i="6" s="1"/>
  <c r="D165" i="6"/>
  <c r="D167" i="6"/>
  <c r="C168" i="6"/>
  <c r="E168" i="6"/>
  <c r="C169" i="6"/>
  <c r="N220" i="6"/>
  <c r="V220" i="6"/>
  <c r="V235" i="6" s="1"/>
  <c r="AD220" i="6"/>
  <c r="AL220" i="6"/>
  <c r="AT220" i="6"/>
  <c r="P267" i="6"/>
  <c r="P282" i="6" s="1"/>
  <c r="E257" i="6"/>
  <c r="AF267" i="6"/>
  <c r="AF282" i="6" s="1"/>
  <c r="AN267" i="6"/>
  <c r="AN282" i="6" s="1"/>
  <c r="L267" i="6"/>
  <c r="L282" i="6" s="1"/>
  <c r="AB267" i="6"/>
  <c r="AR267" i="6"/>
  <c r="C259" i="6"/>
  <c r="D259" i="6"/>
  <c r="G259" i="6"/>
  <c r="C260" i="6"/>
  <c r="C306" i="6"/>
  <c r="D306" i="6"/>
  <c r="S267" i="7"/>
  <c r="S282" i="7" s="1"/>
  <c r="AA267" i="7"/>
  <c r="AA282" i="7" s="1"/>
  <c r="AI267" i="7"/>
  <c r="AI282" i="7" s="1"/>
  <c r="AQ267" i="7"/>
  <c r="AQ282" i="7" s="1"/>
  <c r="AC267" i="7"/>
  <c r="AC282" i="7" s="1"/>
  <c r="S311" i="7"/>
  <c r="S328" i="7" s="1"/>
  <c r="F321" i="7"/>
  <c r="Z311" i="5"/>
  <c r="Z328" i="5" s="1"/>
  <c r="AH311" i="5"/>
  <c r="AP311" i="5"/>
  <c r="C302" i="5"/>
  <c r="U311" i="5"/>
  <c r="U328" i="5" s="1"/>
  <c r="D303" i="5"/>
  <c r="D304" i="5"/>
  <c r="AC311" i="5"/>
  <c r="AC328" i="5" s="1"/>
  <c r="AK311" i="5"/>
  <c r="AS311" i="5"/>
  <c r="AS328" i="5" s="1"/>
  <c r="E305" i="5"/>
  <c r="Q325" i="5"/>
  <c r="AG325" i="5"/>
  <c r="AO325" i="5"/>
  <c r="F321" i="5"/>
  <c r="O32" i="6"/>
  <c r="O47" i="6" s="1"/>
  <c r="W32" i="6"/>
  <c r="W47" i="6" s="1"/>
  <c r="AE32" i="6"/>
  <c r="AE47" i="6" s="1"/>
  <c r="D25" i="6"/>
  <c r="AA79" i="6"/>
  <c r="AA94" i="6" s="1"/>
  <c r="AI79" i="6"/>
  <c r="AI94" i="6" s="1"/>
  <c r="C74" i="6"/>
  <c r="C122" i="6"/>
  <c r="E123" i="6"/>
  <c r="F123" i="6"/>
  <c r="AL138" i="6"/>
  <c r="O173" i="6"/>
  <c r="O188" i="6" s="1"/>
  <c r="W173" i="6"/>
  <c r="W188" i="6" s="1"/>
  <c r="AE173" i="6"/>
  <c r="C170" i="6"/>
  <c r="E170" i="6"/>
  <c r="AE220" i="6"/>
  <c r="AE235" i="6" s="1"/>
  <c r="F210" i="6"/>
  <c r="AU220" i="6"/>
  <c r="AA220" i="6"/>
  <c r="AA235" i="6" s="1"/>
  <c r="AI220" i="6"/>
  <c r="AI235" i="6" s="1"/>
  <c r="AQ220" i="6"/>
  <c r="AQ235" i="6" s="1"/>
  <c r="E217" i="6"/>
  <c r="E259" i="6"/>
  <c r="D260" i="6"/>
  <c r="G260" i="6"/>
  <c r="C261" i="6"/>
  <c r="D261" i="6"/>
  <c r="G261" i="6"/>
  <c r="C262" i="6"/>
  <c r="C263" i="6"/>
  <c r="D263" i="6"/>
  <c r="M311" i="6"/>
  <c r="M328" i="6" s="1"/>
  <c r="U311" i="6"/>
  <c r="U328" i="6" s="1"/>
  <c r="AC311" i="6"/>
  <c r="AC328" i="6" s="1"/>
  <c r="AK311" i="6"/>
  <c r="AK328" i="6" s="1"/>
  <c r="AS311" i="6"/>
  <c r="AS328" i="6" s="1"/>
  <c r="D305" i="6"/>
  <c r="G305" i="6"/>
  <c r="H305" i="6" s="1"/>
  <c r="I305" i="6" s="1"/>
  <c r="J305" i="6" s="1"/>
  <c r="E306" i="6"/>
  <c r="E322" i="6"/>
  <c r="C339" i="6"/>
  <c r="E339" i="6"/>
  <c r="F339" i="6"/>
  <c r="D28" i="7"/>
  <c r="C29" i="7"/>
  <c r="D29" i="7"/>
  <c r="E29" i="7"/>
  <c r="C70" i="7"/>
  <c r="E70" i="7"/>
  <c r="C72" i="7"/>
  <c r="E72" i="7"/>
  <c r="E118" i="7"/>
  <c r="V220" i="7"/>
  <c r="V235" i="7" s="1"/>
  <c r="F212" i="7"/>
  <c r="E213" i="7"/>
  <c r="D264" i="7"/>
  <c r="M325" i="7"/>
  <c r="U325" i="7"/>
  <c r="AC325" i="7"/>
  <c r="D302" i="6"/>
  <c r="C305" i="6"/>
  <c r="F305" i="6"/>
  <c r="D309" i="6"/>
  <c r="G309" i="6"/>
  <c r="H309" i="6" s="1"/>
  <c r="I309" i="6" s="1"/>
  <c r="J309" i="6" s="1"/>
  <c r="P325" i="6"/>
  <c r="X325" i="6"/>
  <c r="AF325" i="6"/>
  <c r="AN325" i="6"/>
  <c r="N32" i="7"/>
  <c r="V32" i="7"/>
  <c r="AD32" i="7"/>
  <c r="D26" i="7"/>
  <c r="C27" i="7"/>
  <c r="D27" i="7"/>
  <c r="E27" i="7"/>
  <c r="M79" i="7"/>
  <c r="M94" i="7" s="1"/>
  <c r="U79" i="7"/>
  <c r="U94" i="7" s="1"/>
  <c r="AC79" i="7"/>
  <c r="AC94" i="7" s="1"/>
  <c r="D74" i="7"/>
  <c r="D77" i="7"/>
  <c r="P126" i="7"/>
  <c r="P141" i="7" s="1"/>
  <c r="AF126" i="7"/>
  <c r="AF141" i="7" s="1"/>
  <c r="C120" i="7"/>
  <c r="C121" i="7"/>
  <c r="D121" i="7"/>
  <c r="D163" i="7"/>
  <c r="C165" i="7"/>
  <c r="D165" i="7"/>
  <c r="D168" i="7"/>
  <c r="R220" i="7"/>
  <c r="R235" i="7" s="1"/>
  <c r="Z220" i="7"/>
  <c r="Z235" i="7" s="1"/>
  <c r="C213" i="7"/>
  <c r="D213" i="7"/>
  <c r="G213" i="7"/>
  <c r="C214" i="7"/>
  <c r="F214" i="7"/>
  <c r="C218" i="7"/>
  <c r="D218" i="7"/>
  <c r="N267" i="7"/>
  <c r="N282" i="7" s="1"/>
  <c r="V267" i="7"/>
  <c r="AD267" i="7"/>
  <c r="AD282" i="7" s="1"/>
  <c r="AL267" i="7"/>
  <c r="AL282" i="7" s="1"/>
  <c r="AT267" i="7"/>
  <c r="AT282" i="7" s="1"/>
  <c r="L311" i="7"/>
  <c r="T311" i="7"/>
  <c r="AB311" i="7"/>
  <c r="E306" i="7"/>
  <c r="L325" i="7"/>
  <c r="AB325" i="7"/>
  <c r="C322" i="7"/>
  <c r="E339" i="7"/>
  <c r="C309" i="6"/>
  <c r="F309" i="6"/>
  <c r="AF32" i="7"/>
  <c r="C26" i="7"/>
  <c r="D30" i="7"/>
  <c r="O79" i="7"/>
  <c r="W79" i="7"/>
  <c r="AE79" i="7"/>
  <c r="C74" i="7"/>
  <c r="C76" i="7"/>
  <c r="E76" i="7"/>
  <c r="R126" i="7"/>
  <c r="Z126" i="7"/>
  <c r="AH126" i="7"/>
  <c r="O188" i="7"/>
  <c r="W188" i="7"/>
  <c r="AE188" i="7"/>
  <c r="C168" i="7"/>
  <c r="C169" i="7"/>
  <c r="C171" i="7"/>
  <c r="D171" i="7"/>
  <c r="L220" i="7"/>
  <c r="L235" i="7" s="1"/>
  <c r="T220" i="7"/>
  <c r="T235" i="7" s="1"/>
  <c r="AB220" i="7"/>
  <c r="AB235" i="7" s="1"/>
  <c r="AJ220" i="7"/>
  <c r="AJ235" i="7" s="1"/>
  <c r="AR220" i="7"/>
  <c r="AR235" i="7" s="1"/>
  <c r="D211" i="7"/>
  <c r="E214" i="7"/>
  <c r="E218" i="7"/>
  <c r="L267" i="7"/>
  <c r="L282" i="7" s="1"/>
  <c r="T267" i="7"/>
  <c r="T282" i="7" s="1"/>
  <c r="AB267" i="7"/>
  <c r="AB282" i="7" s="1"/>
  <c r="AJ267" i="7"/>
  <c r="AJ282" i="7" s="1"/>
  <c r="AR267" i="7"/>
  <c r="AR282" i="7" s="1"/>
  <c r="C260" i="7"/>
  <c r="D262" i="7"/>
  <c r="E262" i="7"/>
  <c r="C265" i="7"/>
  <c r="D265" i="7"/>
  <c r="N311" i="7"/>
  <c r="N328" i="7" s="1"/>
  <c r="AD311" i="7"/>
  <c r="AD328" i="7" s="1"/>
  <c r="C305" i="7"/>
  <c r="N325" i="7"/>
  <c r="V325" i="7"/>
  <c r="AD325" i="7"/>
  <c r="C302" i="6"/>
  <c r="S325" i="6"/>
  <c r="AA325" i="6"/>
  <c r="AI325" i="6"/>
  <c r="AQ325" i="6"/>
  <c r="AQ328" i="6" s="1"/>
  <c r="Q32" i="7"/>
  <c r="Y32" i="7"/>
  <c r="AG32" i="7"/>
  <c r="C24" i="7"/>
  <c r="E24" i="7"/>
  <c r="C28" i="7"/>
  <c r="C41" i="7"/>
  <c r="C44" i="7" s="1"/>
  <c r="P94" i="7"/>
  <c r="E69" i="7"/>
  <c r="O91" i="7"/>
  <c r="W91" i="7"/>
  <c r="AE91" i="7"/>
  <c r="C124" i="7"/>
  <c r="D124" i="7"/>
  <c r="C135" i="7"/>
  <c r="C138" i="7" s="1"/>
  <c r="E135" i="7"/>
  <c r="P173" i="7"/>
  <c r="X173" i="7"/>
  <c r="AF173" i="7"/>
  <c r="S185" i="7"/>
  <c r="AA185" i="7"/>
  <c r="AI185" i="7"/>
  <c r="U220" i="7"/>
  <c r="U235" i="7" s="1"/>
  <c r="AC220" i="7"/>
  <c r="AC235" i="7" s="1"/>
  <c r="AK220" i="7"/>
  <c r="AK235" i="7" s="1"/>
  <c r="AS220" i="7"/>
  <c r="AS235" i="7" s="1"/>
  <c r="E211" i="7"/>
  <c r="F216" i="7"/>
  <c r="C217" i="7"/>
  <c r="D217" i="7"/>
  <c r="E217" i="7"/>
  <c r="C302" i="7"/>
  <c r="D302" i="7"/>
  <c r="E303" i="7"/>
  <c r="D305" i="7"/>
  <c r="AI311" i="7"/>
  <c r="AI328" i="7" s="1"/>
  <c r="G263" i="6"/>
  <c r="C264" i="6"/>
  <c r="C265" i="6"/>
  <c r="D265" i="6"/>
  <c r="G265" i="6"/>
  <c r="L311" i="6"/>
  <c r="D301" i="6"/>
  <c r="AB311" i="6"/>
  <c r="AJ311" i="6"/>
  <c r="AR311" i="6"/>
  <c r="P311" i="6"/>
  <c r="P328" i="6" s="1"/>
  <c r="X311" i="6"/>
  <c r="X328" i="6" s="1"/>
  <c r="AF311" i="6"/>
  <c r="AF328" i="6" s="1"/>
  <c r="AN311" i="6"/>
  <c r="AN328" i="6" s="1"/>
  <c r="L325" i="6"/>
  <c r="AB325" i="6"/>
  <c r="AJ325" i="6"/>
  <c r="AR325" i="6"/>
  <c r="R32" i="7"/>
  <c r="Z32" i="7"/>
  <c r="AH32" i="7"/>
  <c r="E26" i="7"/>
  <c r="C30" i="7"/>
  <c r="Q79" i="7"/>
  <c r="Y79" i="7"/>
  <c r="AG79" i="7"/>
  <c r="E75" i="7"/>
  <c r="E77" i="7"/>
  <c r="P91" i="7"/>
  <c r="X91" i="7"/>
  <c r="AF91" i="7"/>
  <c r="AF94" i="7" s="1"/>
  <c r="C89" i="7"/>
  <c r="E89" i="7"/>
  <c r="L126" i="7"/>
  <c r="L141" i="7" s="1"/>
  <c r="T126" i="7"/>
  <c r="T141" i="7" s="1"/>
  <c r="AB126" i="7"/>
  <c r="AB141" i="7" s="1"/>
  <c r="X126" i="7"/>
  <c r="X141" i="7" s="1"/>
  <c r="C123" i="7"/>
  <c r="D123" i="7"/>
  <c r="AN138" i="7"/>
  <c r="R138" i="7"/>
  <c r="Z138" i="7"/>
  <c r="AH138" i="7"/>
  <c r="E136" i="7"/>
  <c r="E164" i="7"/>
  <c r="Q173" i="7"/>
  <c r="Q188" i="7" s="1"/>
  <c r="E166" i="7"/>
  <c r="AG173" i="7"/>
  <c r="AG188" i="7" s="1"/>
  <c r="E167" i="7"/>
  <c r="L185" i="7"/>
  <c r="T185" i="7"/>
  <c r="T188" i="7" s="1"/>
  <c r="AB185" i="7"/>
  <c r="N220" i="7"/>
  <c r="N235" i="7" s="1"/>
  <c r="AL220" i="7"/>
  <c r="AL235" i="7" s="1"/>
  <c r="AT220" i="7"/>
  <c r="AT235" i="7" s="1"/>
  <c r="C257" i="7"/>
  <c r="D257" i="7"/>
  <c r="G264" i="7"/>
  <c r="P311" i="7"/>
  <c r="P328" i="7" s="1"/>
  <c r="X311" i="7"/>
  <c r="AF311" i="7"/>
  <c r="C304" i="7"/>
  <c r="D304" i="7"/>
  <c r="E305" i="7"/>
  <c r="D308" i="7"/>
  <c r="P325" i="7"/>
  <c r="X325" i="7"/>
  <c r="AF325" i="7"/>
  <c r="E321" i="7"/>
  <c r="E323" i="7"/>
  <c r="F323" i="7"/>
  <c r="M126" i="7"/>
  <c r="M141" i="7" s="1"/>
  <c r="AC126" i="7"/>
  <c r="AC141" i="7" s="1"/>
  <c r="C118" i="7"/>
  <c r="D118" i="7"/>
  <c r="S138" i="7"/>
  <c r="AA138" i="7"/>
  <c r="AI138" i="7"/>
  <c r="R173" i="7"/>
  <c r="R188" i="7" s="1"/>
  <c r="Z173" i="7"/>
  <c r="Z188" i="7" s="1"/>
  <c r="AH173" i="7"/>
  <c r="AH188" i="7" s="1"/>
  <c r="E168" i="7"/>
  <c r="E169" i="7"/>
  <c r="C182" i="7"/>
  <c r="D182" i="7"/>
  <c r="AC185" i="7"/>
  <c r="O267" i="7"/>
  <c r="O282" i="7" s="1"/>
  <c r="W267" i="7"/>
  <c r="W282" i="7" s="1"/>
  <c r="AE267" i="7"/>
  <c r="AE282" i="7" s="1"/>
  <c r="AM267" i="7"/>
  <c r="AM282" i="7" s="1"/>
  <c r="AU267" i="7"/>
  <c r="AU282" i="7" s="1"/>
  <c r="C264" i="7"/>
  <c r="Q311" i="7"/>
  <c r="Y311" i="7"/>
  <c r="AG311" i="7"/>
  <c r="E304" i="7"/>
  <c r="Q325" i="7"/>
  <c r="Y325" i="7"/>
  <c r="AG325" i="7"/>
  <c r="AG328" i="7" s="1"/>
  <c r="D322" i="7"/>
  <c r="AJ23" i="3"/>
  <c r="AJ56" i="3"/>
  <c r="AJ67" i="3"/>
  <c r="AJ88" i="3"/>
  <c r="AJ21" i="3"/>
  <c r="AJ22" i="3"/>
  <c r="AJ34" i="3"/>
  <c r="AJ44" i="3"/>
  <c r="AJ45" i="3"/>
  <c r="AJ55" i="3"/>
  <c r="AJ66" i="3"/>
  <c r="AJ76" i="3"/>
  <c r="AJ87" i="3"/>
  <c r="AJ98" i="3"/>
  <c r="AJ108" i="3"/>
  <c r="AJ109" i="3"/>
  <c r="AJ119" i="3"/>
  <c r="AJ130" i="3"/>
  <c r="AJ140" i="3"/>
  <c r="AJ141" i="3"/>
  <c r="AJ151" i="3"/>
  <c r="AJ162" i="3"/>
  <c r="AF225" i="4"/>
  <c r="AF224" i="4"/>
  <c r="AD224" i="4"/>
  <c r="AD225" i="4"/>
  <c r="AF292" i="3"/>
  <c r="AJ99" i="3"/>
  <c r="AJ18" i="3"/>
  <c r="AJ20" i="3"/>
  <c r="AJ19" i="3"/>
  <c r="AJ32" i="3"/>
  <c r="AJ33" i="3"/>
  <c r="AJ43" i="3"/>
  <c r="AF290" i="3"/>
  <c r="AJ54" i="3"/>
  <c r="AJ64" i="3"/>
  <c r="AJ75" i="3"/>
  <c r="AJ86" i="3"/>
  <c r="AJ96" i="3"/>
  <c r="AJ97" i="3"/>
  <c r="AJ107" i="3"/>
  <c r="AJ118" i="3"/>
  <c r="AJ128" i="3"/>
  <c r="AJ129" i="3"/>
  <c r="AJ139" i="3"/>
  <c r="AJ150" i="3"/>
  <c r="AJ160" i="3"/>
  <c r="AJ171" i="3"/>
  <c r="AJ175" i="3"/>
  <c r="AJ176" i="3"/>
  <c r="AJ203" i="3"/>
  <c r="N13" i="2"/>
  <c r="AJ204" i="3"/>
  <c r="N14" i="2"/>
  <c r="AJ205" i="3"/>
  <c r="AJ206" i="3"/>
  <c r="N15" i="2"/>
  <c r="N17" i="2"/>
  <c r="N23" i="2"/>
  <c r="AJ30" i="3"/>
  <c r="AJ40" i="3"/>
  <c r="AJ51" i="3"/>
  <c r="AJ62" i="3"/>
  <c r="AJ72" i="3"/>
  <c r="AJ73" i="3"/>
  <c r="AJ83" i="3"/>
  <c r="AJ94" i="3"/>
  <c r="AJ104" i="3"/>
  <c r="AJ105" i="3"/>
  <c r="AJ115" i="3"/>
  <c r="AJ126" i="3"/>
  <c r="AJ136" i="3"/>
  <c r="AJ147" i="3"/>
  <c r="AJ158" i="3"/>
  <c r="AJ168" i="3"/>
  <c r="AJ169" i="3"/>
  <c r="AJ178" i="3"/>
  <c r="AJ27" i="3"/>
  <c r="AJ28" i="3"/>
  <c r="AJ39" i="3"/>
  <c r="AJ50" i="3"/>
  <c r="AJ60" i="3"/>
  <c r="AJ61" i="3"/>
  <c r="AJ71" i="3"/>
  <c r="AJ82" i="3"/>
  <c r="AJ92" i="3"/>
  <c r="AJ93" i="3"/>
  <c r="AJ103" i="3"/>
  <c r="AJ114" i="3"/>
  <c r="AJ124" i="3"/>
  <c r="AJ135" i="3"/>
  <c r="AJ146" i="3"/>
  <c r="AJ156" i="3"/>
  <c r="AJ157" i="3"/>
  <c r="AJ167" i="3"/>
  <c r="AJ179" i="3"/>
  <c r="AJ180" i="3"/>
  <c r="AJ181" i="3"/>
  <c r="AJ182" i="3"/>
  <c r="AJ211" i="3"/>
  <c r="AJ225" i="4"/>
  <c r="AJ224" i="4"/>
  <c r="AB126" i="4"/>
  <c r="AJ26" i="3"/>
  <c r="AJ38" i="3"/>
  <c r="AJ48" i="3"/>
  <c r="AJ49" i="3"/>
  <c r="AJ59" i="3"/>
  <c r="AJ70" i="3"/>
  <c r="AJ80" i="3"/>
  <c r="AJ81" i="3"/>
  <c r="AJ91" i="3"/>
  <c r="AJ102" i="3"/>
  <c r="AJ112" i="3"/>
  <c r="AJ123" i="3"/>
  <c r="AJ134" i="3"/>
  <c r="AJ144" i="3"/>
  <c r="AJ145" i="3"/>
  <c r="AJ155" i="3"/>
  <c r="AJ166" i="3"/>
  <c r="AJ194" i="3"/>
  <c r="AJ198" i="3"/>
  <c r="N7" i="2"/>
  <c r="N26" i="2"/>
  <c r="AJ24" i="3"/>
  <c r="AJ25" i="3"/>
  <c r="AJ36" i="3"/>
  <c r="AJ37" i="3"/>
  <c r="AJ47" i="3"/>
  <c r="AJ58" i="3"/>
  <c r="AJ68" i="3"/>
  <c r="AJ69" i="3"/>
  <c r="AJ79" i="3"/>
  <c r="AJ90" i="3"/>
  <c r="AJ100" i="3"/>
  <c r="AJ111" i="3"/>
  <c r="AJ122" i="3"/>
  <c r="AJ132" i="3"/>
  <c r="AJ133" i="3"/>
  <c r="AJ143" i="3"/>
  <c r="AJ154" i="3"/>
  <c r="AJ164" i="3"/>
  <c r="AJ165" i="3"/>
  <c r="AJ195" i="3"/>
  <c r="AJ199" i="3"/>
  <c r="N9" i="2"/>
  <c r="AJ200" i="3"/>
  <c r="AB227" i="3"/>
  <c r="AB228" i="3" s="1"/>
  <c r="AB229" i="3" s="1"/>
  <c r="AJ35" i="3"/>
  <c r="AJ46" i="3"/>
  <c r="AJ57" i="3"/>
  <c r="AJ78" i="3"/>
  <c r="AJ110" i="3"/>
  <c r="AJ120" i="3"/>
  <c r="AJ121" i="3"/>
  <c r="AJ131" i="3"/>
  <c r="AJ142" i="3"/>
  <c r="AJ152" i="3"/>
  <c r="AJ153" i="3"/>
  <c r="AJ163" i="3"/>
  <c r="AJ201" i="3"/>
  <c r="N30" i="2"/>
  <c r="N34" i="2"/>
  <c r="AF297" i="3"/>
  <c r="G294" i="3"/>
  <c r="Z304" i="3"/>
  <c r="W42" i="2" s="1"/>
  <c r="E302" i="3"/>
  <c r="U17" i="2" s="1"/>
  <c r="E299" i="3"/>
  <c r="E295" i="3"/>
  <c r="E291" i="3"/>
  <c r="Y303" i="3"/>
  <c r="V22" i="2" s="1"/>
  <c r="Y299" i="3"/>
  <c r="Y295" i="3"/>
  <c r="Y291" i="3"/>
  <c r="Y287" i="3"/>
  <c r="W302" i="3"/>
  <c r="M299" i="3"/>
  <c r="M291" i="3"/>
  <c r="V304" i="3"/>
  <c r="W41" i="2" s="1"/>
  <c r="AH301" i="3"/>
  <c r="AH298" i="3"/>
  <c r="AH294" i="3"/>
  <c r="AH290" i="3"/>
  <c r="AF302" i="3"/>
  <c r="J300" i="3"/>
  <c r="S38" i="2" s="1"/>
  <c r="S303" i="3"/>
  <c r="AE300" i="3"/>
  <c r="I294" i="3"/>
  <c r="AC304" i="3"/>
  <c r="G301" i="3"/>
  <c r="AC297" i="3"/>
  <c r="AC293" i="3"/>
  <c r="AC289" i="3"/>
  <c r="AI186" i="3"/>
  <c r="AJ193" i="3" s="1"/>
  <c r="AN221" i="3"/>
  <c r="U226" i="3"/>
  <c r="AB296" i="3"/>
  <c r="W76" i="4"/>
  <c r="O85" i="4"/>
  <c r="O88" i="4"/>
  <c r="O91" i="4" s="1"/>
  <c r="V173" i="4"/>
  <c r="AI288" i="3"/>
  <c r="D8" i="1"/>
  <c r="K290" i="3"/>
  <c r="K298" i="3"/>
  <c r="M225" i="3"/>
  <c r="J294" i="3"/>
  <c r="AC25" i="4"/>
  <c r="AD11" i="4"/>
  <c r="AH224" i="4"/>
  <c r="AH225" i="4"/>
  <c r="AJ223" i="3"/>
  <c r="AB291" i="3"/>
  <c r="AA24" i="4"/>
  <c r="W28" i="4"/>
  <c r="T112" i="4"/>
  <c r="T116" i="4"/>
  <c r="T126" i="4" s="1"/>
  <c r="AB112" i="4"/>
  <c r="AC102" i="4"/>
  <c r="V22" i="4"/>
  <c r="V18" i="4"/>
  <c r="D8" i="4"/>
  <c r="M34" i="2"/>
  <c r="S288" i="3"/>
  <c r="S296" i="3"/>
  <c r="C179" i="3"/>
  <c r="AJ212" i="3"/>
  <c r="AI207" i="3"/>
  <c r="AJ217" i="3" s="1"/>
  <c r="AN210" i="3"/>
  <c r="AN211" i="3"/>
  <c r="AB298" i="3"/>
  <c r="X23" i="4"/>
  <c r="C23" i="4" s="1"/>
  <c r="D9" i="4"/>
  <c r="Q27" i="4"/>
  <c r="C102" i="4"/>
  <c r="AI296" i="3"/>
  <c r="AJ202" i="3"/>
  <c r="N22" i="4"/>
  <c r="N18" i="4"/>
  <c r="C8" i="4"/>
  <c r="O296" i="3"/>
  <c r="W295" i="3"/>
  <c r="C174" i="3"/>
  <c r="AF296" i="3" s="1"/>
  <c r="AN212" i="3"/>
  <c r="AN213" i="3"/>
  <c r="Q225" i="3"/>
  <c r="I225" i="3"/>
  <c r="J287" i="3"/>
  <c r="Q293" i="3"/>
  <c r="Q297" i="3"/>
  <c r="F299" i="3"/>
  <c r="AB301" i="3"/>
  <c r="T23" i="2" s="1"/>
  <c r="U18" i="4"/>
  <c r="AF104" i="4"/>
  <c r="AE118" i="4"/>
  <c r="AI292" i="3"/>
  <c r="Q287" i="3"/>
  <c r="AB302" i="3"/>
  <c r="U23" i="2" s="1"/>
  <c r="K314" i="3"/>
  <c r="K315" i="3" s="1"/>
  <c r="K316" i="3" s="1"/>
  <c r="O288" i="3"/>
  <c r="O297" i="3"/>
  <c r="AE288" i="3"/>
  <c r="AE289" i="3"/>
  <c r="AE290" i="3"/>
  <c r="AE291" i="3"/>
  <c r="AE292" i="3"/>
  <c r="AE293" i="3"/>
  <c r="AE295" i="3"/>
  <c r="AE296" i="3"/>
  <c r="AE297" i="3"/>
  <c r="AE298" i="3"/>
  <c r="AE299" i="3"/>
  <c r="AN215" i="3"/>
  <c r="AI218" i="3"/>
  <c r="AB8" i="4"/>
  <c r="AE224" i="3"/>
  <c r="J288" i="3"/>
  <c r="U289" i="3"/>
  <c r="J292" i="3"/>
  <c r="U293" i="3"/>
  <c r="J296" i="3"/>
  <c r="Q299" i="3"/>
  <c r="F302" i="3"/>
  <c r="AB304" i="3"/>
  <c r="W23" i="2" s="1"/>
  <c r="D12" i="4"/>
  <c r="W287" i="3"/>
  <c r="AI299" i="3"/>
  <c r="AI224" i="4"/>
  <c r="AI225" i="4"/>
  <c r="O291" i="3"/>
  <c r="O294" i="3"/>
  <c r="O298" i="3"/>
  <c r="S287" i="3"/>
  <c r="AJ17" i="3"/>
  <c r="AJ29" i="3"/>
  <c r="AJ41" i="3"/>
  <c r="AJ53" i="3"/>
  <c r="AJ65" i="3"/>
  <c r="AJ77" i="3"/>
  <c r="AJ89" i="3"/>
  <c r="AJ101" i="3"/>
  <c r="AJ113" i="3"/>
  <c r="AJ125" i="3"/>
  <c r="AJ137" i="3"/>
  <c r="AF298" i="3"/>
  <c r="AJ149" i="3"/>
  <c r="AF299" i="3"/>
  <c r="AJ161" i="3"/>
  <c r="AJ216" i="3"/>
  <c r="AN217" i="3"/>
  <c r="Y225" i="3"/>
  <c r="Y226" i="3" s="1"/>
  <c r="Y227" i="3" s="1"/>
  <c r="Y228" i="3" s="1"/>
  <c r="Y229" i="3" s="1"/>
  <c r="E226" i="3"/>
  <c r="Q288" i="3"/>
  <c r="AB289" i="3"/>
  <c r="F291" i="3"/>
  <c r="Q292" i="3"/>
  <c r="AB293" i="3"/>
  <c r="F295" i="3"/>
  <c r="Q296" i="3"/>
  <c r="AB297" i="3"/>
  <c r="AB299" i="3"/>
  <c r="Q302" i="3"/>
  <c r="U20" i="2" s="1"/>
  <c r="O26" i="4"/>
  <c r="C26" i="4" s="1"/>
  <c r="C12" i="4"/>
  <c r="N69" i="4"/>
  <c r="C55" i="4"/>
  <c r="N65" i="4"/>
  <c r="D55" i="4"/>
  <c r="V69" i="4"/>
  <c r="V65" i="4"/>
  <c r="AD106" i="4"/>
  <c r="O22" i="4"/>
  <c r="O18" i="4"/>
  <c r="W22" i="4"/>
  <c r="W32" i="4" s="1"/>
  <c r="W18" i="4"/>
  <c r="C10" i="4"/>
  <c r="C25" i="4"/>
  <c r="C14" i="4"/>
  <c r="U112" i="4"/>
  <c r="C120" i="4"/>
  <c r="AA123" i="4"/>
  <c r="D109" i="4"/>
  <c r="C124" i="4"/>
  <c r="T206" i="4"/>
  <c r="T210" i="4"/>
  <c r="T220" i="4" s="1"/>
  <c r="AB206" i="4"/>
  <c r="AC196" i="4"/>
  <c r="AB210" i="4"/>
  <c r="P22" i="4"/>
  <c r="P32" i="4" s="1"/>
  <c r="P18" i="4"/>
  <c r="X22" i="4"/>
  <c r="X32" i="4" s="1"/>
  <c r="X18" i="4"/>
  <c r="D10" i="4"/>
  <c r="C29" i="4"/>
  <c r="AC30" i="4"/>
  <c r="AD16" i="4"/>
  <c r="C77" i="4"/>
  <c r="P79" i="4"/>
  <c r="P94" i="4" s="1"/>
  <c r="AA119" i="4"/>
  <c r="D105" i="4"/>
  <c r="Q22" i="4"/>
  <c r="Q32" i="4" s="1"/>
  <c r="Q18" i="4"/>
  <c r="Y22" i="4"/>
  <c r="Y32" i="4" s="1"/>
  <c r="Y18" i="4"/>
  <c r="C24" i="4"/>
  <c r="C30" i="4"/>
  <c r="R32" i="4"/>
  <c r="AC75" i="4"/>
  <c r="AD61" i="4"/>
  <c r="O126" i="4"/>
  <c r="R18" i="4"/>
  <c r="Z18" i="4"/>
  <c r="C9" i="4"/>
  <c r="AE10" i="4"/>
  <c r="D13" i="4"/>
  <c r="AC13" i="4"/>
  <c r="Z22" i="4"/>
  <c r="Y38" i="4"/>
  <c r="Y41" i="4"/>
  <c r="Y44" i="4" s="1"/>
  <c r="X70" i="4"/>
  <c r="D58" i="4"/>
  <c r="C75" i="4"/>
  <c r="P126" i="4"/>
  <c r="P141" i="4" s="1"/>
  <c r="X126" i="4"/>
  <c r="X141" i="4" s="1"/>
  <c r="N117" i="4"/>
  <c r="C117" i="4" s="1"/>
  <c r="C103" i="4"/>
  <c r="V117" i="4"/>
  <c r="D103" i="4"/>
  <c r="AF103" i="4"/>
  <c r="C107" i="4"/>
  <c r="D107" i="4"/>
  <c r="W112" i="4"/>
  <c r="O179" i="4"/>
  <c r="O182" i="4"/>
  <c r="O185" i="4" s="1"/>
  <c r="C213" i="4"/>
  <c r="S18" i="4"/>
  <c r="S22" i="4"/>
  <c r="S32" i="4" s="1"/>
  <c r="AA18" i="4"/>
  <c r="AA22" i="4"/>
  <c r="AA32" i="4" s="1"/>
  <c r="C27" i="4"/>
  <c r="AA74" i="4"/>
  <c r="D60" i="4"/>
  <c r="C61" i="4"/>
  <c r="W85" i="4"/>
  <c r="W88" i="4"/>
  <c r="W91" i="4" s="1"/>
  <c r="Q126" i="4"/>
  <c r="Y126" i="4"/>
  <c r="C123" i="4"/>
  <c r="T18" i="4"/>
  <c r="T22" i="4"/>
  <c r="T32" i="4" s="1"/>
  <c r="AE9" i="4"/>
  <c r="AC12" i="4"/>
  <c r="AD14" i="4"/>
  <c r="T79" i="4"/>
  <c r="T94" i="4" s="1"/>
  <c r="C59" i="4"/>
  <c r="R126" i="4"/>
  <c r="R141" i="4" s="1"/>
  <c r="Z232" i="4"/>
  <c r="C11" i="4"/>
  <c r="D14" i="4"/>
  <c r="V28" i="4"/>
  <c r="C28" i="4" s="1"/>
  <c r="U79" i="4"/>
  <c r="C62" i="4"/>
  <c r="D62" i="4"/>
  <c r="S65" i="4"/>
  <c r="V91" i="4"/>
  <c r="C122" i="4"/>
  <c r="AC124" i="4"/>
  <c r="AD110" i="4"/>
  <c r="C16" i="4"/>
  <c r="C60" i="4"/>
  <c r="T65" i="4"/>
  <c r="Q69" i="4"/>
  <c r="Q79" i="4" s="1"/>
  <c r="Y69" i="4"/>
  <c r="Y79" i="4" s="1"/>
  <c r="O71" i="4"/>
  <c r="O79" i="4" s="1"/>
  <c r="O94" i="4" s="1"/>
  <c r="X74" i="4"/>
  <c r="C74" i="4" s="1"/>
  <c r="N76" i="4"/>
  <c r="C76" i="4" s="1"/>
  <c r="V76" i="4"/>
  <c r="D102" i="4"/>
  <c r="C105" i="4"/>
  <c r="C109" i="4"/>
  <c r="P112" i="4"/>
  <c r="X112" i="4"/>
  <c r="U116" i="4"/>
  <c r="U126" i="4" s="1"/>
  <c r="U141" i="4" s="1"/>
  <c r="AA118" i="4"/>
  <c r="AA126" i="4" s="1"/>
  <c r="AA141" i="4" s="1"/>
  <c r="O173" i="4"/>
  <c r="C156" i="4"/>
  <c r="AA213" i="4"/>
  <c r="D199" i="4"/>
  <c r="AD201" i="4"/>
  <c r="AC215" i="4"/>
  <c r="D202" i="4"/>
  <c r="Y216" i="4"/>
  <c r="C216" i="4" s="1"/>
  <c r="O206" i="4"/>
  <c r="S229" i="4"/>
  <c r="S232" i="4" s="1"/>
  <c r="S226" i="4"/>
  <c r="AA229" i="4"/>
  <c r="AA232" i="4" s="1"/>
  <c r="AA226" i="4"/>
  <c r="D223" i="4"/>
  <c r="AB30" i="4"/>
  <c r="U65" i="4"/>
  <c r="R69" i="4"/>
  <c r="R79" i="4" s="1"/>
  <c r="R94" i="4" s="1"/>
  <c r="Z69" i="4"/>
  <c r="N73" i="4"/>
  <c r="V73" i="4"/>
  <c r="Q112" i="4"/>
  <c r="Y112" i="4"/>
  <c r="N116" i="4"/>
  <c r="V116" i="4"/>
  <c r="Z120" i="4"/>
  <c r="Z126" i="4" s="1"/>
  <c r="Z141" i="4" s="1"/>
  <c r="T132" i="4"/>
  <c r="T135" i="4"/>
  <c r="T138" i="4" s="1"/>
  <c r="C164" i="4"/>
  <c r="D156" i="4"/>
  <c r="W170" i="4"/>
  <c r="N206" i="4"/>
  <c r="V206" i="4"/>
  <c r="C217" i="4"/>
  <c r="W206" i="4"/>
  <c r="O267" i="4"/>
  <c r="C15" i="4"/>
  <c r="AA41" i="4"/>
  <c r="AD60" i="4"/>
  <c r="C63" i="4"/>
  <c r="Z74" i="4"/>
  <c r="AA77" i="4"/>
  <c r="T85" i="4"/>
  <c r="C104" i="4"/>
  <c r="C108" i="4"/>
  <c r="AD109" i="4"/>
  <c r="R112" i="4"/>
  <c r="Z112" i="4"/>
  <c r="N121" i="4"/>
  <c r="V121" i="4"/>
  <c r="AA122" i="4"/>
  <c r="Q159" i="4"/>
  <c r="C149" i="4"/>
  <c r="Q163" i="4"/>
  <c r="Q173" i="4" s="1"/>
  <c r="Q188" i="4" s="1"/>
  <c r="Y159" i="4"/>
  <c r="D149" i="4"/>
  <c r="Y163" i="4"/>
  <c r="Y167" i="4"/>
  <c r="D153" i="4"/>
  <c r="X173" i="4"/>
  <c r="Y212" i="4"/>
  <c r="Y220" i="4" s="1"/>
  <c r="Y235" i="4" s="1"/>
  <c r="D198" i="4"/>
  <c r="C201" i="4"/>
  <c r="D201" i="4"/>
  <c r="E135" i="5"/>
  <c r="E138" i="5" s="1"/>
  <c r="Y138" i="5"/>
  <c r="D15" i="4"/>
  <c r="C56" i="4"/>
  <c r="AB57" i="4" s="1"/>
  <c r="D59" i="4"/>
  <c r="D63" i="4"/>
  <c r="O65" i="4"/>
  <c r="W65" i="4"/>
  <c r="W70" i="4"/>
  <c r="C70" i="4" s="1"/>
  <c r="D104" i="4"/>
  <c r="D108" i="4"/>
  <c r="S112" i="4"/>
  <c r="AA112" i="4"/>
  <c r="V118" i="4"/>
  <c r="AD118" i="4"/>
  <c r="C171" i="4"/>
  <c r="P220" i="4"/>
  <c r="P235" i="4" s="1"/>
  <c r="X220" i="4"/>
  <c r="X235" i="4" s="1"/>
  <c r="N211" i="4"/>
  <c r="C211" i="4" s="1"/>
  <c r="C197" i="4"/>
  <c r="V211" i="4"/>
  <c r="D197" i="4"/>
  <c r="AF197" i="4"/>
  <c r="O232" i="4"/>
  <c r="O235" i="4" s="1"/>
  <c r="AA302" i="4"/>
  <c r="D291" i="4"/>
  <c r="AI94" i="5"/>
  <c r="C58" i="4"/>
  <c r="AB58" i="4" s="1"/>
  <c r="V72" i="4"/>
  <c r="C72" i="4" s="1"/>
  <c r="O75" i="4"/>
  <c r="V85" i="4"/>
  <c r="AC169" i="4"/>
  <c r="AD155" i="4"/>
  <c r="C165" i="4"/>
  <c r="W179" i="4"/>
  <c r="W182" i="4"/>
  <c r="W185" i="4" s="1"/>
  <c r="Q220" i="4"/>
  <c r="AC218" i="4"/>
  <c r="AD204" i="4"/>
  <c r="AE211" i="4"/>
  <c r="F357" i="4"/>
  <c r="AH122" i="2" s="1"/>
  <c r="D357" i="4"/>
  <c r="V360" i="4"/>
  <c r="H357" i="4"/>
  <c r="I357" i="4"/>
  <c r="D346" i="4"/>
  <c r="AC62" i="4"/>
  <c r="AC107" i="4"/>
  <c r="Z138" i="4"/>
  <c r="V138" i="4"/>
  <c r="T173" i="4"/>
  <c r="T188" i="4" s="1"/>
  <c r="C155" i="4"/>
  <c r="R220" i="4"/>
  <c r="Z220" i="4"/>
  <c r="C202" i="4"/>
  <c r="C204" i="4"/>
  <c r="C249" i="4"/>
  <c r="N263" i="4"/>
  <c r="D249" i="4"/>
  <c r="V263" i="4"/>
  <c r="AO354" i="4"/>
  <c r="G354" i="4"/>
  <c r="C106" i="4"/>
  <c r="C110" i="4"/>
  <c r="D150" i="4"/>
  <c r="AB150" i="4"/>
  <c r="W166" i="4"/>
  <c r="C166" i="4" s="1"/>
  <c r="D152" i="4"/>
  <c r="S168" i="4"/>
  <c r="C168" i="4" s="1"/>
  <c r="C154" i="4"/>
  <c r="AA168" i="4"/>
  <c r="D154" i="4"/>
  <c r="D157" i="4"/>
  <c r="Y171" i="4"/>
  <c r="S235" i="4"/>
  <c r="AC214" i="4"/>
  <c r="AD200" i="4"/>
  <c r="AA217" i="4"/>
  <c r="D203" i="4"/>
  <c r="C150" i="4"/>
  <c r="T159" i="4"/>
  <c r="N170" i="4"/>
  <c r="D196" i="4"/>
  <c r="C199" i="4"/>
  <c r="C203" i="4"/>
  <c r="P206" i="4"/>
  <c r="X206" i="4"/>
  <c r="U210" i="4"/>
  <c r="U220" i="4" s="1"/>
  <c r="AB215" i="4"/>
  <c r="C223" i="4"/>
  <c r="C226" i="4" s="1"/>
  <c r="T232" i="4"/>
  <c r="Z226" i="4"/>
  <c r="Q232" i="4"/>
  <c r="P267" i="4"/>
  <c r="X267" i="4"/>
  <c r="Z259" i="4"/>
  <c r="T253" i="4"/>
  <c r="C264" i="4"/>
  <c r="Z279" i="4"/>
  <c r="C292" i="4"/>
  <c r="C294" i="4"/>
  <c r="Q305" i="4"/>
  <c r="C305" i="4" s="1"/>
  <c r="F294" i="4"/>
  <c r="AH99" i="2" s="1"/>
  <c r="Y305" i="4"/>
  <c r="E294" i="4"/>
  <c r="AG305" i="4"/>
  <c r="T311" i="4"/>
  <c r="I307" i="4"/>
  <c r="H307" i="4"/>
  <c r="AJ32" i="5"/>
  <c r="C22" i="5"/>
  <c r="M32" i="5"/>
  <c r="M47" i="5" s="1"/>
  <c r="U32" i="5"/>
  <c r="U47" i="5" s="1"/>
  <c r="D22" i="5"/>
  <c r="D32" i="5" s="1"/>
  <c r="T242" i="10"/>
  <c r="F247" i="10"/>
  <c r="AB242" i="10"/>
  <c r="N247" i="10"/>
  <c r="P132" i="4"/>
  <c r="X132" i="4"/>
  <c r="U135" i="4"/>
  <c r="U138" i="4" s="1"/>
  <c r="U159" i="4"/>
  <c r="R163" i="4"/>
  <c r="R173" i="4" s="1"/>
  <c r="Z163" i="4"/>
  <c r="N167" i="4"/>
  <c r="C167" i="4" s="1"/>
  <c r="S179" i="4"/>
  <c r="Q206" i="4"/>
  <c r="Y206" i="4"/>
  <c r="N210" i="4"/>
  <c r="V210" i="4"/>
  <c r="N218" i="4"/>
  <c r="C218" i="4" s="1"/>
  <c r="R229" i="4"/>
  <c r="R232" i="4" s="1"/>
  <c r="C251" i="4"/>
  <c r="R265" i="4"/>
  <c r="Z265" i="4"/>
  <c r="Y301" i="4"/>
  <c r="Y311" i="4" s="1"/>
  <c r="AL56" i="5"/>
  <c r="AK70" i="5"/>
  <c r="AD154" i="4"/>
  <c r="C157" i="4"/>
  <c r="N159" i="4"/>
  <c r="V159" i="4"/>
  <c r="T179" i="4"/>
  <c r="C198" i="4"/>
  <c r="AD203" i="4"/>
  <c r="R206" i="4"/>
  <c r="Z206" i="4"/>
  <c r="N215" i="4"/>
  <c r="C215" i="4" s="1"/>
  <c r="V215" i="4"/>
  <c r="N226" i="4"/>
  <c r="N229" i="4"/>
  <c r="V226" i="4"/>
  <c r="V229" i="4"/>
  <c r="U229" i="4"/>
  <c r="U232" i="4" s="1"/>
  <c r="O258" i="4"/>
  <c r="C244" i="4"/>
  <c r="W258" i="4"/>
  <c r="D244" i="4"/>
  <c r="AG244" i="4"/>
  <c r="E244" i="4" s="1"/>
  <c r="C246" i="4"/>
  <c r="C250" i="4"/>
  <c r="P273" i="4"/>
  <c r="P276" i="4"/>
  <c r="P279" i="4" s="1"/>
  <c r="R328" i="4"/>
  <c r="Z311" i="4"/>
  <c r="C302" i="4"/>
  <c r="AB311" i="4"/>
  <c r="AM353" i="4"/>
  <c r="AN353" i="4" s="1"/>
  <c r="AO353" i="4" s="1"/>
  <c r="AP353" i="4" s="1"/>
  <c r="AQ353" i="4" s="1"/>
  <c r="AR353" i="4" s="1"/>
  <c r="AS353" i="4" s="1"/>
  <c r="AT353" i="4" s="1"/>
  <c r="AU353" i="4" s="1"/>
  <c r="AV353" i="4" s="1"/>
  <c r="AW353" i="4" s="1"/>
  <c r="I353" i="4"/>
  <c r="G356" i="4"/>
  <c r="E41" i="5"/>
  <c r="E44" i="5" s="1"/>
  <c r="AA44" i="5"/>
  <c r="AA47" i="5" s="1"/>
  <c r="O79" i="5"/>
  <c r="O94" i="5" s="1"/>
  <c r="W79" i="5"/>
  <c r="W94" i="5" s="1"/>
  <c r="AE79" i="5"/>
  <c r="AE94" i="5" s="1"/>
  <c r="D320" i="5"/>
  <c r="D325" i="5" s="1"/>
  <c r="Y325" i="5"/>
  <c r="R132" i="4"/>
  <c r="Z132" i="4"/>
  <c r="AC157" i="4"/>
  <c r="O159" i="4"/>
  <c r="W159" i="4"/>
  <c r="N169" i="4"/>
  <c r="C169" i="4" s="1"/>
  <c r="S206" i="4"/>
  <c r="AA206" i="4"/>
  <c r="V212" i="4"/>
  <c r="P226" i="4"/>
  <c r="W229" i="4"/>
  <c r="W232" i="4" s="1"/>
  <c r="S253" i="4"/>
  <c r="AA253" i="4"/>
  <c r="AD259" i="4"/>
  <c r="AE245" i="4"/>
  <c r="D246" i="4"/>
  <c r="AB262" i="4"/>
  <c r="AC248" i="4"/>
  <c r="Q257" i="4"/>
  <c r="Q267" i="4" s="1"/>
  <c r="Q282" i="4" s="1"/>
  <c r="S311" i="4"/>
  <c r="D293" i="4"/>
  <c r="W304" i="4"/>
  <c r="W311" i="4" s="1"/>
  <c r="E305" i="4"/>
  <c r="I243" i="5"/>
  <c r="H257" i="5"/>
  <c r="H253" i="5"/>
  <c r="I247" i="5"/>
  <c r="H261" i="5"/>
  <c r="I251" i="5"/>
  <c r="H265" i="5"/>
  <c r="C152" i="4"/>
  <c r="AA216" i="4"/>
  <c r="Y232" i="4"/>
  <c r="N259" i="4"/>
  <c r="C245" i="4"/>
  <c r="V259" i="4"/>
  <c r="D245" i="4"/>
  <c r="Y257" i="4"/>
  <c r="Y267" i="4" s="1"/>
  <c r="Y282" i="4" s="1"/>
  <c r="F307" i="4"/>
  <c r="AC156" i="4"/>
  <c r="Q226" i="4"/>
  <c r="Y226" i="4"/>
  <c r="C225" i="4"/>
  <c r="N231" i="4"/>
  <c r="C231" i="4" s="1"/>
  <c r="D225" i="4"/>
  <c r="V231" i="4"/>
  <c r="T226" i="4"/>
  <c r="U257" i="4"/>
  <c r="U267" i="4" s="1"/>
  <c r="U253" i="4"/>
  <c r="AC257" i="4"/>
  <c r="AD246" i="4"/>
  <c r="AC260" i="4"/>
  <c r="C262" i="4"/>
  <c r="AC263" i="4"/>
  <c r="C265" i="4"/>
  <c r="U311" i="4"/>
  <c r="W309" i="4"/>
  <c r="D298" i="4"/>
  <c r="C336" i="4"/>
  <c r="Q339" i="4"/>
  <c r="Y339" i="4"/>
  <c r="D336" i="4"/>
  <c r="C356" i="4"/>
  <c r="C200" i="4"/>
  <c r="V230" i="4"/>
  <c r="N257" i="4"/>
  <c r="C243" i="4"/>
  <c r="N253" i="4"/>
  <c r="V257" i="4"/>
  <c r="V253" i="4"/>
  <c r="AE243" i="4"/>
  <c r="AD257" i="4"/>
  <c r="F244" i="4"/>
  <c r="AH82" i="2" s="1"/>
  <c r="R261" i="4"/>
  <c r="C261" i="4" s="1"/>
  <c r="C247" i="4"/>
  <c r="Z261" i="4"/>
  <c r="AD263" i="4"/>
  <c r="AE249" i="4"/>
  <c r="X273" i="4"/>
  <c r="X276" i="4"/>
  <c r="X279" i="4" s="1"/>
  <c r="AC303" i="4"/>
  <c r="G303" i="4" s="1"/>
  <c r="G292" i="4"/>
  <c r="F292" i="4"/>
  <c r="AH97" i="2" s="1"/>
  <c r="AA306" i="4"/>
  <c r="S79" i="5"/>
  <c r="S94" i="5" s="1"/>
  <c r="D248" i="4"/>
  <c r="R257" i="4"/>
  <c r="Z257" i="4"/>
  <c r="AC258" i="4"/>
  <c r="V261" i="4"/>
  <c r="AB263" i="4"/>
  <c r="C291" i="4"/>
  <c r="C295" i="4"/>
  <c r="C301" i="4"/>
  <c r="N304" i="4"/>
  <c r="O307" i="4"/>
  <c r="C307" i="4" s="1"/>
  <c r="D314" i="4"/>
  <c r="T360" i="4"/>
  <c r="F358" i="4"/>
  <c r="AH123" i="2" s="1"/>
  <c r="AM8" i="5"/>
  <c r="AL22" i="5"/>
  <c r="AL18" i="5"/>
  <c r="AL35" i="5" s="1"/>
  <c r="AL41" i="5" s="1"/>
  <c r="AL9" i="5"/>
  <c r="AM10" i="5"/>
  <c r="AL24" i="5"/>
  <c r="AL11" i="5"/>
  <c r="AM12" i="5"/>
  <c r="AL26" i="5"/>
  <c r="AL13" i="5"/>
  <c r="AM14" i="5"/>
  <c r="AL28" i="5"/>
  <c r="AL15" i="5"/>
  <c r="AM16" i="5"/>
  <c r="AL30" i="5"/>
  <c r="AK24" i="5"/>
  <c r="E28" i="5"/>
  <c r="D41" i="5"/>
  <c r="E73" i="5"/>
  <c r="D76" i="5"/>
  <c r="I102" i="5"/>
  <c r="H116" i="5"/>
  <c r="H112" i="5"/>
  <c r="I120" i="5"/>
  <c r="J106" i="5"/>
  <c r="J120" i="5" s="1"/>
  <c r="Q126" i="5"/>
  <c r="Q141" i="5" s="1"/>
  <c r="Y126" i="5"/>
  <c r="Y141" i="5" s="1"/>
  <c r="AG126" i="5"/>
  <c r="AG141" i="5" s="1"/>
  <c r="AG345" i="5" s="1"/>
  <c r="AG364" i="5" s="1"/>
  <c r="AO126" i="5"/>
  <c r="AO141" i="5" s="1"/>
  <c r="F117" i="5"/>
  <c r="E265" i="5"/>
  <c r="D265" i="5"/>
  <c r="L32" i="6"/>
  <c r="L47" i="6" s="1"/>
  <c r="S257" i="4"/>
  <c r="S267" i="4" s="1"/>
  <c r="S282" i="4" s="1"/>
  <c r="AA257" i="4"/>
  <c r="AA267" i="4" s="1"/>
  <c r="AA282" i="4" s="1"/>
  <c r="AD258" i="4"/>
  <c r="D352" i="4"/>
  <c r="I355" i="4"/>
  <c r="AK29" i="5"/>
  <c r="AL58" i="5"/>
  <c r="AK72" i="5"/>
  <c r="C71" i="5"/>
  <c r="D73" i="5"/>
  <c r="C91" i="5"/>
  <c r="E89" i="5"/>
  <c r="C117" i="5"/>
  <c r="E118" i="5"/>
  <c r="C182" i="5"/>
  <c r="C185" i="5" s="1"/>
  <c r="M185" i="5"/>
  <c r="U185" i="5"/>
  <c r="U188" i="5" s="1"/>
  <c r="D182" i="5"/>
  <c r="D185" i="5" s="1"/>
  <c r="AK185" i="5"/>
  <c r="AK188" i="5" s="1"/>
  <c r="G182" i="5"/>
  <c r="G185" i="5" s="1"/>
  <c r="F182" i="5"/>
  <c r="F185" i="5" s="1"/>
  <c r="C211" i="5"/>
  <c r="M220" i="5"/>
  <c r="G211" i="5"/>
  <c r="F211" i="5"/>
  <c r="AK220" i="5"/>
  <c r="D247" i="4"/>
  <c r="AC247" i="4"/>
  <c r="D251" i="4"/>
  <c r="AC251" i="4"/>
  <c r="O253" i="4"/>
  <c r="W253" i="4"/>
  <c r="AB265" i="4"/>
  <c r="C290" i="4"/>
  <c r="AA305" i="4"/>
  <c r="G305" i="4" s="1"/>
  <c r="V306" i="4"/>
  <c r="C306" i="4" s="1"/>
  <c r="V320" i="4"/>
  <c r="D351" i="4"/>
  <c r="G353" i="4"/>
  <c r="E354" i="4"/>
  <c r="D355" i="4"/>
  <c r="AN42" i="2" s="1"/>
  <c r="F355" i="4"/>
  <c r="AH120" i="2" s="1"/>
  <c r="D356" i="4"/>
  <c r="AN43" i="2" s="1"/>
  <c r="I356" i="4"/>
  <c r="AK26" i="5"/>
  <c r="E30" i="5"/>
  <c r="E72" i="5"/>
  <c r="E75" i="5"/>
  <c r="C76" i="5"/>
  <c r="M91" i="5"/>
  <c r="M94" i="5" s="1"/>
  <c r="J105" i="5"/>
  <c r="J119" i="5" s="1"/>
  <c r="I119" i="5"/>
  <c r="F119" i="5"/>
  <c r="U220" i="5"/>
  <c r="U235" i="5" s="1"/>
  <c r="P253" i="4"/>
  <c r="X253" i="4"/>
  <c r="V260" i="4"/>
  <c r="C260" i="4" s="1"/>
  <c r="O276" i="4"/>
  <c r="O279" i="4" s="1"/>
  <c r="D294" i="4"/>
  <c r="F356" i="4"/>
  <c r="AH121" i="2" s="1"/>
  <c r="G357" i="4"/>
  <c r="AK23" i="5"/>
  <c r="C26" i="5"/>
  <c r="E27" i="5"/>
  <c r="AL60" i="5"/>
  <c r="AK74" i="5"/>
  <c r="C73" i="5"/>
  <c r="D75" i="5"/>
  <c r="D89" i="5"/>
  <c r="D91" i="5" s="1"/>
  <c r="C119" i="5"/>
  <c r="G119" i="5"/>
  <c r="D250" i="4"/>
  <c r="AC250" i="4"/>
  <c r="AB259" i="4"/>
  <c r="C298" i="4"/>
  <c r="O303" i="4"/>
  <c r="D316" i="4"/>
  <c r="Q321" i="4"/>
  <c r="C321" i="4" s="1"/>
  <c r="P360" i="4"/>
  <c r="X360" i="4"/>
  <c r="E353" i="4"/>
  <c r="E24" i="5"/>
  <c r="AK28" i="5"/>
  <c r="D72" i="5"/>
  <c r="J104" i="5"/>
  <c r="J118" i="5" s="1"/>
  <c r="I118" i="5"/>
  <c r="I122" i="5"/>
  <c r="J108" i="5"/>
  <c r="J122" i="5" s="1"/>
  <c r="C116" i="5"/>
  <c r="M126" i="5"/>
  <c r="M141" i="5" s="1"/>
  <c r="U126" i="5"/>
  <c r="U141" i="5" s="1"/>
  <c r="AK126" i="5"/>
  <c r="AS126" i="5"/>
  <c r="AS141" i="5" s="1"/>
  <c r="E117" i="5"/>
  <c r="AJ26" i="6"/>
  <c r="AK12" i="6"/>
  <c r="U345" i="6"/>
  <c r="U364" i="6" s="1"/>
  <c r="Z253" i="4"/>
  <c r="O308" i="4"/>
  <c r="C308" i="4" s="1"/>
  <c r="C316" i="4"/>
  <c r="AN354" i="4"/>
  <c r="I354" i="4" s="1"/>
  <c r="C359" i="4"/>
  <c r="D359" i="4"/>
  <c r="AN46" i="2" s="1"/>
  <c r="F359" i="4"/>
  <c r="AH124" i="2" s="1"/>
  <c r="N360" i="4"/>
  <c r="AK18" i="5"/>
  <c r="AK35" i="5" s="1"/>
  <c r="AK25" i="5"/>
  <c r="D42" i="5"/>
  <c r="AL62" i="5"/>
  <c r="AK76" i="5"/>
  <c r="D69" i="5"/>
  <c r="C75" i="5"/>
  <c r="D77" i="5"/>
  <c r="AA79" i="5"/>
  <c r="AA94" i="5" s="1"/>
  <c r="G118" i="5"/>
  <c r="E257" i="5"/>
  <c r="Y267" i="5"/>
  <c r="Y282" i="5" s="1"/>
  <c r="D257" i="5"/>
  <c r="AO267" i="5"/>
  <c r="AO282" i="5" s="1"/>
  <c r="AO284" i="5" s="1"/>
  <c r="AO346" i="5" s="1"/>
  <c r="R328" i="6"/>
  <c r="T325" i="4"/>
  <c r="V321" i="4"/>
  <c r="AC352" i="4"/>
  <c r="C353" i="4"/>
  <c r="F353" i="4"/>
  <c r="AH118" i="2" s="1"/>
  <c r="D353" i="4"/>
  <c r="F354" i="4"/>
  <c r="AH119" i="2" s="1"/>
  <c r="G355" i="4"/>
  <c r="AK22" i="5"/>
  <c r="E26" i="5"/>
  <c r="AK30" i="5"/>
  <c r="C72" i="5"/>
  <c r="E76" i="5"/>
  <c r="J103" i="5"/>
  <c r="J117" i="5" s="1"/>
  <c r="I117" i="5"/>
  <c r="I121" i="5"/>
  <c r="J107" i="5"/>
  <c r="J121" i="5" s="1"/>
  <c r="E119" i="5"/>
  <c r="C304" i="5"/>
  <c r="M311" i="5"/>
  <c r="M328" i="5" s="1"/>
  <c r="G304" i="5"/>
  <c r="H304" i="5" s="1"/>
  <c r="I304" i="5" s="1"/>
  <c r="J304" i="5" s="1"/>
  <c r="F304" i="5"/>
  <c r="X339" i="4"/>
  <c r="D354" i="4"/>
  <c r="AN41" i="2" s="1"/>
  <c r="H356" i="4"/>
  <c r="E22" i="5"/>
  <c r="C41" i="5"/>
  <c r="C44" i="5" s="1"/>
  <c r="T44" i="5"/>
  <c r="T47" i="5" s="1"/>
  <c r="AJ70" i="5"/>
  <c r="AJ72" i="5"/>
  <c r="AJ74" i="5"/>
  <c r="AJ76" i="5"/>
  <c r="T79" i="5"/>
  <c r="T94" i="5" s="1"/>
  <c r="E88" i="5"/>
  <c r="E91" i="5" s="1"/>
  <c r="N126" i="5"/>
  <c r="N141" i="5" s="1"/>
  <c r="V126" i="5"/>
  <c r="V141" i="5" s="1"/>
  <c r="H122" i="5"/>
  <c r="G123" i="5"/>
  <c r="F123" i="5"/>
  <c r="D135" i="5"/>
  <c r="D138" i="5" s="1"/>
  <c r="I166" i="5"/>
  <c r="J152" i="5"/>
  <c r="J166" i="5" s="1"/>
  <c r="H170" i="5"/>
  <c r="I156" i="5"/>
  <c r="H159" i="5"/>
  <c r="Q173" i="5"/>
  <c r="Q188" i="5" s="1"/>
  <c r="E163" i="5"/>
  <c r="Y173" i="5"/>
  <c r="Y188" i="5" s="1"/>
  <c r="AG173" i="5"/>
  <c r="AG188" i="5" s="1"/>
  <c r="AO173" i="5"/>
  <c r="AO188" i="5" s="1"/>
  <c r="H164" i="5"/>
  <c r="C165" i="5"/>
  <c r="G165" i="5"/>
  <c r="F165" i="5"/>
  <c r="H168" i="5"/>
  <c r="H213" i="5"/>
  <c r="I199" i="5"/>
  <c r="H217" i="5"/>
  <c r="I203" i="5"/>
  <c r="H210" i="5"/>
  <c r="S235" i="5"/>
  <c r="AA235" i="5"/>
  <c r="AI235" i="5"/>
  <c r="AI345" i="5" s="1"/>
  <c r="AI364" i="5" s="1"/>
  <c r="E212" i="5"/>
  <c r="D212" i="5"/>
  <c r="H218" i="5"/>
  <c r="C229" i="5"/>
  <c r="C232" i="5" s="1"/>
  <c r="M232" i="5"/>
  <c r="AK232" i="5"/>
  <c r="G229" i="5"/>
  <c r="G232" i="5" s="1"/>
  <c r="F229" i="5"/>
  <c r="F232" i="5" s="1"/>
  <c r="G258" i="5"/>
  <c r="F258" i="5"/>
  <c r="C301" i="5"/>
  <c r="G301" i="5"/>
  <c r="C309" i="5"/>
  <c r="J315" i="5"/>
  <c r="J321" i="5" s="1"/>
  <c r="I321" i="5"/>
  <c r="Z346" i="5"/>
  <c r="V47" i="6"/>
  <c r="AD47" i="6"/>
  <c r="D26" i="6"/>
  <c r="AO41" i="6"/>
  <c r="AO44" i="6" s="1"/>
  <c r="AO38" i="6"/>
  <c r="AN41" i="6"/>
  <c r="AN44" i="6" s="1"/>
  <c r="AN38" i="6"/>
  <c r="AU41" i="6"/>
  <c r="AU44" i="6" s="1"/>
  <c r="AM41" i="6"/>
  <c r="AM44" i="6" s="1"/>
  <c r="AU38" i="6"/>
  <c r="AM38" i="6"/>
  <c r="AT41" i="6"/>
  <c r="AT44" i="6" s="1"/>
  <c r="AL41" i="6"/>
  <c r="AL44" i="6" s="1"/>
  <c r="AT38" i="6"/>
  <c r="AL38" i="6"/>
  <c r="AS41" i="6"/>
  <c r="AS44" i="6" s="1"/>
  <c r="AK41" i="6"/>
  <c r="AK44" i="6" s="1"/>
  <c r="AS38" i="6"/>
  <c r="AK38" i="6"/>
  <c r="AR41" i="6"/>
  <c r="AR44" i="6" s="1"/>
  <c r="AR38" i="6"/>
  <c r="AQ41" i="6"/>
  <c r="AQ44" i="6" s="1"/>
  <c r="AQ38" i="6"/>
  <c r="Z44" i="6"/>
  <c r="Z47" i="6" s="1"/>
  <c r="E41" i="6"/>
  <c r="E44" i="6" s="1"/>
  <c r="C70" i="6"/>
  <c r="S79" i="6"/>
  <c r="S94" i="6" s="1"/>
  <c r="E112" i="6"/>
  <c r="AJ22" i="7"/>
  <c r="AJ18" i="7"/>
  <c r="AK8" i="7"/>
  <c r="V322" i="4"/>
  <c r="C322" i="4" s="1"/>
  <c r="AK55" i="5"/>
  <c r="AK57" i="5"/>
  <c r="AK59" i="5"/>
  <c r="AK61" i="5"/>
  <c r="AK63" i="5"/>
  <c r="F116" i="5"/>
  <c r="O126" i="5"/>
  <c r="O141" i="5" s="1"/>
  <c r="W126" i="5"/>
  <c r="W141" i="5" s="1"/>
  <c r="AE126" i="5"/>
  <c r="AE141" i="5" s="1"/>
  <c r="F118" i="5"/>
  <c r="F120" i="5"/>
  <c r="H135" i="5"/>
  <c r="H138" i="5" s="1"/>
  <c r="R188" i="5"/>
  <c r="AH188" i="5"/>
  <c r="AP188" i="5"/>
  <c r="C171" i="5"/>
  <c r="G171" i="5"/>
  <c r="L235" i="5"/>
  <c r="T235" i="5"/>
  <c r="AB235" i="5"/>
  <c r="AJ235" i="5"/>
  <c r="AR235" i="5"/>
  <c r="G213" i="5"/>
  <c r="F213" i="5"/>
  <c r="E217" i="5"/>
  <c r="H260" i="5"/>
  <c r="I246" i="5"/>
  <c r="H264" i="5"/>
  <c r="I250" i="5"/>
  <c r="S282" i="5"/>
  <c r="AA282" i="5"/>
  <c r="AA284" i="5" s="1"/>
  <c r="AA346" i="5" s="1"/>
  <c r="AI282" i="5"/>
  <c r="AI284" i="5" s="1"/>
  <c r="AI346" i="5" s="1"/>
  <c r="AQ282" i="5"/>
  <c r="AQ284" i="5" s="1"/>
  <c r="AQ346" i="5" s="1"/>
  <c r="E259" i="5"/>
  <c r="D259" i="5"/>
  <c r="C276" i="5"/>
  <c r="C279" i="5" s="1"/>
  <c r="M279" i="5"/>
  <c r="M282" i="5" s="1"/>
  <c r="AK279" i="5"/>
  <c r="G276" i="5"/>
  <c r="G279" i="5" s="1"/>
  <c r="F276" i="5"/>
  <c r="F279" i="5" s="1"/>
  <c r="AT328" i="5"/>
  <c r="G306" i="5"/>
  <c r="H306" i="5" s="1"/>
  <c r="I306" i="5" s="1"/>
  <c r="J306" i="5" s="1"/>
  <c r="F306" i="5"/>
  <c r="E307" i="5"/>
  <c r="J336" i="5"/>
  <c r="J339" i="5" s="1"/>
  <c r="J341" i="5" s="1"/>
  <c r="I339" i="5"/>
  <c r="I341" i="5" s="1"/>
  <c r="AJ22" i="6"/>
  <c r="AJ18" i="6"/>
  <c r="AK8" i="6"/>
  <c r="E25" i="6"/>
  <c r="C27" i="6"/>
  <c r="Z311" i="6"/>
  <c r="AH311" i="6"/>
  <c r="G321" i="6"/>
  <c r="F321" i="6"/>
  <c r="N79" i="5"/>
  <c r="N94" i="5" s="1"/>
  <c r="G116" i="5"/>
  <c r="P126" i="5"/>
  <c r="P141" i="5" s="1"/>
  <c r="X126" i="5"/>
  <c r="X141" i="5" s="1"/>
  <c r="AF126" i="5"/>
  <c r="AF141" i="5" s="1"/>
  <c r="AN126" i="5"/>
  <c r="AN141" i="5" s="1"/>
  <c r="H121" i="5"/>
  <c r="C122" i="5"/>
  <c r="G122" i="5"/>
  <c r="F122" i="5"/>
  <c r="E124" i="5"/>
  <c r="J151" i="5"/>
  <c r="J165" i="5" s="1"/>
  <c r="I165" i="5"/>
  <c r="J155" i="5"/>
  <c r="J169" i="5" s="1"/>
  <c r="I169" i="5"/>
  <c r="H163" i="5"/>
  <c r="C164" i="5"/>
  <c r="G164" i="5"/>
  <c r="F164" i="5"/>
  <c r="E166" i="5"/>
  <c r="H167" i="5"/>
  <c r="C168" i="5"/>
  <c r="G168" i="5"/>
  <c r="F168" i="5"/>
  <c r="J198" i="5"/>
  <c r="J212" i="5" s="1"/>
  <c r="I212" i="5"/>
  <c r="J202" i="5"/>
  <c r="J216" i="5" s="1"/>
  <c r="I216" i="5"/>
  <c r="C210" i="5"/>
  <c r="G210" i="5"/>
  <c r="H212" i="5"/>
  <c r="E214" i="5"/>
  <c r="D214" i="5"/>
  <c r="C218" i="5"/>
  <c r="G218" i="5"/>
  <c r="AB284" i="5"/>
  <c r="AB346" i="5" s="1"/>
  <c r="AJ284" i="5"/>
  <c r="AR284" i="5"/>
  <c r="AR346" i="5" s="1"/>
  <c r="G260" i="5"/>
  <c r="F260" i="5"/>
  <c r="E264" i="5"/>
  <c r="AK267" i="5"/>
  <c r="C303" i="5"/>
  <c r="G303" i="5"/>
  <c r="H303" i="5" s="1"/>
  <c r="I303" i="5" s="1"/>
  <c r="J303" i="5" s="1"/>
  <c r="E304" i="5"/>
  <c r="J314" i="5"/>
  <c r="J320" i="5" s="1"/>
  <c r="I320" i="5"/>
  <c r="G323" i="5"/>
  <c r="F323" i="5"/>
  <c r="E360" i="5"/>
  <c r="AJ28" i="6"/>
  <c r="AK14" i="6"/>
  <c r="P32" i="6"/>
  <c r="P47" i="6" s="1"/>
  <c r="C22" i="6"/>
  <c r="E22" i="6"/>
  <c r="E32" i="6" s="1"/>
  <c r="E47" i="6" s="1"/>
  <c r="X32" i="6"/>
  <c r="X47" i="6" s="1"/>
  <c r="AF32" i="6"/>
  <c r="AF47" i="6" s="1"/>
  <c r="D30" i="6"/>
  <c r="E65" i="6"/>
  <c r="H135" i="6"/>
  <c r="H138" i="6" s="1"/>
  <c r="H132" i="6"/>
  <c r="I129" i="6"/>
  <c r="G304" i="6"/>
  <c r="H304" i="6" s="1"/>
  <c r="I304" i="6" s="1"/>
  <c r="J304" i="6" s="1"/>
  <c r="F304" i="6"/>
  <c r="AP311" i="6"/>
  <c r="AL117" i="7"/>
  <c r="AM103" i="7"/>
  <c r="H118" i="5"/>
  <c r="H120" i="5"/>
  <c r="C135" i="5"/>
  <c r="C138" i="5" s="1"/>
  <c r="G135" i="5"/>
  <c r="G138" i="5" s="1"/>
  <c r="F135" i="5"/>
  <c r="F138" i="5" s="1"/>
  <c r="E169" i="5"/>
  <c r="D169" i="5"/>
  <c r="J176" i="5"/>
  <c r="I182" i="5"/>
  <c r="I185" i="5" s="1"/>
  <c r="I179" i="5"/>
  <c r="E211" i="5"/>
  <c r="G215" i="5"/>
  <c r="F215" i="5"/>
  <c r="J245" i="5"/>
  <c r="J259" i="5" s="1"/>
  <c r="I259" i="5"/>
  <c r="J249" i="5"/>
  <c r="J263" i="5" s="1"/>
  <c r="I263" i="5"/>
  <c r="C257" i="5"/>
  <c r="G257" i="5"/>
  <c r="H259" i="5"/>
  <c r="E261" i="5"/>
  <c r="D261" i="5"/>
  <c r="C265" i="5"/>
  <c r="G265" i="5"/>
  <c r="G308" i="5"/>
  <c r="H308" i="5" s="1"/>
  <c r="I308" i="5" s="1"/>
  <c r="J308" i="5" s="1"/>
  <c r="F308" i="5"/>
  <c r="G320" i="5"/>
  <c r="Q47" i="6"/>
  <c r="Y47" i="6"/>
  <c r="AG47" i="6"/>
  <c r="D24" i="6"/>
  <c r="E29" i="6"/>
  <c r="H358" i="4"/>
  <c r="AJ65" i="5"/>
  <c r="AJ82" i="5" s="1"/>
  <c r="I109" i="5"/>
  <c r="I110" i="5"/>
  <c r="G121" i="5"/>
  <c r="F121" i="5"/>
  <c r="I164" i="5"/>
  <c r="J150" i="5"/>
  <c r="J164" i="5" s="1"/>
  <c r="I168" i="5"/>
  <c r="J154" i="5"/>
  <c r="J168" i="5" s="1"/>
  <c r="G163" i="5"/>
  <c r="F163" i="5"/>
  <c r="F173" i="5" s="1"/>
  <c r="F188" i="5" s="1"/>
  <c r="H166" i="5"/>
  <c r="G167" i="5"/>
  <c r="F167" i="5"/>
  <c r="G170" i="5"/>
  <c r="F170" i="5"/>
  <c r="H211" i="5"/>
  <c r="I197" i="5"/>
  <c r="H215" i="5"/>
  <c r="I201" i="5"/>
  <c r="O235" i="5"/>
  <c r="W235" i="5"/>
  <c r="AE235" i="5"/>
  <c r="AM235" i="5"/>
  <c r="AU235" i="5"/>
  <c r="C212" i="5"/>
  <c r="G212" i="5"/>
  <c r="H214" i="5"/>
  <c r="E216" i="5"/>
  <c r="D216" i="5"/>
  <c r="J223" i="5"/>
  <c r="I229" i="5"/>
  <c r="I232" i="5" s="1"/>
  <c r="I226" i="5"/>
  <c r="E229" i="5"/>
  <c r="E232" i="5" s="1"/>
  <c r="AD282" i="5"/>
  <c r="AD284" i="5" s="1"/>
  <c r="AD346" i="5" s="1"/>
  <c r="AL282" i="5"/>
  <c r="AL284" i="5" s="1"/>
  <c r="AL346" i="5" s="1"/>
  <c r="E258" i="5"/>
  <c r="G262" i="5"/>
  <c r="F262" i="5"/>
  <c r="Q311" i="5"/>
  <c r="Q328" i="5" s="1"/>
  <c r="Y311" i="5"/>
  <c r="Y328" i="5" s="1"/>
  <c r="D301" i="5"/>
  <c r="D311" i="5" s="1"/>
  <c r="D328" i="5" s="1"/>
  <c r="AG311" i="5"/>
  <c r="AG328" i="5" s="1"/>
  <c r="AO311" i="5"/>
  <c r="AO328" i="5" s="1"/>
  <c r="C305" i="5"/>
  <c r="J317" i="5"/>
  <c r="J323" i="5" s="1"/>
  <c r="I323" i="5"/>
  <c r="AJ24" i="6"/>
  <c r="AK10" i="6"/>
  <c r="P79" i="6"/>
  <c r="P94" i="6" s="1"/>
  <c r="E69" i="6"/>
  <c r="X79" i="6"/>
  <c r="X94" i="6" s="1"/>
  <c r="AF79" i="6"/>
  <c r="AF94" i="6" s="1"/>
  <c r="C211" i="6"/>
  <c r="S220" i="6"/>
  <c r="C258" i="6"/>
  <c r="S267" i="6"/>
  <c r="J129" i="5"/>
  <c r="I135" i="5"/>
  <c r="I138" i="5" s="1"/>
  <c r="I132" i="5"/>
  <c r="N188" i="5"/>
  <c r="V188" i="5"/>
  <c r="AD188" i="5"/>
  <c r="AL188" i="5"/>
  <c r="H169" i="5"/>
  <c r="E171" i="5"/>
  <c r="D171" i="5"/>
  <c r="M173" i="5"/>
  <c r="M188" i="5" s="1"/>
  <c r="P235" i="5"/>
  <c r="X235" i="5"/>
  <c r="AF235" i="5"/>
  <c r="E213" i="5"/>
  <c r="G217" i="5"/>
  <c r="F217" i="5"/>
  <c r="H258" i="5"/>
  <c r="I244" i="5"/>
  <c r="H262" i="5"/>
  <c r="I248" i="5"/>
  <c r="O282" i="5"/>
  <c r="W282" i="5"/>
  <c r="AE282" i="5"/>
  <c r="AE284" i="5" s="1"/>
  <c r="AE346" i="5" s="1"/>
  <c r="AU282" i="5"/>
  <c r="AU284" i="5" s="1"/>
  <c r="AU346" i="5" s="1"/>
  <c r="C259" i="5"/>
  <c r="G259" i="5"/>
  <c r="E263" i="5"/>
  <c r="D263" i="5"/>
  <c r="J270" i="5"/>
  <c r="I276" i="5"/>
  <c r="I279" i="5" s="1"/>
  <c r="I273" i="5"/>
  <c r="E276" i="5"/>
  <c r="E279" i="5" s="1"/>
  <c r="AH328" i="5"/>
  <c r="G302" i="5"/>
  <c r="H302" i="5" s="1"/>
  <c r="I302" i="5" s="1"/>
  <c r="J302" i="5" s="1"/>
  <c r="F302" i="5"/>
  <c r="E303" i="5"/>
  <c r="C322" i="5"/>
  <c r="G322" i="5"/>
  <c r="E323" i="5"/>
  <c r="AJ30" i="6"/>
  <c r="AK16" i="6"/>
  <c r="T32" i="6"/>
  <c r="T47" i="6" s="1"/>
  <c r="Q126" i="6"/>
  <c r="Q141" i="6" s="1"/>
  <c r="AG126" i="6"/>
  <c r="AG141" i="6" s="1"/>
  <c r="U173" i="6"/>
  <c r="U188" i="6" s="1"/>
  <c r="D166" i="6"/>
  <c r="D173" i="6" s="1"/>
  <c r="D188" i="6" s="1"/>
  <c r="AJ18" i="5"/>
  <c r="AJ35" i="5" s="1"/>
  <c r="G124" i="5"/>
  <c r="F124" i="5"/>
  <c r="AK138" i="5"/>
  <c r="J149" i="5"/>
  <c r="I163" i="5"/>
  <c r="I159" i="5"/>
  <c r="J153" i="5"/>
  <c r="J167" i="5" s="1"/>
  <c r="I167" i="5"/>
  <c r="J157" i="5"/>
  <c r="J171" i="5" s="1"/>
  <c r="I171" i="5"/>
  <c r="H165" i="5"/>
  <c r="G166" i="5"/>
  <c r="F166" i="5"/>
  <c r="J196" i="5"/>
  <c r="I210" i="5"/>
  <c r="I206" i="5"/>
  <c r="J200" i="5"/>
  <c r="J214" i="5" s="1"/>
  <c r="I214" i="5"/>
  <c r="J204" i="5"/>
  <c r="J218" i="5" s="1"/>
  <c r="I218" i="5"/>
  <c r="E210" i="5"/>
  <c r="Y220" i="5"/>
  <c r="Y235" i="5" s="1"/>
  <c r="D210" i="5"/>
  <c r="H216" i="5"/>
  <c r="E218" i="5"/>
  <c r="D218" i="5"/>
  <c r="G264" i="5"/>
  <c r="F264" i="5"/>
  <c r="E308" i="5"/>
  <c r="J316" i="5"/>
  <c r="J322" i="5" s="1"/>
  <c r="I322" i="5"/>
  <c r="C18" i="6"/>
  <c r="I103" i="6"/>
  <c r="H117" i="6"/>
  <c r="H196" i="6"/>
  <c r="F206" i="6"/>
  <c r="I204" i="6"/>
  <c r="H218" i="6"/>
  <c r="H243" i="6"/>
  <c r="F253" i="6"/>
  <c r="I251" i="6"/>
  <c r="H265" i="6"/>
  <c r="E182" i="5"/>
  <c r="E185" i="5" s="1"/>
  <c r="D70" i="6"/>
  <c r="AJ70" i="6"/>
  <c r="C71" i="6"/>
  <c r="D71" i="6"/>
  <c r="E74" i="6"/>
  <c r="I108" i="6"/>
  <c r="H122" i="6"/>
  <c r="L141" i="6"/>
  <c r="T141" i="6"/>
  <c r="AB141" i="6"/>
  <c r="AJ141" i="6"/>
  <c r="AR141" i="6"/>
  <c r="C117" i="6"/>
  <c r="G117" i="6"/>
  <c r="H119" i="6"/>
  <c r="C121" i="6"/>
  <c r="G121" i="6"/>
  <c r="H123" i="6"/>
  <c r="Y126" i="6"/>
  <c r="D169" i="6"/>
  <c r="H215" i="6"/>
  <c r="I201" i="6"/>
  <c r="D211" i="6"/>
  <c r="AB235" i="6"/>
  <c r="G211" i="6"/>
  <c r="AR235" i="6"/>
  <c r="E215" i="6"/>
  <c r="S232" i="6"/>
  <c r="C229" i="6"/>
  <c r="C232" i="6" s="1"/>
  <c r="H262" i="6"/>
  <c r="I248" i="6"/>
  <c r="D258" i="6"/>
  <c r="AB282" i="6"/>
  <c r="G258" i="6"/>
  <c r="AR282" i="6"/>
  <c r="E262" i="6"/>
  <c r="F263" i="6"/>
  <c r="S279" i="6"/>
  <c r="C276" i="6"/>
  <c r="C279" i="6" s="1"/>
  <c r="D307" i="6"/>
  <c r="G307" i="6"/>
  <c r="H307" i="6" s="1"/>
  <c r="I307" i="6" s="1"/>
  <c r="J307" i="6" s="1"/>
  <c r="C308" i="6"/>
  <c r="D308" i="6"/>
  <c r="I316" i="6"/>
  <c r="I321" i="6"/>
  <c r="N325" i="6"/>
  <c r="AL121" i="7"/>
  <c r="AM107" i="7"/>
  <c r="AN88" i="6"/>
  <c r="AN91" i="6" s="1"/>
  <c r="AN85" i="6"/>
  <c r="AU88" i="6"/>
  <c r="AU91" i="6" s="1"/>
  <c r="AM88" i="6"/>
  <c r="AM91" i="6" s="1"/>
  <c r="AU85" i="6"/>
  <c r="AM85" i="6"/>
  <c r="AT88" i="6"/>
  <c r="AT91" i="6" s="1"/>
  <c r="AL88" i="6"/>
  <c r="AL91" i="6" s="1"/>
  <c r="AT85" i="6"/>
  <c r="AL85" i="6"/>
  <c r="AS88" i="6"/>
  <c r="AS91" i="6" s="1"/>
  <c r="AK88" i="6"/>
  <c r="AK91" i="6" s="1"/>
  <c r="AS85" i="6"/>
  <c r="AK85" i="6"/>
  <c r="AR88" i="6"/>
  <c r="AR91" i="6" s="1"/>
  <c r="AR85" i="6"/>
  <c r="AQ88" i="6"/>
  <c r="AQ91" i="6" s="1"/>
  <c r="AQ85" i="6"/>
  <c r="C116" i="6"/>
  <c r="M126" i="6"/>
  <c r="M141" i="6" s="1"/>
  <c r="AK126" i="6"/>
  <c r="AK141" i="6" s="1"/>
  <c r="G116" i="6"/>
  <c r="F116" i="6"/>
  <c r="I119" i="6"/>
  <c r="G120" i="6"/>
  <c r="F120" i="6"/>
  <c r="I123" i="6"/>
  <c r="G124" i="6"/>
  <c r="F124" i="6"/>
  <c r="Z141" i="6"/>
  <c r="I198" i="6"/>
  <c r="H212" i="6"/>
  <c r="R235" i="6"/>
  <c r="Z235" i="6"/>
  <c r="AH235" i="6"/>
  <c r="AP235" i="6"/>
  <c r="I245" i="6"/>
  <c r="H259" i="6"/>
  <c r="D304" i="6"/>
  <c r="G306" i="6"/>
  <c r="H306" i="6" s="1"/>
  <c r="I306" i="6" s="1"/>
  <c r="J306" i="6" s="1"/>
  <c r="F306" i="6"/>
  <c r="E308" i="6"/>
  <c r="G323" i="6"/>
  <c r="F323" i="6"/>
  <c r="X311" i="5"/>
  <c r="X328" i="5" s="1"/>
  <c r="C320" i="5"/>
  <c r="D41" i="6"/>
  <c r="D44" i="6" s="1"/>
  <c r="AL56" i="6"/>
  <c r="AK70" i="6"/>
  <c r="D72" i="6"/>
  <c r="AJ72" i="6"/>
  <c r="C73" i="6"/>
  <c r="D73" i="6"/>
  <c r="T79" i="6"/>
  <c r="T94" i="6" s="1"/>
  <c r="E88" i="6"/>
  <c r="E91" i="6" s="1"/>
  <c r="Y91" i="6"/>
  <c r="Y94" i="6" s="1"/>
  <c r="I102" i="6"/>
  <c r="H116" i="6"/>
  <c r="H112" i="6"/>
  <c r="I110" i="6"/>
  <c r="H124" i="6"/>
  <c r="D119" i="6"/>
  <c r="D123" i="6"/>
  <c r="E135" i="6"/>
  <c r="E138" i="6" s="1"/>
  <c r="Y138" i="6"/>
  <c r="F135" i="6"/>
  <c r="F138" i="6" s="1"/>
  <c r="AO138" i="6"/>
  <c r="AK165" i="6"/>
  <c r="AL151" i="6"/>
  <c r="AK169" i="6"/>
  <c r="AL155" i="6"/>
  <c r="AE188" i="6"/>
  <c r="C167" i="6"/>
  <c r="G176" i="6"/>
  <c r="F176" i="6"/>
  <c r="AJ182" i="6"/>
  <c r="AJ179" i="6"/>
  <c r="E182" i="6"/>
  <c r="E185" i="6" s="1"/>
  <c r="H217" i="6"/>
  <c r="I203" i="6"/>
  <c r="F218" i="6"/>
  <c r="H264" i="6"/>
  <c r="I250" i="6"/>
  <c r="F265" i="6"/>
  <c r="H325" i="6"/>
  <c r="R325" i="6"/>
  <c r="Z325" i="6"/>
  <c r="AH325" i="6"/>
  <c r="AP325" i="6"/>
  <c r="I323" i="6"/>
  <c r="H179" i="5"/>
  <c r="H182" i="5"/>
  <c r="H185" i="5" s="1"/>
  <c r="H226" i="5"/>
  <c r="H229" i="5"/>
  <c r="H232" i="5" s="1"/>
  <c r="H273" i="5"/>
  <c r="H276" i="5"/>
  <c r="H279" i="5" s="1"/>
  <c r="H321" i="5"/>
  <c r="H323" i="5"/>
  <c r="AK325" i="5"/>
  <c r="D159" i="6"/>
  <c r="I200" i="6"/>
  <c r="H214" i="6"/>
  <c r="I247" i="6"/>
  <c r="H261" i="6"/>
  <c r="G308" i="6"/>
  <c r="H308" i="6" s="1"/>
  <c r="I308" i="6" s="1"/>
  <c r="J308" i="6" s="1"/>
  <c r="F308" i="6"/>
  <c r="I336" i="6"/>
  <c r="H339" i="6"/>
  <c r="H341" i="6" s="1"/>
  <c r="E320" i="5"/>
  <c r="AK9" i="6"/>
  <c r="AK11" i="6"/>
  <c r="AK13" i="6"/>
  <c r="AK15" i="6"/>
  <c r="AJ71" i="6"/>
  <c r="AK57" i="6"/>
  <c r="M94" i="6"/>
  <c r="AC94" i="6"/>
  <c r="AC345" i="6" s="1"/>
  <c r="AC364" i="6" s="1"/>
  <c r="E70" i="6"/>
  <c r="D74" i="6"/>
  <c r="C75" i="6"/>
  <c r="D75" i="6"/>
  <c r="I104" i="6"/>
  <c r="H118" i="6"/>
  <c r="X141" i="6"/>
  <c r="AF141" i="6"/>
  <c r="AN141" i="6"/>
  <c r="C119" i="6"/>
  <c r="G119" i="6"/>
  <c r="H121" i="6"/>
  <c r="C123" i="6"/>
  <c r="G123" i="6"/>
  <c r="AO126" i="6"/>
  <c r="Q173" i="6"/>
  <c r="Q188" i="6" s="1"/>
  <c r="E163" i="6"/>
  <c r="Y173" i="6"/>
  <c r="Y188" i="6" s="1"/>
  <c r="AG173" i="6"/>
  <c r="AG188" i="6" s="1"/>
  <c r="H211" i="6"/>
  <c r="I197" i="6"/>
  <c r="E211" i="6"/>
  <c r="D215" i="6"/>
  <c r="G215" i="6"/>
  <c r="H258" i="6"/>
  <c r="I244" i="6"/>
  <c r="E258" i="6"/>
  <c r="D262" i="6"/>
  <c r="G262" i="6"/>
  <c r="C301" i="6"/>
  <c r="N311" i="6"/>
  <c r="V311" i="6"/>
  <c r="V328" i="6" s="1"/>
  <c r="AD311" i="6"/>
  <c r="AD328" i="6" s="1"/>
  <c r="AL311" i="6"/>
  <c r="F301" i="6"/>
  <c r="AT311" i="6"/>
  <c r="AT328" i="6" s="1"/>
  <c r="D303" i="6"/>
  <c r="D311" i="6" s="1"/>
  <c r="G303" i="6"/>
  <c r="H303" i="6" s="1"/>
  <c r="I303" i="6" s="1"/>
  <c r="J303" i="6" s="1"/>
  <c r="C304" i="6"/>
  <c r="I314" i="6"/>
  <c r="D320" i="6"/>
  <c r="C321" i="6"/>
  <c r="D321" i="6"/>
  <c r="E360" i="6"/>
  <c r="F169" i="5"/>
  <c r="F171" i="5"/>
  <c r="F210" i="5"/>
  <c r="F212" i="5"/>
  <c r="F214" i="5"/>
  <c r="F216" i="5"/>
  <c r="F218" i="5"/>
  <c r="F257" i="5"/>
  <c r="F259" i="5"/>
  <c r="F261" i="5"/>
  <c r="F263" i="5"/>
  <c r="F265" i="5"/>
  <c r="F301" i="5"/>
  <c r="F303" i="5"/>
  <c r="F305" i="5"/>
  <c r="F307" i="5"/>
  <c r="F309" i="5"/>
  <c r="F320" i="5"/>
  <c r="F322" i="5"/>
  <c r="F339" i="5"/>
  <c r="C65" i="6"/>
  <c r="AJ69" i="6"/>
  <c r="AJ65" i="6"/>
  <c r="AK55" i="6"/>
  <c r="AL58" i="6"/>
  <c r="AK72" i="6"/>
  <c r="AJ73" i="6"/>
  <c r="AK59" i="6"/>
  <c r="AL60" i="6"/>
  <c r="AK74" i="6"/>
  <c r="AJ75" i="6"/>
  <c r="AK61" i="6"/>
  <c r="AL62" i="6"/>
  <c r="AK76" i="6"/>
  <c r="AJ77" i="6"/>
  <c r="AK63" i="6"/>
  <c r="AO85" i="6"/>
  <c r="AO88" i="6"/>
  <c r="AO91" i="6" s="1"/>
  <c r="G118" i="6"/>
  <c r="F118" i="6"/>
  <c r="I121" i="6"/>
  <c r="G122" i="6"/>
  <c r="F122" i="6"/>
  <c r="AP141" i="6"/>
  <c r="AJ173" i="6"/>
  <c r="M173" i="6"/>
  <c r="M188" i="6" s="1"/>
  <c r="S185" i="6"/>
  <c r="S188" i="6" s="1"/>
  <c r="C182" i="6"/>
  <c r="C185" i="6" s="1"/>
  <c r="I202" i="6"/>
  <c r="H216" i="6"/>
  <c r="N235" i="6"/>
  <c r="AD235" i="6"/>
  <c r="AL235" i="6"/>
  <c r="AT235" i="6"/>
  <c r="AO235" i="6"/>
  <c r="I229" i="6"/>
  <c r="I232" i="6" s="1"/>
  <c r="I226" i="6"/>
  <c r="I249" i="6"/>
  <c r="H263" i="6"/>
  <c r="N282" i="6"/>
  <c r="V282" i="6"/>
  <c r="AD282" i="6"/>
  <c r="AL282" i="6"/>
  <c r="AT282" i="6"/>
  <c r="Q282" i="6"/>
  <c r="Y282" i="6"/>
  <c r="AG282" i="6"/>
  <c r="AO282" i="6"/>
  <c r="I276" i="6"/>
  <c r="I279" i="6" s="1"/>
  <c r="I273" i="6"/>
  <c r="O328" i="6"/>
  <c r="W328" i="6"/>
  <c r="AE328" i="6"/>
  <c r="AM328" i="6"/>
  <c r="AU328" i="6"/>
  <c r="G302" i="6"/>
  <c r="H302" i="6" s="1"/>
  <c r="I302" i="6" s="1"/>
  <c r="J302" i="6" s="1"/>
  <c r="F302" i="6"/>
  <c r="E304" i="6"/>
  <c r="E321" i="6"/>
  <c r="E325" i="6" s="1"/>
  <c r="D339" i="6"/>
  <c r="G339" i="6"/>
  <c r="AL71" i="7"/>
  <c r="AM57" i="7"/>
  <c r="V79" i="7"/>
  <c r="C69" i="6"/>
  <c r="O79" i="6"/>
  <c r="O94" i="6" s="1"/>
  <c r="D69" i="6"/>
  <c r="W79" i="6"/>
  <c r="W94" i="6" s="1"/>
  <c r="E72" i="6"/>
  <c r="D76" i="6"/>
  <c r="C77" i="6"/>
  <c r="D77" i="6"/>
  <c r="AP85" i="6"/>
  <c r="AP88" i="6"/>
  <c r="AP91" i="6" s="1"/>
  <c r="I106" i="6"/>
  <c r="H120" i="6"/>
  <c r="D116" i="6"/>
  <c r="D117" i="6"/>
  <c r="D121" i="6"/>
  <c r="AK163" i="6"/>
  <c r="AL149" i="6"/>
  <c r="AK167" i="6"/>
  <c r="AL153" i="6"/>
  <c r="AK171" i="6"/>
  <c r="AL157" i="6"/>
  <c r="H213" i="6"/>
  <c r="I199" i="6"/>
  <c r="C210" i="6"/>
  <c r="C220" i="6" s="1"/>
  <c r="O220" i="6"/>
  <c r="O235" i="6" s="1"/>
  <c r="D210" i="6"/>
  <c r="W220" i="6"/>
  <c r="W235" i="6" s="1"/>
  <c r="AM220" i="6"/>
  <c r="AM235" i="6" s="1"/>
  <c r="G210" i="6"/>
  <c r="AU235" i="6"/>
  <c r="H260" i="6"/>
  <c r="I246" i="6"/>
  <c r="C257" i="6"/>
  <c r="O267" i="6"/>
  <c r="O282" i="6" s="1"/>
  <c r="D257" i="6"/>
  <c r="W267" i="6"/>
  <c r="W282" i="6" s="1"/>
  <c r="AE282" i="6"/>
  <c r="AM267" i="6"/>
  <c r="AM282" i="6" s="1"/>
  <c r="G257" i="6"/>
  <c r="AU282" i="6"/>
  <c r="S328" i="6"/>
  <c r="AA328" i="6"/>
  <c r="AA345" i="6" s="1"/>
  <c r="AA364" i="6" s="1"/>
  <c r="AI328" i="6"/>
  <c r="AI345" i="6" s="1"/>
  <c r="AI364" i="6" s="1"/>
  <c r="F325" i="6"/>
  <c r="C323" i="6"/>
  <c r="D323" i="6"/>
  <c r="AL75" i="7"/>
  <c r="AM61" i="7"/>
  <c r="T220" i="6"/>
  <c r="T235" i="6" s="1"/>
  <c r="AJ220" i="6"/>
  <c r="AJ235" i="6" s="1"/>
  <c r="T267" i="6"/>
  <c r="T282" i="6" s="1"/>
  <c r="AJ267" i="6"/>
  <c r="AJ282" i="6" s="1"/>
  <c r="C91" i="7"/>
  <c r="R91" i="7"/>
  <c r="F112" i="6"/>
  <c r="D90" i="2" s="1"/>
  <c r="F90" i="2" s="1"/>
  <c r="H90" i="2" s="1"/>
  <c r="J90" i="2" s="1"/>
  <c r="AK179" i="6"/>
  <c r="AS179" i="6"/>
  <c r="D182" i="6"/>
  <c r="D185" i="6" s="1"/>
  <c r="AK182" i="6"/>
  <c r="AK185" i="6" s="1"/>
  <c r="AS182" i="6"/>
  <c r="AS185" i="6" s="1"/>
  <c r="D229" i="6"/>
  <c r="D232" i="6" s="1"/>
  <c r="D276" i="6"/>
  <c r="D279" i="6" s="1"/>
  <c r="G301" i="6"/>
  <c r="T311" i="6"/>
  <c r="G320" i="6"/>
  <c r="D22" i="7"/>
  <c r="D32" i="7" s="1"/>
  <c r="L32" i="7"/>
  <c r="L47" i="7" s="1"/>
  <c r="R44" i="7"/>
  <c r="Z44" i="7"/>
  <c r="Z47" i="7" s="1"/>
  <c r="AH44" i="7"/>
  <c r="AH47" i="7" s="1"/>
  <c r="E65" i="7"/>
  <c r="Q94" i="7"/>
  <c r="AG94" i="7"/>
  <c r="O94" i="7"/>
  <c r="W94" i="7"/>
  <c r="AE94" i="7"/>
  <c r="D71" i="7"/>
  <c r="E215" i="7"/>
  <c r="D215" i="7"/>
  <c r="AJ159" i="6"/>
  <c r="AL179" i="6"/>
  <c r="AT179" i="6"/>
  <c r="AL182" i="6"/>
  <c r="AL185" i="6" s="1"/>
  <c r="AT182" i="6"/>
  <c r="AT185" i="6" s="1"/>
  <c r="AJ24" i="7"/>
  <c r="M47" i="7"/>
  <c r="U47" i="7"/>
  <c r="AC47" i="7"/>
  <c r="T32" i="7"/>
  <c r="E41" i="7"/>
  <c r="E42" i="7"/>
  <c r="AK69" i="7"/>
  <c r="AK73" i="7"/>
  <c r="AK77" i="7"/>
  <c r="R79" i="7"/>
  <c r="C69" i="7"/>
  <c r="Z79" i="7"/>
  <c r="Z94" i="7" s="1"/>
  <c r="AH79" i="7"/>
  <c r="AH94" i="7" s="1"/>
  <c r="E73" i="7"/>
  <c r="N79" i="7"/>
  <c r="AS89" i="7"/>
  <c r="AK89" i="7"/>
  <c r="AR89" i="7"/>
  <c r="AQ89" i="7"/>
  <c r="AQ91" i="7" s="1"/>
  <c r="AP89" i="7"/>
  <c r="AP91" i="7" s="1"/>
  <c r="AO89" i="7"/>
  <c r="AO91" i="7" s="1"/>
  <c r="AN89" i="7"/>
  <c r="AU89" i="7"/>
  <c r="AM89" i="7"/>
  <c r="AQ85" i="7"/>
  <c r="D88" i="7"/>
  <c r="AK119" i="7"/>
  <c r="E116" i="7"/>
  <c r="E117" i="7"/>
  <c r="AK150" i="6"/>
  <c r="AK152" i="6"/>
  <c r="AK154" i="6"/>
  <c r="AK156" i="6"/>
  <c r="AM179" i="6"/>
  <c r="AU179" i="6"/>
  <c r="AM182" i="6"/>
  <c r="AM185" i="6" s="1"/>
  <c r="AU182" i="6"/>
  <c r="AU185" i="6" s="1"/>
  <c r="F211" i="6"/>
  <c r="F213" i="6"/>
  <c r="F215" i="6"/>
  <c r="F217" i="6"/>
  <c r="F229" i="6"/>
  <c r="F232" i="6" s="1"/>
  <c r="F258" i="6"/>
  <c r="F260" i="6"/>
  <c r="F262" i="6"/>
  <c r="F264" i="6"/>
  <c r="F276" i="6"/>
  <c r="F279" i="6" s="1"/>
  <c r="E302" i="6"/>
  <c r="AK10" i="7"/>
  <c r="AJ30" i="7"/>
  <c r="N47" i="7"/>
  <c r="V47" i="7"/>
  <c r="AD47" i="7"/>
  <c r="AB32" i="7"/>
  <c r="AB47" i="7" s="1"/>
  <c r="D41" i="7"/>
  <c r="AL55" i="7"/>
  <c r="AL59" i="7"/>
  <c r="AL63" i="7"/>
  <c r="S94" i="7"/>
  <c r="AA94" i="7"/>
  <c r="AI94" i="7"/>
  <c r="D72" i="7"/>
  <c r="D75" i="7"/>
  <c r="C85" i="7"/>
  <c r="AL105" i="7"/>
  <c r="X220" i="6"/>
  <c r="X235" i="6" s="1"/>
  <c r="G229" i="6"/>
  <c r="G232" i="6" s="1"/>
  <c r="X267" i="6"/>
  <c r="X282" i="6" s="1"/>
  <c r="G276" i="6"/>
  <c r="G279" i="6" s="1"/>
  <c r="C18" i="7"/>
  <c r="AJ28" i="7"/>
  <c r="AK30" i="7"/>
  <c r="AL16" i="7"/>
  <c r="T94" i="7"/>
  <c r="AD79" i="7"/>
  <c r="AD94" i="7" s="1"/>
  <c r="N91" i="7"/>
  <c r="V91" i="7"/>
  <c r="AD91" i="7"/>
  <c r="H226" i="6"/>
  <c r="H229" i="6"/>
  <c r="H232" i="6" s="1"/>
  <c r="H273" i="6"/>
  <c r="H276" i="6"/>
  <c r="H279" i="6" s="1"/>
  <c r="T325" i="6"/>
  <c r="D18" i="7"/>
  <c r="AJ26" i="7"/>
  <c r="AK14" i="7"/>
  <c r="P32" i="7"/>
  <c r="P47" i="7" s="1"/>
  <c r="C22" i="7"/>
  <c r="E22" i="7"/>
  <c r="E32" i="7" s="1"/>
  <c r="X32" i="7"/>
  <c r="X47" i="7" s="1"/>
  <c r="AF47" i="7"/>
  <c r="AQ35" i="7"/>
  <c r="AQ41" i="7" s="1"/>
  <c r="AP35" i="7"/>
  <c r="AP41" i="7" s="1"/>
  <c r="AO35" i="7"/>
  <c r="AO41" i="7" s="1"/>
  <c r="AR36" i="7"/>
  <c r="AR42" i="7" s="1"/>
  <c r="AN35" i="7"/>
  <c r="AN41" i="7" s="1"/>
  <c r="AU35" i="7"/>
  <c r="AU41" i="7" s="1"/>
  <c r="AM35" i="7"/>
  <c r="AM41" i="7" s="1"/>
  <c r="AT35" i="7"/>
  <c r="AT41" i="7" s="1"/>
  <c r="AL35" i="7"/>
  <c r="AL41" i="7" s="1"/>
  <c r="AS35" i="7"/>
  <c r="AS41" i="7" s="1"/>
  <c r="AK35" i="7"/>
  <c r="AK41" i="7" s="1"/>
  <c r="E71" i="7"/>
  <c r="D76" i="7"/>
  <c r="D89" i="7"/>
  <c r="N126" i="7"/>
  <c r="N141" i="7" s="1"/>
  <c r="C116" i="7"/>
  <c r="AP179" i="6"/>
  <c r="E18" i="7"/>
  <c r="AK12" i="7"/>
  <c r="Q47" i="7"/>
  <c r="Y47" i="7"/>
  <c r="AG47" i="7"/>
  <c r="AR35" i="7"/>
  <c r="AR41" i="7" s="1"/>
  <c r="D42" i="7"/>
  <c r="AK71" i="7"/>
  <c r="AK75" i="7"/>
  <c r="D70" i="7"/>
  <c r="D73" i="7"/>
  <c r="AT89" i="7"/>
  <c r="AK117" i="7"/>
  <c r="AK121" i="7"/>
  <c r="C117" i="7"/>
  <c r="D117" i="7"/>
  <c r="O126" i="7"/>
  <c r="O141" i="7" s="1"/>
  <c r="AJ173" i="7"/>
  <c r="J198" i="7"/>
  <c r="J212" i="7" s="1"/>
  <c r="I212" i="7"/>
  <c r="C210" i="7"/>
  <c r="M220" i="7"/>
  <c r="C215" i="7"/>
  <c r="J247" i="7"/>
  <c r="J261" i="7" s="1"/>
  <c r="I261" i="7"/>
  <c r="AJ65" i="7"/>
  <c r="AJ69" i="7"/>
  <c r="AJ71" i="7"/>
  <c r="AJ73" i="7"/>
  <c r="AJ75" i="7"/>
  <c r="AJ77" i="7"/>
  <c r="X79" i="7"/>
  <c r="X94" i="7" s="1"/>
  <c r="AR85" i="7"/>
  <c r="AR88" i="7"/>
  <c r="T91" i="7"/>
  <c r="D183" i="7"/>
  <c r="D185" i="7" s="1"/>
  <c r="U185" i="7"/>
  <c r="G211" i="7"/>
  <c r="F211" i="7"/>
  <c r="G212" i="7"/>
  <c r="AK56" i="7"/>
  <c r="AK58" i="7"/>
  <c r="AK60" i="7"/>
  <c r="AK62" i="7"/>
  <c r="D69" i="7"/>
  <c r="AK85" i="7"/>
  <c r="AS85" i="7"/>
  <c r="AK88" i="7"/>
  <c r="AK91" i="7" s="1"/>
  <c r="AS88" i="7"/>
  <c r="AK102" i="7"/>
  <c r="AK104" i="7"/>
  <c r="AK106" i="7"/>
  <c r="AK108" i="7"/>
  <c r="AK110" i="7"/>
  <c r="Q126" i="7"/>
  <c r="Q141" i="7" s="1"/>
  <c r="Y126" i="7"/>
  <c r="Y141" i="7" s="1"/>
  <c r="AG126" i="7"/>
  <c r="AG141" i="7" s="1"/>
  <c r="E123" i="7"/>
  <c r="AJ135" i="7"/>
  <c r="G129" i="7"/>
  <c r="F129" i="7"/>
  <c r="AK166" i="7"/>
  <c r="AL152" i="7"/>
  <c r="AK170" i="7"/>
  <c r="AL156" i="7"/>
  <c r="L188" i="7"/>
  <c r="AB188" i="7"/>
  <c r="D166" i="7"/>
  <c r="E171" i="7"/>
  <c r="Y173" i="7"/>
  <c r="Y188" i="7" s="1"/>
  <c r="E183" i="7"/>
  <c r="J197" i="7"/>
  <c r="J211" i="7" s="1"/>
  <c r="I211" i="7"/>
  <c r="H265" i="7"/>
  <c r="I251" i="7"/>
  <c r="AK301" i="7"/>
  <c r="AL290" i="7"/>
  <c r="F346" i="7"/>
  <c r="AL85" i="7"/>
  <c r="AT85" i="7"/>
  <c r="E88" i="7"/>
  <c r="E91" i="7" s="1"/>
  <c r="AL88" i="7"/>
  <c r="AL91" i="7" s="1"/>
  <c r="AT88" i="7"/>
  <c r="AT91" i="7" s="1"/>
  <c r="D120" i="7"/>
  <c r="AJ120" i="7"/>
  <c r="C163" i="7"/>
  <c r="M173" i="7"/>
  <c r="M188" i="7" s="1"/>
  <c r="U173" i="7"/>
  <c r="AC173" i="7"/>
  <c r="AC188" i="7" s="1"/>
  <c r="E165" i="7"/>
  <c r="J245" i="7"/>
  <c r="J259" i="7" s="1"/>
  <c r="I259" i="7"/>
  <c r="AK9" i="7"/>
  <c r="AK11" i="7"/>
  <c r="AK13" i="7"/>
  <c r="AK15" i="7"/>
  <c r="AM85" i="7"/>
  <c r="AU85" i="7"/>
  <c r="AM88" i="7"/>
  <c r="AM91" i="7" s="1"/>
  <c r="AU88" i="7"/>
  <c r="AU91" i="7" s="1"/>
  <c r="S126" i="7"/>
  <c r="S141" i="7" s="1"/>
  <c r="AA126" i="7"/>
  <c r="AA141" i="7" s="1"/>
  <c r="AI126" i="7"/>
  <c r="AI141" i="7" s="1"/>
  <c r="E121" i="7"/>
  <c r="D122" i="7"/>
  <c r="AJ122" i="7"/>
  <c r="C166" i="7"/>
  <c r="D170" i="7"/>
  <c r="C185" i="7"/>
  <c r="J196" i="7"/>
  <c r="I210" i="7"/>
  <c r="J204" i="7"/>
  <c r="J218" i="7" s="1"/>
  <c r="I218" i="7"/>
  <c r="E210" i="7"/>
  <c r="T44" i="7"/>
  <c r="AN85" i="7"/>
  <c r="AN88" i="7"/>
  <c r="AJ112" i="7"/>
  <c r="C211" i="7"/>
  <c r="I258" i="7"/>
  <c r="J244" i="7"/>
  <c r="J258" i="7" s="1"/>
  <c r="I317" i="7"/>
  <c r="H323" i="7"/>
  <c r="AO85" i="7"/>
  <c r="AK109" i="7"/>
  <c r="D116" i="7"/>
  <c r="AK164" i="7"/>
  <c r="AL150" i="7"/>
  <c r="AK168" i="7"/>
  <c r="AL154" i="7"/>
  <c r="P188" i="7"/>
  <c r="X188" i="7"/>
  <c r="AF188" i="7"/>
  <c r="D210" i="7"/>
  <c r="H257" i="7"/>
  <c r="H253" i="7"/>
  <c r="I243" i="7"/>
  <c r="AP132" i="7"/>
  <c r="AP135" i="7"/>
  <c r="AP138" i="7" s="1"/>
  <c r="AL136" i="7"/>
  <c r="AT136" i="7"/>
  <c r="E163" i="7"/>
  <c r="AL179" i="7"/>
  <c r="AT179" i="7"/>
  <c r="E182" i="7"/>
  <c r="E185" i="7" s="1"/>
  <c r="AL182" i="7"/>
  <c r="AT182" i="7"/>
  <c r="AP183" i="7"/>
  <c r="D214" i="7"/>
  <c r="G215" i="7"/>
  <c r="F215" i="7"/>
  <c r="D216" i="7"/>
  <c r="I263" i="7"/>
  <c r="AM295" i="7"/>
  <c r="AL306" i="7"/>
  <c r="AL314" i="7"/>
  <c r="AK320" i="7"/>
  <c r="AK325" i="7" s="1"/>
  <c r="G321" i="7"/>
  <c r="AK339" i="7"/>
  <c r="AL336" i="7"/>
  <c r="AB24" i="10"/>
  <c r="AB33" i="10" s="1"/>
  <c r="P15" i="10"/>
  <c r="AD15" i="10" s="1"/>
  <c r="AQ132" i="7"/>
  <c r="AQ135" i="7"/>
  <c r="AQ138" i="7" s="1"/>
  <c r="AM136" i="7"/>
  <c r="AU136" i="7"/>
  <c r="AM179" i="7"/>
  <c r="AU179" i="7"/>
  <c r="AM182" i="7"/>
  <c r="AU182" i="7"/>
  <c r="AQ183" i="7"/>
  <c r="F210" i="7"/>
  <c r="O220" i="7"/>
  <c r="O235" i="7" s="1"/>
  <c r="W220" i="7"/>
  <c r="W235" i="7" s="1"/>
  <c r="AE220" i="7"/>
  <c r="AE235" i="7" s="1"/>
  <c r="AM220" i="7"/>
  <c r="AM235" i="7" s="1"/>
  <c r="AU220" i="7"/>
  <c r="AU235" i="7" s="1"/>
  <c r="G218" i="7"/>
  <c r="F218" i="7"/>
  <c r="I250" i="7"/>
  <c r="E257" i="7"/>
  <c r="E261" i="7"/>
  <c r="E265" i="7"/>
  <c r="E302" i="7"/>
  <c r="D303" i="7"/>
  <c r="O325" i="7"/>
  <c r="W325" i="7"/>
  <c r="AE325" i="7"/>
  <c r="C321" i="7"/>
  <c r="E322" i="7"/>
  <c r="AR132" i="7"/>
  <c r="AR135" i="7"/>
  <c r="AR138" i="7" s="1"/>
  <c r="T138" i="7"/>
  <c r="AN179" i="7"/>
  <c r="AN182" i="7"/>
  <c r="AN185" i="7" s="1"/>
  <c r="AR183" i="7"/>
  <c r="AR185" i="7" s="1"/>
  <c r="G210" i="7"/>
  <c r="P220" i="7"/>
  <c r="P235" i="7" s="1"/>
  <c r="X220" i="7"/>
  <c r="X235" i="7" s="1"/>
  <c r="AF220" i="7"/>
  <c r="AF235" i="7" s="1"/>
  <c r="AN220" i="7"/>
  <c r="AN235" i="7" s="1"/>
  <c r="H212" i="7"/>
  <c r="H218" i="7"/>
  <c r="D229" i="7"/>
  <c r="D232" i="7" s="1"/>
  <c r="Q267" i="7"/>
  <c r="Q282" i="7" s="1"/>
  <c r="Y267" i="7"/>
  <c r="Y282" i="7" s="1"/>
  <c r="AG267" i="7"/>
  <c r="AG282" i="7" s="1"/>
  <c r="G257" i="7"/>
  <c r="F257" i="7"/>
  <c r="AO267" i="7"/>
  <c r="AO282" i="7" s="1"/>
  <c r="G261" i="7"/>
  <c r="F261" i="7"/>
  <c r="G265" i="7"/>
  <c r="F265" i="7"/>
  <c r="AK303" i="7"/>
  <c r="AL292" i="7"/>
  <c r="AL298" i="7"/>
  <c r="AK309" i="7"/>
  <c r="L328" i="7"/>
  <c r="AB328" i="7"/>
  <c r="Q328" i="7"/>
  <c r="Y328" i="7"/>
  <c r="C308" i="7"/>
  <c r="C309" i="7"/>
  <c r="H322" i="7"/>
  <c r="I316" i="7"/>
  <c r="D321" i="7"/>
  <c r="G322" i="7"/>
  <c r="G323" i="7"/>
  <c r="V24" i="10"/>
  <c r="V33" i="10" s="1"/>
  <c r="V37" i="10" s="1"/>
  <c r="V38" i="10" s="1"/>
  <c r="S24" i="10"/>
  <c r="S33" i="10" s="1"/>
  <c r="S37" i="10" s="1"/>
  <c r="S38" i="10" s="1"/>
  <c r="X24" i="10"/>
  <c r="X33" i="10" s="1"/>
  <c r="X37" i="10" s="1"/>
  <c r="X38" i="10" s="1"/>
  <c r="AK132" i="7"/>
  <c r="AS132" i="7"/>
  <c r="AK135" i="7"/>
  <c r="AK138" i="7" s="1"/>
  <c r="AS135" i="7"/>
  <c r="AS138" i="7" s="1"/>
  <c r="AO136" i="7"/>
  <c r="AO138" i="7" s="1"/>
  <c r="AK149" i="7"/>
  <c r="AK151" i="7"/>
  <c r="AK153" i="7"/>
  <c r="AK155" i="7"/>
  <c r="AK157" i="7"/>
  <c r="AO179" i="7"/>
  <c r="AO182" i="7"/>
  <c r="AO185" i="7" s="1"/>
  <c r="AK183" i="7"/>
  <c r="AK185" i="7" s="1"/>
  <c r="AS183" i="7"/>
  <c r="AS185" i="7" s="1"/>
  <c r="H206" i="7"/>
  <c r="H210" i="7"/>
  <c r="Q220" i="7"/>
  <c r="Q235" i="7" s="1"/>
  <c r="Y220" i="7"/>
  <c r="Y235" i="7" s="1"/>
  <c r="AG220" i="7"/>
  <c r="AG235" i="7" s="1"/>
  <c r="AO220" i="7"/>
  <c r="AO235" i="7" s="1"/>
  <c r="C216" i="7"/>
  <c r="E229" i="7"/>
  <c r="E232" i="7" s="1"/>
  <c r="I262" i="7"/>
  <c r="J248" i="7"/>
  <c r="J262" i="7" s="1"/>
  <c r="R267" i="7"/>
  <c r="R282" i="7" s="1"/>
  <c r="Z267" i="7"/>
  <c r="Z282" i="7" s="1"/>
  <c r="AH267" i="7"/>
  <c r="AH282" i="7" s="1"/>
  <c r="AP267" i="7"/>
  <c r="AP282" i="7" s="1"/>
  <c r="G258" i="7"/>
  <c r="C259" i="7"/>
  <c r="D259" i="7"/>
  <c r="D267" i="7" s="1"/>
  <c r="D282" i="7" s="1"/>
  <c r="H261" i="7"/>
  <c r="G262" i="7"/>
  <c r="C263" i="7"/>
  <c r="D263" i="7"/>
  <c r="AS282" i="7"/>
  <c r="E276" i="7"/>
  <c r="E279" i="7" s="1"/>
  <c r="AO293" i="7"/>
  <c r="AN304" i="7"/>
  <c r="AO305" i="7"/>
  <c r="AP294" i="7"/>
  <c r="C301" i="7"/>
  <c r="U328" i="7"/>
  <c r="AC328" i="7"/>
  <c r="E308" i="7"/>
  <c r="C323" i="7"/>
  <c r="X60" i="10"/>
  <c r="X68" i="10" s="1"/>
  <c r="R77" i="10"/>
  <c r="P77" i="10"/>
  <c r="Z77" i="10"/>
  <c r="Z94" i="10" s="1"/>
  <c r="Z101" i="10" s="1"/>
  <c r="Z105" i="10" s="1"/>
  <c r="Z106" i="10" s="1"/>
  <c r="AL132" i="7"/>
  <c r="AT132" i="7"/>
  <c r="AL135" i="7"/>
  <c r="AT135" i="7"/>
  <c r="AP179" i="7"/>
  <c r="AP182" i="7"/>
  <c r="AL183" i="7"/>
  <c r="AT183" i="7"/>
  <c r="I199" i="7"/>
  <c r="I200" i="7"/>
  <c r="I201" i="7"/>
  <c r="I202" i="7"/>
  <c r="I203" i="7"/>
  <c r="AH220" i="7"/>
  <c r="AH235" i="7" s="1"/>
  <c r="AP220" i="7"/>
  <c r="AP235" i="7" s="1"/>
  <c r="D212" i="7"/>
  <c r="E216" i="7"/>
  <c r="C258" i="7"/>
  <c r="C262" i="7"/>
  <c r="AJ302" i="7"/>
  <c r="AK291" i="7"/>
  <c r="AL297" i="7"/>
  <c r="AK308" i="7"/>
  <c r="D301" i="7"/>
  <c r="D323" i="7"/>
  <c r="C339" i="7"/>
  <c r="AM132" i="7"/>
  <c r="AU132" i="7"/>
  <c r="AM135" i="7"/>
  <c r="AU135" i="7"/>
  <c r="AQ179" i="7"/>
  <c r="AQ182" i="7"/>
  <c r="AQ185" i="7" s="1"/>
  <c r="AM183" i="7"/>
  <c r="AU183" i="7"/>
  <c r="S220" i="7"/>
  <c r="S235" i="7" s="1"/>
  <c r="AA220" i="7"/>
  <c r="AA235" i="7" s="1"/>
  <c r="AI220" i="7"/>
  <c r="AI235" i="7" s="1"/>
  <c r="AQ220" i="7"/>
  <c r="AQ235" i="7" s="1"/>
  <c r="C229" i="7"/>
  <c r="C232" i="7" s="1"/>
  <c r="M232" i="7"/>
  <c r="I260" i="7"/>
  <c r="J246" i="7"/>
  <c r="J260" i="7" s="1"/>
  <c r="E259" i="7"/>
  <c r="E263" i="7"/>
  <c r="C276" i="7"/>
  <c r="C279" i="7" s="1"/>
  <c r="AL296" i="7"/>
  <c r="AK307" i="7"/>
  <c r="O311" i="7"/>
  <c r="O328" i="7" s="1"/>
  <c r="O345" i="7" s="1"/>
  <c r="O364" i="7" s="1"/>
  <c r="W311" i="7"/>
  <c r="W328" i="7" s="1"/>
  <c r="E301" i="7"/>
  <c r="AE311" i="7"/>
  <c r="C307" i="7"/>
  <c r="AA328" i="7"/>
  <c r="I315" i="7"/>
  <c r="H321" i="7"/>
  <c r="Y24" i="10"/>
  <c r="Y33" i="10" s="1"/>
  <c r="P21" i="10"/>
  <c r="AD21" i="10" s="1"/>
  <c r="AN132" i="7"/>
  <c r="AJ159" i="7"/>
  <c r="AR179" i="7"/>
  <c r="F213" i="7"/>
  <c r="G217" i="7"/>
  <c r="G259" i="7"/>
  <c r="F259" i="7"/>
  <c r="G263" i="7"/>
  <c r="F263" i="7"/>
  <c r="D276" i="7"/>
  <c r="D279" i="7" s="1"/>
  <c r="V279" i="7"/>
  <c r="V282" i="7" s="1"/>
  <c r="D307" i="7"/>
  <c r="D320" i="7"/>
  <c r="F217" i="7"/>
  <c r="F229" i="7"/>
  <c r="F232" i="7" s="1"/>
  <c r="F258" i="7"/>
  <c r="F260" i="7"/>
  <c r="F262" i="7"/>
  <c r="F264" i="7"/>
  <c r="F276" i="7"/>
  <c r="F279" i="7" s="1"/>
  <c r="AJ306" i="7"/>
  <c r="AJ308" i="7"/>
  <c r="C320" i="7"/>
  <c r="C325" i="7" s="1"/>
  <c r="AJ320" i="7"/>
  <c r="T325" i="7"/>
  <c r="P9" i="10"/>
  <c r="AD9" i="10" s="1"/>
  <c r="Y37" i="10"/>
  <c r="Y38" i="10" s="1"/>
  <c r="Y60" i="10"/>
  <c r="Y68" i="10" s="1"/>
  <c r="Y72" i="10" s="1"/>
  <c r="Y73" i="10" s="1"/>
  <c r="P49" i="10"/>
  <c r="Z72" i="10"/>
  <c r="Z73" i="10" s="1"/>
  <c r="S94" i="10"/>
  <c r="S101" i="10" s="1"/>
  <c r="S105" i="10" s="1"/>
  <c r="S106" i="10" s="1"/>
  <c r="AA94" i="10"/>
  <c r="AA101" i="10" s="1"/>
  <c r="AA105" i="10" s="1"/>
  <c r="AA106" i="10" s="1"/>
  <c r="X78" i="10"/>
  <c r="X94" i="10" s="1"/>
  <c r="X101" i="10" s="1"/>
  <c r="X105" i="10" s="1"/>
  <c r="X106" i="10" s="1"/>
  <c r="P86" i="10"/>
  <c r="P91" i="10"/>
  <c r="T114" i="10"/>
  <c r="P114" i="10"/>
  <c r="AB114" i="10"/>
  <c r="R155" i="10"/>
  <c r="AD155" i="10" s="1"/>
  <c r="P155" i="10"/>
  <c r="G229" i="7"/>
  <c r="G232" i="7" s="1"/>
  <c r="X267" i="7"/>
  <c r="X282" i="7" s="1"/>
  <c r="G276" i="7"/>
  <c r="G279" i="7" s="1"/>
  <c r="AK306" i="7"/>
  <c r="M311" i="7"/>
  <c r="F257" i="10"/>
  <c r="T257" i="10" s="1"/>
  <c r="F212" i="10"/>
  <c r="T212" i="10" s="1"/>
  <c r="F178" i="10"/>
  <c r="T178" i="10" s="1"/>
  <c r="F41" i="10"/>
  <c r="T41" i="10" s="1"/>
  <c r="G7" i="10"/>
  <c r="F143" i="10"/>
  <c r="T143" i="10" s="1"/>
  <c r="F109" i="10"/>
  <c r="T109" i="10" s="1"/>
  <c r="F76" i="10"/>
  <c r="T76" i="10" s="1"/>
  <c r="W24" i="10"/>
  <c r="W33" i="10" s="1"/>
  <c r="W37" i="10" s="1"/>
  <c r="W38" i="10" s="1"/>
  <c r="P23" i="10"/>
  <c r="AD23" i="10" s="1"/>
  <c r="AD35" i="10"/>
  <c r="R60" i="10"/>
  <c r="R68" i="10" s="1"/>
  <c r="R72" i="10" s="1"/>
  <c r="Z60" i="10"/>
  <c r="Z68" i="10" s="1"/>
  <c r="P53" i="10"/>
  <c r="E66" i="10"/>
  <c r="M66" i="10"/>
  <c r="U66" i="10"/>
  <c r="AC66" i="10"/>
  <c r="AC94" i="10"/>
  <c r="AC101" i="10" s="1"/>
  <c r="AC105" i="10" s="1"/>
  <c r="AC106" i="10" s="1"/>
  <c r="P82" i="10"/>
  <c r="P87" i="10"/>
  <c r="AD91" i="10"/>
  <c r="V110" i="10"/>
  <c r="V127" i="10" s="1"/>
  <c r="V135" i="10" s="1"/>
  <c r="V139" i="10" s="1"/>
  <c r="V140" i="10" s="1"/>
  <c r="P110" i="10"/>
  <c r="AD119" i="10"/>
  <c r="V193" i="10"/>
  <c r="AD193" i="10" s="1"/>
  <c r="P193" i="10"/>
  <c r="H226" i="7"/>
  <c r="H273" i="7"/>
  <c r="M279" i="7"/>
  <c r="M282" i="7" s="1"/>
  <c r="V311" i="7"/>
  <c r="V328" i="7" s="1"/>
  <c r="E320" i="7"/>
  <c r="CB63" i="9"/>
  <c r="AA24" i="10"/>
  <c r="AA33" i="10" s="1"/>
  <c r="AA37" i="10" s="1"/>
  <c r="AA38" i="10" s="1"/>
  <c r="P11" i="10"/>
  <c r="AD11" i="10" s="1"/>
  <c r="P17" i="10"/>
  <c r="AD17" i="10" s="1"/>
  <c r="K31" i="10"/>
  <c r="AD30" i="10"/>
  <c r="AD46" i="10"/>
  <c r="P57" i="10"/>
  <c r="AD64" i="10"/>
  <c r="P78" i="10"/>
  <c r="P83" i="10"/>
  <c r="AD87" i="10"/>
  <c r="R112" i="10"/>
  <c r="AD112" i="10" s="1"/>
  <c r="P112" i="10"/>
  <c r="F133" i="10"/>
  <c r="I226" i="7"/>
  <c r="I273" i="7"/>
  <c r="AM304" i="7"/>
  <c r="F322" i="7"/>
  <c r="R24" i="10"/>
  <c r="R33" i="10" s="1"/>
  <c r="Z24" i="10"/>
  <c r="Z33" i="10" s="1"/>
  <c r="Z37" i="10" s="1"/>
  <c r="Z38" i="10" s="1"/>
  <c r="P31" i="10"/>
  <c r="T37" i="10"/>
  <c r="T38" i="10" s="1"/>
  <c r="AB37" i="10"/>
  <c r="AB38" i="10" s="1"/>
  <c r="AD43" i="10"/>
  <c r="AD45" i="10"/>
  <c r="AD50" i="10"/>
  <c r="T94" i="10"/>
  <c r="T101" i="10" s="1"/>
  <c r="T105" i="10" s="1"/>
  <c r="T106" i="10" s="1"/>
  <c r="P79" i="10"/>
  <c r="AD83" i="10"/>
  <c r="AD99" i="10"/>
  <c r="R117" i="10"/>
  <c r="AD117" i="10" s="1"/>
  <c r="P117" i="10"/>
  <c r="J226" i="7"/>
  <c r="J273" i="7"/>
  <c r="AJ301" i="7"/>
  <c r="AJ307" i="7"/>
  <c r="AJ309" i="7"/>
  <c r="R31" i="10"/>
  <c r="AD31" i="10" s="1"/>
  <c r="AD28" i="10"/>
  <c r="AC37" i="10"/>
  <c r="AC38" i="10" s="1"/>
  <c r="U42" i="10"/>
  <c r="U60" i="10" s="1"/>
  <c r="U68" i="10" s="1"/>
  <c r="U72" i="10" s="1"/>
  <c r="U73" i="10" s="1"/>
  <c r="AC42" i="10"/>
  <c r="AC60" i="10" s="1"/>
  <c r="AC68" i="10" s="1"/>
  <c r="AC72" i="10" s="1"/>
  <c r="AC73" i="10" s="1"/>
  <c r="AD49" i="10"/>
  <c r="AD54" i="10"/>
  <c r="AD70" i="10"/>
  <c r="U94" i="10"/>
  <c r="U101" i="10" s="1"/>
  <c r="AD79" i="10"/>
  <c r="R89" i="10"/>
  <c r="AD89" i="10" s="1"/>
  <c r="P89" i="10"/>
  <c r="AD90" i="10"/>
  <c r="AD111" i="10"/>
  <c r="P115" i="10"/>
  <c r="P13" i="10"/>
  <c r="AD13" i="10" s="1"/>
  <c r="AD27" i="10"/>
  <c r="AD36" i="10"/>
  <c r="V60" i="10"/>
  <c r="V68" i="10" s="1"/>
  <c r="V72" i="10" s="1"/>
  <c r="V73" i="10" s="1"/>
  <c r="AD48" i="10"/>
  <c r="AD53" i="10"/>
  <c r="AD58" i="10"/>
  <c r="AD71" i="10"/>
  <c r="V94" i="10"/>
  <c r="V101" i="10" s="1"/>
  <c r="V105" i="10" s="1"/>
  <c r="V106" i="10" s="1"/>
  <c r="R85" i="10"/>
  <c r="AD85" i="10" s="1"/>
  <c r="P85" i="10"/>
  <c r="AD86" i="10"/>
  <c r="AD92" i="10"/>
  <c r="AD115" i="10"/>
  <c r="AA139" i="10"/>
  <c r="AA140" i="10" s="1"/>
  <c r="P145" i="10"/>
  <c r="C360" i="7"/>
  <c r="D360" i="7"/>
  <c r="U24" i="10"/>
  <c r="U33" i="10" s="1"/>
  <c r="U37" i="10" s="1"/>
  <c r="U38" i="10" s="1"/>
  <c r="AC24" i="10"/>
  <c r="AC33" i="10" s="1"/>
  <c r="W60" i="10"/>
  <c r="W68" i="10" s="1"/>
  <c r="W72" i="10" s="1"/>
  <c r="W73" i="10" s="1"/>
  <c r="AD52" i="10"/>
  <c r="AD57" i="10"/>
  <c r="AD63" i="10"/>
  <c r="X72" i="10"/>
  <c r="X73" i="10" s="1"/>
  <c r="Y94" i="10"/>
  <c r="Y101" i="10" s="1"/>
  <c r="Y105" i="10" s="1"/>
  <c r="Y106" i="10" s="1"/>
  <c r="W94" i="10"/>
  <c r="W101" i="10" s="1"/>
  <c r="W105" i="10" s="1"/>
  <c r="W106" i="10" s="1"/>
  <c r="T80" i="10"/>
  <c r="AD80" i="10" s="1"/>
  <c r="AB80" i="10"/>
  <c r="AB94" i="10" s="1"/>
  <c r="AB101" i="10" s="1"/>
  <c r="AB105" i="10" s="1"/>
  <c r="AB106" i="10" s="1"/>
  <c r="R81" i="10"/>
  <c r="AD81" i="10" s="1"/>
  <c r="P81" i="10"/>
  <c r="AD82" i="10"/>
  <c r="AD88" i="10"/>
  <c r="AD98" i="10"/>
  <c r="AD103" i="10"/>
  <c r="AA127" i="10"/>
  <c r="AA135" i="10" s="1"/>
  <c r="AD113" i="10"/>
  <c r="T118" i="10"/>
  <c r="T127" i="10" s="1"/>
  <c r="T135" i="10" s="1"/>
  <c r="T139" i="10" s="1"/>
  <c r="T140" i="10" s="1"/>
  <c r="P118" i="10"/>
  <c r="P10" i="10"/>
  <c r="AD10" i="10" s="1"/>
  <c r="P14" i="10"/>
  <c r="AD14" i="10" s="1"/>
  <c r="P18" i="10"/>
  <c r="AD18" i="10" s="1"/>
  <c r="P22" i="10"/>
  <c r="AD22" i="10" s="1"/>
  <c r="P42" i="10"/>
  <c r="P46" i="10"/>
  <c r="P50" i="10"/>
  <c r="P54" i="10"/>
  <c r="P58" i="10"/>
  <c r="E76" i="10"/>
  <c r="S76" i="10" s="1"/>
  <c r="S99" i="10"/>
  <c r="AB127" i="10"/>
  <c r="AB135" i="10" s="1"/>
  <c r="AB139" i="10" s="1"/>
  <c r="AB140" i="10" s="1"/>
  <c r="AD124" i="10"/>
  <c r="Z161" i="10"/>
  <c r="Z170" i="10" s="1"/>
  <c r="Z174" i="10" s="1"/>
  <c r="Z175" i="10" s="1"/>
  <c r="AD145" i="10"/>
  <c r="P148" i="10"/>
  <c r="T148" i="10"/>
  <c r="T161" i="10" s="1"/>
  <c r="T170" i="10" s="1"/>
  <c r="T174" i="10" s="1"/>
  <c r="T175" i="10" s="1"/>
  <c r="P159" i="10"/>
  <c r="AD166" i="10"/>
  <c r="AD172" i="10"/>
  <c r="T249" i="10"/>
  <c r="T253" i="10" s="1"/>
  <c r="T254" i="10" s="1"/>
  <c r="E257" i="10"/>
  <c r="S257" i="10" s="1"/>
  <c r="E212" i="10"/>
  <c r="S212" i="10" s="1"/>
  <c r="E178" i="10"/>
  <c r="S178" i="10" s="1"/>
  <c r="E109" i="10"/>
  <c r="S109" i="10" s="1"/>
  <c r="R66" i="10"/>
  <c r="AD66" i="10" s="1"/>
  <c r="P80" i="10"/>
  <c r="P84" i="10"/>
  <c r="P88" i="10"/>
  <c r="P92" i="10"/>
  <c r="S127" i="10"/>
  <c r="S135" i="10" s="1"/>
  <c r="S139" i="10" s="1"/>
  <c r="S140" i="10" s="1"/>
  <c r="R116" i="10"/>
  <c r="AD116" i="10" s="1"/>
  <c r="P116" i="10"/>
  <c r="AA161" i="10"/>
  <c r="P147" i="10"/>
  <c r="P153" i="10"/>
  <c r="P167" i="10"/>
  <c r="I168" i="10"/>
  <c r="P43" i="10"/>
  <c r="P47" i="10"/>
  <c r="P51" i="10"/>
  <c r="P55" i="10"/>
  <c r="AD114" i="10"/>
  <c r="R121" i="10"/>
  <c r="AD121" i="10" s="1"/>
  <c r="P121" i="10"/>
  <c r="P125" i="10"/>
  <c r="AD138" i="10"/>
  <c r="AB161" i="10"/>
  <c r="AD147" i="10"/>
  <c r="S151" i="10"/>
  <c r="AD151" i="10" s="1"/>
  <c r="P151" i="10"/>
  <c r="R165" i="10"/>
  <c r="AD165" i="10" s="1"/>
  <c r="P165" i="10"/>
  <c r="BO60" i="9"/>
  <c r="T42" i="10"/>
  <c r="T60" i="10" s="1"/>
  <c r="T68" i="10" s="1"/>
  <c r="T72" i="10" s="1"/>
  <c r="T73" i="10" s="1"/>
  <c r="AB42" i="10"/>
  <c r="AB60" i="10" s="1"/>
  <c r="AB68" i="10" s="1"/>
  <c r="AB72" i="10" s="1"/>
  <c r="AB73" i="10" s="1"/>
  <c r="W110" i="10"/>
  <c r="W127" i="10" s="1"/>
  <c r="W135" i="10" s="1"/>
  <c r="W139" i="10" s="1"/>
  <c r="W140" i="10" s="1"/>
  <c r="AD125" i="10"/>
  <c r="R130" i="10"/>
  <c r="P130" i="10"/>
  <c r="L133" i="10"/>
  <c r="Z130" i="10"/>
  <c r="Z133" i="10" s="1"/>
  <c r="M133" i="10"/>
  <c r="P156" i="10"/>
  <c r="T156" i="10"/>
  <c r="AD156" i="10" s="1"/>
  <c r="R157" i="10"/>
  <c r="AD157" i="10" s="1"/>
  <c r="P157" i="10"/>
  <c r="I202" i="10"/>
  <c r="W200" i="10"/>
  <c r="P8" i="10"/>
  <c r="AD8" i="10" s="1"/>
  <c r="P12" i="10"/>
  <c r="AD12" i="10" s="1"/>
  <c r="P16" i="10"/>
  <c r="AD16" i="10" s="1"/>
  <c r="P20" i="10"/>
  <c r="AD20" i="10" s="1"/>
  <c r="P44" i="10"/>
  <c r="P48" i="10"/>
  <c r="P52" i="10"/>
  <c r="P56" i="10"/>
  <c r="U105" i="10"/>
  <c r="U106" i="10" s="1"/>
  <c r="X110" i="10"/>
  <c r="X127" i="10" s="1"/>
  <c r="X135" i="10" s="1"/>
  <c r="X139" i="10" s="1"/>
  <c r="X140" i="10" s="1"/>
  <c r="P122" i="10"/>
  <c r="P124" i="10"/>
  <c r="N133" i="10"/>
  <c r="U144" i="10"/>
  <c r="U161" i="10" s="1"/>
  <c r="U170" i="10" s="1"/>
  <c r="AC161" i="10"/>
  <c r="AD149" i="10"/>
  <c r="G168" i="10"/>
  <c r="O168" i="10"/>
  <c r="AD183" i="10"/>
  <c r="S7" i="10"/>
  <c r="E41" i="10"/>
  <c r="S41" i="10" s="1"/>
  <c r="Y110" i="10"/>
  <c r="Y127" i="10" s="1"/>
  <c r="Y135" i="10" s="1"/>
  <c r="T133" i="10"/>
  <c r="AB133" i="10"/>
  <c r="R131" i="10"/>
  <c r="AD131" i="10" s="1"/>
  <c r="P131" i="10"/>
  <c r="R132" i="10"/>
  <c r="AD132" i="10" s="1"/>
  <c r="P132" i="10"/>
  <c r="D133" i="10"/>
  <c r="Y139" i="10"/>
  <c r="Y140" i="10" s="1"/>
  <c r="V161" i="10"/>
  <c r="V170" i="10" s="1"/>
  <c r="V174" i="10" s="1"/>
  <c r="V175" i="10" s="1"/>
  <c r="P144" i="10"/>
  <c r="AD146" i="10"/>
  <c r="AD153" i="10"/>
  <c r="H168" i="10"/>
  <c r="S204" i="10"/>
  <c r="AD181" i="10"/>
  <c r="R245" i="10"/>
  <c r="AD245" i="10" s="1"/>
  <c r="D247" i="10"/>
  <c r="P245" i="10"/>
  <c r="U110" i="10"/>
  <c r="U127" i="10" s="1"/>
  <c r="U135" i="10" s="1"/>
  <c r="U139" i="10" s="1"/>
  <c r="U140" i="10" s="1"/>
  <c r="AC110" i="10"/>
  <c r="AC127" i="10" s="1"/>
  <c r="AC135" i="10" s="1"/>
  <c r="AC139" i="10" s="1"/>
  <c r="AC140" i="10" s="1"/>
  <c r="Z127" i="10"/>
  <c r="P119" i="10"/>
  <c r="R120" i="10"/>
  <c r="AD120" i="10" s="1"/>
  <c r="P120" i="10"/>
  <c r="E133" i="10"/>
  <c r="W144" i="10"/>
  <c r="W161" i="10" s="1"/>
  <c r="W170" i="10" s="1"/>
  <c r="W174" i="10" s="1"/>
  <c r="W175" i="10" s="1"/>
  <c r="R161" i="10"/>
  <c r="X179" i="10"/>
  <c r="X197" i="10" s="1"/>
  <c r="X204" i="10" s="1"/>
  <c r="AD225" i="10"/>
  <c r="AD237" i="10"/>
  <c r="P240" i="10"/>
  <c r="P20" i="11"/>
  <c r="AD20" i="11" s="1"/>
  <c r="AD111" i="11"/>
  <c r="R112" i="11"/>
  <c r="AD112" i="11" s="1"/>
  <c r="P112" i="11"/>
  <c r="P180" i="10"/>
  <c r="R182" i="10"/>
  <c r="AD182" i="10" s="1"/>
  <c r="P182" i="10"/>
  <c r="Z249" i="10"/>
  <c r="Z253" i="10" s="1"/>
  <c r="Z254" i="10" s="1"/>
  <c r="W24" i="11"/>
  <c r="W33" i="11" s="1"/>
  <c r="W37" i="11" s="1"/>
  <c r="W38" i="11" s="1"/>
  <c r="P15" i="11"/>
  <c r="AD15" i="11" s="1"/>
  <c r="P17" i="11"/>
  <c r="AD17" i="11" s="1"/>
  <c r="P123" i="10"/>
  <c r="J168" i="10"/>
  <c r="M168" i="10"/>
  <c r="U174" i="10"/>
  <c r="U175" i="10" s="1"/>
  <c r="AD180" i="10"/>
  <c r="AD185" i="10"/>
  <c r="AD187" i="10"/>
  <c r="P191" i="10"/>
  <c r="AD217" i="10"/>
  <c r="AD227" i="10"/>
  <c r="P231" i="10"/>
  <c r="R236" i="10"/>
  <c r="AD236" i="10" s="1"/>
  <c r="P236" i="10"/>
  <c r="AC24" i="11"/>
  <c r="AC33" i="11" s="1"/>
  <c r="AD158" i="10"/>
  <c r="K168" i="10"/>
  <c r="P166" i="10"/>
  <c r="N168" i="10"/>
  <c r="AA197" i="10"/>
  <c r="P184" i="10"/>
  <c r="R186" i="10"/>
  <c r="AD186" i="10" s="1"/>
  <c r="P186" i="10"/>
  <c r="X209" i="10"/>
  <c r="X210" i="10" s="1"/>
  <c r="AB249" i="10"/>
  <c r="AB253" i="10" s="1"/>
  <c r="AB254" i="10" s="1"/>
  <c r="AD221" i="10"/>
  <c r="AD244" i="10"/>
  <c r="R264" i="10"/>
  <c r="W59" i="11"/>
  <c r="W67" i="11" s="1"/>
  <c r="P152" i="10"/>
  <c r="D168" i="10"/>
  <c r="L168" i="10"/>
  <c r="AD173" i="10"/>
  <c r="AB197" i="10"/>
  <c r="AB204" i="10" s="1"/>
  <c r="AD184" i="10"/>
  <c r="AD189" i="10"/>
  <c r="AD202" i="10"/>
  <c r="Y209" i="10"/>
  <c r="Y210" i="10" s="1"/>
  <c r="U249" i="10"/>
  <c r="U253" i="10" s="1"/>
  <c r="U254" i="10" s="1"/>
  <c r="AC249" i="10"/>
  <c r="AC253" i="10" s="1"/>
  <c r="AC254" i="10" s="1"/>
  <c r="AD219" i="10"/>
  <c r="P222" i="10"/>
  <c r="R226" i="10"/>
  <c r="AD226" i="10" s="1"/>
  <c r="P226" i="10"/>
  <c r="P233" i="10"/>
  <c r="AA242" i="10"/>
  <c r="AD246" i="10"/>
  <c r="W258" i="10"/>
  <c r="AD261" i="10"/>
  <c r="S263" i="10"/>
  <c r="S264" i="10" s="1"/>
  <c r="Z24" i="11"/>
  <c r="Z33" i="11" s="1"/>
  <c r="AD150" i="10"/>
  <c r="S168" i="10"/>
  <c r="AA168" i="10"/>
  <c r="AC168" i="10"/>
  <c r="AD167" i="10"/>
  <c r="P188" i="10"/>
  <c r="R190" i="10"/>
  <c r="AD190" i="10" s="1"/>
  <c r="P190" i="10"/>
  <c r="X258" i="10"/>
  <c r="AD258" i="10" s="1"/>
  <c r="AB263" i="10"/>
  <c r="AB264" i="10" s="1"/>
  <c r="AA24" i="11"/>
  <c r="AA33" i="11" s="1"/>
  <c r="AA37" i="11" s="1"/>
  <c r="AA38" i="11" s="1"/>
  <c r="U24" i="11"/>
  <c r="U33" i="11" s="1"/>
  <c r="P14" i="11"/>
  <c r="AD14" i="11" s="1"/>
  <c r="S14" i="11"/>
  <c r="R123" i="10"/>
  <c r="AD123" i="10" s="1"/>
  <c r="AC130" i="10"/>
  <c r="AC133" i="10" s="1"/>
  <c r="AD137" i="10"/>
  <c r="X144" i="10"/>
  <c r="X161" i="10" s="1"/>
  <c r="AD152" i="10"/>
  <c r="T168" i="10"/>
  <c r="AB168" i="10"/>
  <c r="P183" i="10"/>
  <c r="AD188" i="10"/>
  <c r="P214" i="10"/>
  <c r="R218" i="10"/>
  <c r="AD218" i="10" s="1"/>
  <c r="P218" i="10"/>
  <c r="P224" i="10"/>
  <c r="AD235" i="10"/>
  <c r="E247" i="10"/>
  <c r="S242" i="10"/>
  <c r="T24" i="11"/>
  <c r="T33" i="11" s="1"/>
  <c r="T37" i="11" s="1"/>
  <c r="T38" i="11" s="1"/>
  <c r="AB24" i="11"/>
  <c r="R28" i="11"/>
  <c r="AD28" i="11" s="1"/>
  <c r="P28" i="11"/>
  <c r="P146" i="10"/>
  <c r="P150" i="10"/>
  <c r="P154" i="10"/>
  <c r="P158" i="10"/>
  <c r="X164" i="10"/>
  <c r="X168" i="10" s="1"/>
  <c r="U179" i="10"/>
  <c r="U197" i="10" s="1"/>
  <c r="U204" i="10" s="1"/>
  <c r="U209" i="10" s="1"/>
  <c r="U210" i="10" s="1"/>
  <c r="AC179" i="10"/>
  <c r="AC197" i="10" s="1"/>
  <c r="AC204" i="10" s="1"/>
  <c r="AC209" i="10" s="1"/>
  <c r="AC210" i="10" s="1"/>
  <c r="P181" i="10"/>
  <c r="P185" i="10"/>
  <c r="P189" i="10"/>
  <c r="AD192" i="10"/>
  <c r="AD206" i="10"/>
  <c r="AA213" i="10"/>
  <c r="AD213" i="10" s="1"/>
  <c r="U214" i="10"/>
  <c r="AD216" i="10"/>
  <c r="P220" i="10"/>
  <c r="AD224" i="10"/>
  <c r="P228" i="10"/>
  <c r="AD233" i="10"/>
  <c r="P238" i="10"/>
  <c r="AD243" i="10"/>
  <c r="L247" i="10"/>
  <c r="AC263" i="10"/>
  <c r="AC264" i="10" s="1"/>
  <c r="I31" i="11"/>
  <c r="S31" i="11"/>
  <c r="AD30" i="11"/>
  <c r="AD35" i="11"/>
  <c r="R42" i="11"/>
  <c r="P42" i="11"/>
  <c r="Z42" i="11"/>
  <c r="Z59" i="11" s="1"/>
  <c r="Z67" i="11" s="1"/>
  <c r="Z71" i="11" s="1"/>
  <c r="Z72" i="11" s="1"/>
  <c r="AD49" i="11"/>
  <c r="V126" i="11"/>
  <c r="P110" i="11"/>
  <c r="P164" i="10"/>
  <c r="Y164" i="10"/>
  <c r="Y168" i="10" s="1"/>
  <c r="Y170" i="10" s="1"/>
  <c r="Y174" i="10" s="1"/>
  <c r="Y175" i="10" s="1"/>
  <c r="V179" i="10"/>
  <c r="V197" i="10" s="1"/>
  <c r="V204" i="10" s="1"/>
  <c r="V209" i="10" s="1"/>
  <c r="V210" i="10" s="1"/>
  <c r="P201" i="10"/>
  <c r="F202" i="10"/>
  <c r="S209" i="10"/>
  <c r="S210" i="10" s="1"/>
  <c r="P219" i="10"/>
  <c r="P227" i="10"/>
  <c r="P237" i="10"/>
  <c r="P246" i="10"/>
  <c r="P259" i="10"/>
  <c r="S24" i="11"/>
  <c r="S33" i="11" s="1"/>
  <c r="S37" i="11" s="1"/>
  <c r="S38" i="11" s="1"/>
  <c r="X27" i="11"/>
  <c r="X31" i="11" s="1"/>
  <c r="J31" i="11"/>
  <c r="T31" i="11"/>
  <c r="S93" i="11"/>
  <c r="S100" i="11" s="1"/>
  <c r="S104" i="11" s="1"/>
  <c r="S105" i="11" s="1"/>
  <c r="W197" i="10"/>
  <c r="W204" i="10" s="1"/>
  <c r="T209" i="10"/>
  <c r="T210" i="10" s="1"/>
  <c r="AB209" i="10"/>
  <c r="AB210" i="10" s="1"/>
  <c r="AD214" i="10"/>
  <c r="AD222" i="10"/>
  <c r="AD231" i="10"/>
  <c r="AD240" i="10"/>
  <c r="I247" i="10"/>
  <c r="P258" i="10"/>
  <c r="W263" i="10"/>
  <c r="W264" i="10" s="1"/>
  <c r="F255" i="11"/>
  <c r="T255" i="11" s="1"/>
  <c r="F177" i="11"/>
  <c r="T177" i="11" s="1"/>
  <c r="F210" i="11"/>
  <c r="T210" i="11" s="1"/>
  <c r="F142" i="11"/>
  <c r="T142" i="11" s="1"/>
  <c r="F41" i="11"/>
  <c r="T41" i="11" s="1"/>
  <c r="F108" i="11"/>
  <c r="T108" i="11" s="1"/>
  <c r="G7" i="11"/>
  <c r="F75" i="11"/>
  <c r="T75" i="11" s="1"/>
  <c r="R22" i="11"/>
  <c r="R24" i="11" s="1"/>
  <c r="R33" i="11" s="1"/>
  <c r="P22" i="11"/>
  <c r="AD22" i="11" s="1"/>
  <c r="R56" i="11"/>
  <c r="AD56" i="11" s="1"/>
  <c r="P56" i="11"/>
  <c r="K65" i="11"/>
  <c r="Y62" i="11"/>
  <c r="Y65" i="11" s="1"/>
  <c r="R89" i="11"/>
  <c r="AD89" i="11" s="1"/>
  <c r="P89" i="11"/>
  <c r="AD123" i="11"/>
  <c r="AA200" i="10"/>
  <c r="AD200" i="10" s="1"/>
  <c r="J247" i="10"/>
  <c r="X242" i="10"/>
  <c r="X249" i="10" s="1"/>
  <c r="X253" i="10" s="1"/>
  <c r="X254" i="10" s="1"/>
  <c r="AA258" i="10"/>
  <c r="AA263" i="10" s="1"/>
  <c r="AA264" i="10" s="1"/>
  <c r="X263" i="10"/>
  <c r="X264" i="10" s="1"/>
  <c r="Y24" i="11"/>
  <c r="Y33" i="11" s="1"/>
  <c r="V24" i="11"/>
  <c r="V33" i="11" s="1"/>
  <c r="V37" i="11" s="1"/>
  <c r="V38" i="11" s="1"/>
  <c r="P19" i="11"/>
  <c r="AD19" i="11" s="1"/>
  <c r="AD51" i="11"/>
  <c r="P179" i="10"/>
  <c r="AD207" i="10"/>
  <c r="AD220" i="10"/>
  <c r="AD228" i="10"/>
  <c r="AD238" i="10"/>
  <c r="W242" i="10"/>
  <c r="W249" i="10" s="1"/>
  <c r="W253" i="10" s="1"/>
  <c r="W254" i="10" s="1"/>
  <c r="P243" i="10"/>
  <c r="P8" i="11"/>
  <c r="AD8" i="11" s="1"/>
  <c r="U83" i="11"/>
  <c r="U93" i="11" s="1"/>
  <c r="U100" i="11" s="1"/>
  <c r="U104" i="11" s="1"/>
  <c r="U105" i="11" s="1"/>
  <c r="P83" i="11"/>
  <c r="Z197" i="10"/>
  <c r="Z204" i="10" s="1"/>
  <c r="Z209" i="10" s="1"/>
  <c r="Z210" i="10" s="1"/>
  <c r="AD201" i="10"/>
  <c r="N202" i="10"/>
  <c r="W209" i="10"/>
  <c r="W210" i="10" s="1"/>
  <c r="V249" i="10"/>
  <c r="V253" i="10" s="1"/>
  <c r="V254" i="10" s="1"/>
  <c r="P215" i="10"/>
  <c r="P223" i="10"/>
  <c r="P232" i="10"/>
  <c r="P242" i="10"/>
  <c r="AD251" i="10"/>
  <c r="AD259" i="10"/>
  <c r="P10" i="11"/>
  <c r="AD10" i="11" s="1"/>
  <c r="P11" i="11"/>
  <c r="AD11" i="11" s="1"/>
  <c r="P12" i="11"/>
  <c r="AD12" i="11" s="1"/>
  <c r="P13" i="11"/>
  <c r="AD13" i="11" s="1"/>
  <c r="P87" i="11"/>
  <c r="AD36" i="11"/>
  <c r="AD47" i="11"/>
  <c r="AD52" i="11"/>
  <c r="P54" i="11"/>
  <c r="P62" i="11"/>
  <c r="AD64" i="11"/>
  <c r="AD80" i="11"/>
  <c r="AD85" i="11"/>
  <c r="G98" i="11"/>
  <c r="O98" i="11"/>
  <c r="AD97" i="11"/>
  <c r="T109" i="11"/>
  <c r="T126" i="11" s="1"/>
  <c r="T134" i="11" s="1"/>
  <c r="AB109" i="11"/>
  <c r="AB126" i="11" s="1"/>
  <c r="AB134" i="11" s="1"/>
  <c r="Z126" i="11"/>
  <c r="P194" i="10"/>
  <c r="K202" i="10"/>
  <c r="P21" i="11"/>
  <c r="AD21" i="11" s="1"/>
  <c r="V31" i="11"/>
  <c r="G31" i="11"/>
  <c r="Y42" i="11"/>
  <c r="Y59" i="11" s="1"/>
  <c r="Y67" i="11" s="1"/>
  <c r="Y71" i="11" s="1"/>
  <c r="Y72" i="11" s="1"/>
  <c r="AD43" i="11"/>
  <c r="AD48" i="11"/>
  <c r="P50" i="11"/>
  <c r="X65" i="11"/>
  <c r="P79" i="11"/>
  <c r="AD81" i="11"/>
  <c r="P88" i="11"/>
  <c r="AD90" i="11"/>
  <c r="P96" i="11"/>
  <c r="AB98" i="11"/>
  <c r="AD102" i="11"/>
  <c r="P111" i="11"/>
  <c r="AD114" i="11"/>
  <c r="P200" i="10"/>
  <c r="P202" i="10" s="1"/>
  <c r="P18" i="11"/>
  <c r="AD18" i="11" s="1"/>
  <c r="P27" i="11"/>
  <c r="L31" i="11"/>
  <c r="W31" i="11"/>
  <c r="AD29" i="11"/>
  <c r="Y37" i="11"/>
  <c r="Y38" i="11" s="1"/>
  <c r="AA59" i="11"/>
  <c r="AA67" i="11" s="1"/>
  <c r="AA71" i="11" s="1"/>
  <c r="AA72" i="11" s="1"/>
  <c r="AD44" i="11"/>
  <c r="P46" i="11"/>
  <c r="P55" i="11"/>
  <c r="AD63" i="11"/>
  <c r="I65" i="11"/>
  <c r="AB71" i="11"/>
  <c r="AB72" i="11" s="1"/>
  <c r="X76" i="11"/>
  <c r="X93" i="11" s="1"/>
  <c r="X100" i="11" s="1"/>
  <c r="X104" i="11" s="1"/>
  <c r="X105" i="11" s="1"/>
  <c r="AD77" i="11"/>
  <c r="AC79" i="11"/>
  <c r="AC93" i="11" s="1"/>
  <c r="AC100" i="11" s="1"/>
  <c r="AC104" i="11" s="1"/>
  <c r="AC105" i="11" s="1"/>
  <c r="P84" i="11"/>
  <c r="AD86" i="11"/>
  <c r="AD91" i="11"/>
  <c r="W98" i="11"/>
  <c r="E98" i="11"/>
  <c r="AA104" i="11"/>
  <c r="AA105" i="11" s="1"/>
  <c r="R126" i="11"/>
  <c r="U110" i="11"/>
  <c r="AD110" i="11" s="1"/>
  <c r="AD117" i="11"/>
  <c r="P119" i="11"/>
  <c r="S148" i="11"/>
  <c r="AD148" i="11" s="1"/>
  <c r="P148" i="11"/>
  <c r="E255" i="11"/>
  <c r="S255" i="11" s="1"/>
  <c r="E177" i="11"/>
  <c r="S177" i="11" s="1"/>
  <c r="E210" i="11"/>
  <c r="S210" i="11" s="1"/>
  <c r="E142" i="11"/>
  <c r="S142" i="11" s="1"/>
  <c r="E108" i="11"/>
  <c r="S108" i="11" s="1"/>
  <c r="E41" i="11"/>
  <c r="S41" i="11" s="1"/>
  <c r="E31" i="11"/>
  <c r="M31" i="11"/>
  <c r="P30" i="11"/>
  <c r="Z37" i="11"/>
  <c r="Z38" i="11" s="1"/>
  <c r="V42" i="11"/>
  <c r="V59" i="11" s="1"/>
  <c r="V67" i="11" s="1"/>
  <c r="V71" i="11" s="1"/>
  <c r="V72" i="11" s="1"/>
  <c r="AB59" i="11"/>
  <c r="AB67" i="11" s="1"/>
  <c r="P51" i="11"/>
  <c r="G65" i="11"/>
  <c r="U62" i="11"/>
  <c r="U65" i="11" s="1"/>
  <c r="O65" i="11"/>
  <c r="AC62" i="11"/>
  <c r="AC65" i="11" s="1"/>
  <c r="E75" i="11"/>
  <c r="S75" i="11" s="1"/>
  <c r="V93" i="11"/>
  <c r="P80" i="11"/>
  <c r="AD82" i="11"/>
  <c r="AD87" i="11"/>
  <c r="T98" i="11"/>
  <c r="T104" i="11"/>
  <c r="T105" i="11" s="1"/>
  <c r="AB104" i="11"/>
  <c r="AB105" i="11" s="1"/>
  <c r="S126" i="11"/>
  <c r="S134" i="11" s="1"/>
  <c r="S138" i="11" s="1"/>
  <c r="S139" i="11" s="1"/>
  <c r="T138" i="11"/>
  <c r="T139" i="11" s="1"/>
  <c r="AB138" i="11"/>
  <c r="AB139" i="11" s="1"/>
  <c r="F31" i="11"/>
  <c r="N31" i="11"/>
  <c r="Z31" i="11"/>
  <c r="S59" i="11"/>
  <c r="S67" i="11" s="1"/>
  <c r="S71" i="11" s="1"/>
  <c r="S72" i="11" s="1"/>
  <c r="AC59" i="11"/>
  <c r="P52" i="11"/>
  <c r="AD54" i="11"/>
  <c r="AB65" i="11"/>
  <c r="W93" i="11"/>
  <c r="W100" i="11" s="1"/>
  <c r="AD78" i="11"/>
  <c r="AD83" i="11"/>
  <c r="P85" i="11"/>
  <c r="P97" i="11"/>
  <c r="X109" i="11"/>
  <c r="X126" i="11" s="1"/>
  <c r="X134" i="11" s="1"/>
  <c r="X138" i="11" s="1"/>
  <c r="X139" i="11" s="1"/>
  <c r="P113" i="11"/>
  <c r="P192" i="10"/>
  <c r="G202" i="10"/>
  <c r="O202" i="10"/>
  <c r="P23" i="11"/>
  <c r="AD23" i="11" s="1"/>
  <c r="U31" i="11"/>
  <c r="AC31" i="11"/>
  <c r="T59" i="11"/>
  <c r="P43" i="11"/>
  <c r="P48" i="11"/>
  <c r="AD50" i="11"/>
  <c r="P57" i="11"/>
  <c r="S65" i="11"/>
  <c r="AD65" i="11" s="1"/>
  <c r="D65" i="11"/>
  <c r="P63" i="11"/>
  <c r="W71" i="11"/>
  <c r="W72" i="11" s="1"/>
  <c r="Y93" i="11"/>
  <c r="Y100" i="11" s="1"/>
  <c r="Y104" i="11" s="1"/>
  <c r="Y105" i="11" s="1"/>
  <c r="AD79" i="11"/>
  <c r="P81" i="11"/>
  <c r="P90" i="11"/>
  <c r="V96" i="11"/>
  <c r="M98" i="11"/>
  <c r="AD115" i="11"/>
  <c r="AD152" i="11"/>
  <c r="H31" i="11"/>
  <c r="R31" i="11"/>
  <c r="AD31" i="11" s="1"/>
  <c r="AB27" i="11"/>
  <c r="AB31" i="11" s="1"/>
  <c r="P29" i="11"/>
  <c r="U37" i="11"/>
  <c r="U38" i="11" s="1"/>
  <c r="AC37" i="11"/>
  <c r="AC38" i="11" s="1"/>
  <c r="U59" i="11"/>
  <c r="U67" i="11" s="1"/>
  <c r="U71" i="11" s="1"/>
  <c r="U72" i="11" s="1"/>
  <c r="P44" i="11"/>
  <c r="AD46" i="11"/>
  <c r="P53" i="11"/>
  <c r="AD55" i="11"/>
  <c r="T62" i="11"/>
  <c r="T65" i="11" s="1"/>
  <c r="X71" i="11"/>
  <c r="X72" i="11" s="1"/>
  <c r="Z93" i="11"/>
  <c r="Z100" i="11" s="1"/>
  <c r="Z104" i="11" s="1"/>
  <c r="Z105" i="11" s="1"/>
  <c r="P77" i="11"/>
  <c r="P86" i="11"/>
  <c r="P91" i="11"/>
  <c r="W104" i="11"/>
  <c r="W105" i="11" s="1"/>
  <c r="P109" i="11"/>
  <c r="W109" i="11"/>
  <c r="W126" i="11" s="1"/>
  <c r="AD119" i="11"/>
  <c r="P121" i="11"/>
  <c r="AD122" i="11"/>
  <c r="U132" i="11"/>
  <c r="T160" i="11"/>
  <c r="AD158" i="11"/>
  <c r="AD164" i="11"/>
  <c r="D31" i="11"/>
  <c r="D132" i="11"/>
  <c r="R129" i="11"/>
  <c r="L132" i="11"/>
  <c r="Z129" i="11"/>
  <c r="Z132" i="11" s="1"/>
  <c r="X132" i="11"/>
  <c r="AD131" i="11"/>
  <c r="N132" i="11"/>
  <c r="Y143" i="11"/>
  <c r="Y160" i="11" s="1"/>
  <c r="Y169" i="11" s="1"/>
  <c r="Y173" i="11" s="1"/>
  <c r="Y174" i="11" s="1"/>
  <c r="V160" i="11"/>
  <c r="P147" i="11"/>
  <c r="R151" i="11"/>
  <c r="AD151" i="11" s="1"/>
  <c r="P151" i="11"/>
  <c r="E167" i="11"/>
  <c r="M167" i="11"/>
  <c r="AD165" i="11"/>
  <c r="P166" i="11"/>
  <c r="AD27" i="11"/>
  <c r="P76" i="11"/>
  <c r="AC126" i="11"/>
  <c r="AC134" i="11" s="1"/>
  <c r="AC138" i="11" s="1"/>
  <c r="AC139" i="11" s="1"/>
  <c r="AD120" i="11"/>
  <c r="AD124" i="11"/>
  <c r="Y129" i="11"/>
  <c r="Y132" i="11" s="1"/>
  <c r="AD130" i="11"/>
  <c r="AD137" i="11"/>
  <c r="P143" i="11"/>
  <c r="T163" i="11"/>
  <c r="T167" i="11" s="1"/>
  <c r="F167" i="11"/>
  <c r="O167" i="11"/>
  <c r="AD185" i="11"/>
  <c r="X143" i="11"/>
  <c r="X160" i="11" s="1"/>
  <c r="P144" i="11"/>
  <c r="AD145" i="11"/>
  <c r="P146" i="11"/>
  <c r="AD179" i="11"/>
  <c r="P117" i="11"/>
  <c r="AD118" i="11"/>
  <c r="AB132" i="11"/>
  <c r="P164" i="11"/>
  <c r="U165" i="11"/>
  <c r="U167" i="11" s="1"/>
  <c r="G167" i="11"/>
  <c r="U195" i="11"/>
  <c r="AD180" i="11"/>
  <c r="H132" i="11"/>
  <c r="V129" i="11"/>
  <c r="V132" i="11" s="1"/>
  <c r="P129" i="11"/>
  <c r="AC129" i="11"/>
  <c r="AC132" i="11" s="1"/>
  <c r="W130" i="11"/>
  <c r="W132" i="11" s="1"/>
  <c r="P131" i="11"/>
  <c r="AD136" i="11"/>
  <c r="U143" i="11"/>
  <c r="U160" i="11" s="1"/>
  <c r="AC143" i="11"/>
  <c r="AC160" i="11" s="1"/>
  <c r="AA160" i="11"/>
  <c r="AA169" i="11" s="1"/>
  <c r="AA173" i="11" s="1"/>
  <c r="AA174" i="11" s="1"/>
  <c r="AD144" i="11"/>
  <c r="Z146" i="11"/>
  <c r="Z160" i="11" s="1"/>
  <c r="Z169" i="11" s="1"/>
  <c r="Z173" i="11" s="1"/>
  <c r="Z174" i="11" s="1"/>
  <c r="AD147" i="11"/>
  <c r="AD150" i="11"/>
  <c r="U153" i="11"/>
  <c r="AD153" i="11" s="1"/>
  <c r="P153" i="11"/>
  <c r="S167" i="11"/>
  <c r="AD166" i="11"/>
  <c r="V178" i="11"/>
  <c r="V195" i="11" s="1"/>
  <c r="V202" i="11" s="1"/>
  <c r="V207" i="11" s="1"/>
  <c r="V208" i="11" s="1"/>
  <c r="P178" i="11"/>
  <c r="AD182" i="11"/>
  <c r="Y126" i="11"/>
  <c r="Y134" i="11" s="1"/>
  <c r="Y138" i="11" s="1"/>
  <c r="Y139" i="11" s="1"/>
  <c r="P115" i="11"/>
  <c r="AD116" i="11"/>
  <c r="P123" i="11"/>
  <c r="P124" i="11"/>
  <c r="F132" i="11"/>
  <c r="AB160" i="11"/>
  <c r="AB169" i="11" s="1"/>
  <c r="AB173" i="11" s="1"/>
  <c r="AB174" i="11" s="1"/>
  <c r="P145" i="11"/>
  <c r="AD154" i="11"/>
  <c r="P155" i="11"/>
  <c r="X163" i="11"/>
  <c r="X167" i="11" s="1"/>
  <c r="J167" i="11"/>
  <c r="P181" i="11"/>
  <c r="T195" i="11"/>
  <c r="T202" i="11" s="1"/>
  <c r="T207" i="11" s="1"/>
  <c r="T208" i="11" s="1"/>
  <c r="AD220" i="11"/>
  <c r="P114" i="11"/>
  <c r="P118" i="11"/>
  <c r="P122" i="11"/>
  <c r="AD149" i="11"/>
  <c r="AD157" i="11"/>
  <c r="AC167" i="11"/>
  <c r="AD186" i="11"/>
  <c r="AD190" i="11"/>
  <c r="S211" i="11"/>
  <c r="AA211" i="11"/>
  <c r="AA247" i="11" s="1"/>
  <c r="AA251" i="11" s="1"/>
  <c r="AA252" i="11" s="1"/>
  <c r="P152" i="11"/>
  <c r="H167" i="11"/>
  <c r="P187" i="11"/>
  <c r="AD193" i="11"/>
  <c r="W160" i="11"/>
  <c r="W169" i="11" s="1"/>
  <c r="W173" i="11" s="1"/>
  <c r="W174" i="11" s="1"/>
  <c r="AD155" i="11"/>
  <c r="R178" i="11"/>
  <c r="Z178" i="11"/>
  <c r="Z195" i="11" s="1"/>
  <c r="Y195" i="11"/>
  <c r="Y202" i="11" s="1"/>
  <c r="Y207" i="11" s="1"/>
  <c r="Y208" i="11" s="1"/>
  <c r="AD181" i="11"/>
  <c r="U199" i="11"/>
  <c r="U200" i="11" s="1"/>
  <c r="AD200" i="11" s="1"/>
  <c r="P199" i="11"/>
  <c r="R212" i="11"/>
  <c r="AD212" i="11" s="1"/>
  <c r="P212" i="11"/>
  <c r="S224" i="11"/>
  <c r="P224" i="11"/>
  <c r="P229" i="11"/>
  <c r="S195" i="11"/>
  <c r="S202" i="11" s="1"/>
  <c r="AA195" i="11"/>
  <c r="AA202" i="11" s="1"/>
  <c r="AB195" i="11"/>
  <c r="AB202" i="11" s="1"/>
  <c r="AB207" i="11" s="1"/>
  <c r="AB208" i="11" s="1"/>
  <c r="X179" i="11"/>
  <c r="X195" i="11" s="1"/>
  <c r="X202" i="11" s="1"/>
  <c r="X207" i="11" s="1"/>
  <c r="X208" i="11" s="1"/>
  <c r="AD188" i="11"/>
  <c r="AC207" i="11"/>
  <c r="AC208" i="11" s="1"/>
  <c r="V211" i="11"/>
  <c r="P211" i="11"/>
  <c r="P116" i="11"/>
  <c r="P120" i="11"/>
  <c r="P149" i="11"/>
  <c r="P157" i="11"/>
  <c r="Y167" i="11"/>
  <c r="K167" i="11"/>
  <c r="AD171" i="11"/>
  <c r="P180" i="11"/>
  <c r="AD184" i="11"/>
  <c r="D200" i="11"/>
  <c r="P198" i="11"/>
  <c r="P200" i="11" s="1"/>
  <c r="L200" i="11"/>
  <c r="Z198" i="11"/>
  <c r="W211" i="11"/>
  <c r="P156" i="11"/>
  <c r="R167" i="11"/>
  <c r="Z167" i="11"/>
  <c r="AD172" i="11"/>
  <c r="P179" i="11"/>
  <c r="P185" i="11"/>
  <c r="R191" i="11"/>
  <c r="AD191" i="11" s="1"/>
  <c r="P191" i="11"/>
  <c r="I97" i="13"/>
  <c r="I102" i="13" s="1"/>
  <c r="X234" i="11"/>
  <c r="F98" i="13"/>
  <c r="F103" i="13" s="1"/>
  <c r="U235" i="11"/>
  <c r="N98" i="13"/>
  <c r="N103" i="13" s="1"/>
  <c r="AC235" i="11"/>
  <c r="R236" i="11"/>
  <c r="AD236" i="11" s="1"/>
  <c r="P236" i="11"/>
  <c r="U238" i="11"/>
  <c r="P238" i="11"/>
  <c r="P165" i="11"/>
  <c r="D167" i="11"/>
  <c r="L167" i="11"/>
  <c r="P188" i="11"/>
  <c r="M200" i="11"/>
  <c r="AD205" i="11"/>
  <c r="P221" i="11"/>
  <c r="P222" i="11"/>
  <c r="R222" i="11"/>
  <c r="AD222" i="11" s="1"/>
  <c r="G98" i="13"/>
  <c r="G103" i="13" s="1"/>
  <c r="V235" i="11"/>
  <c r="AD238" i="11"/>
  <c r="S240" i="11"/>
  <c r="P240" i="11"/>
  <c r="AA240" i="11"/>
  <c r="AD240" i="11" s="1"/>
  <c r="M245" i="11"/>
  <c r="D245" i="11"/>
  <c r="E245" i="11"/>
  <c r="V163" i="11"/>
  <c r="V167" i="11" s="1"/>
  <c r="X198" i="11"/>
  <c r="AD198" i="11" s="1"/>
  <c r="J200" i="11"/>
  <c r="W207" i="11"/>
  <c r="W208" i="11" s="1"/>
  <c r="AD216" i="11"/>
  <c r="S217" i="11"/>
  <c r="AD217" i="11" s="1"/>
  <c r="P217" i="11"/>
  <c r="AD219" i="11"/>
  <c r="AD221" i="11"/>
  <c r="N245" i="11"/>
  <c r="AD189" i="11"/>
  <c r="P190" i="11"/>
  <c r="K200" i="11"/>
  <c r="R213" i="11"/>
  <c r="AD213" i="11" s="1"/>
  <c r="P213" i="11"/>
  <c r="P220" i="11"/>
  <c r="AD224" i="11"/>
  <c r="I96" i="13"/>
  <c r="X233" i="11"/>
  <c r="P242" i="11"/>
  <c r="R242" i="11"/>
  <c r="AD242" i="11" s="1"/>
  <c r="P223" i="11"/>
  <c r="R223" i="11"/>
  <c r="AD223" i="11" s="1"/>
  <c r="P230" i="11"/>
  <c r="R231" i="11"/>
  <c r="AD231" i="11" s="1"/>
  <c r="P231" i="11"/>
  <c r="J96" i="13"/>
  <c r="Y233" i="11"/>
  <c r="Y247" i="11" s="1"/>
  <c r="Y251" i="11" s="1"/>
  <c r="Y252" i="11" s="1"/>
  <c r="S261" i="11"/>
  <c r="S262" i="11" s="1"/>
  <c r="P163" i="11"/>
  <c r="P167" i="11" s="1"/>
  <c r="P182" i="11"/>
  <c r="P183" i="11"/>
  <c r="P193" i="11"/>
  <c r="T211" i="11"/>
  <c r="AB211" i="11"/>
  <c r="P218" i="11"/>
  <c r="R218" i="11"/>
  <c r="AD218" i="11" s="1"/>
  <c r="D65" i="13"/>
  <c r="W178" i="11"/>
  <c r="W195" i="11" s="1"/>
  <c r="W202" i="11" s="1"/>
  <c r="P184" i="11"/>
  <c r="S207" i="11"/>
  <c r="S208" i="11" s="1"/>
  <c r="AA207" i="11"/>
  <c r="AA208" i="11" s="1"/>
  <c r="AC247" i="11"/>
  <c r="AC251" i="11" s="1"/>
  <c r="AC252" i="11" s="1"/>
  <c r="P225" i="11"/>
  <c r="W234" i="11"/>
  <c r="H97" i="13"/>
  <c r="H102" i="13" s="1"/>
  <c r="D98" i="13"/>
  <c r="D103" i="13" s="1"/>
  <c r="AM316" i="4" s="1"/>
  <c r="S235" i="11"/>
  <c r="L98" i="13"/>
  <c r="L103" i="13" s="1"/>
  <c r="AA235" i="11"/>
  <c r="AD237" i="11"/>
  <c r="AD204" i="11"/>
  <c r="X211" i="11"/>
  <c r="X247" i="11" s="1"/>
  <c r="X251" i="11" s="1"/>
  <c r="X252" i="11" s="1"/>
  <c r="P228" i="11"/>
  <c r="H96" i="13"/>
  <c r="H101" i="13" s="1"/>
  <c r="W233" i="11"/>
  <c r="AD233" i="11" s="1"/>
  <c r="J97" i="13"/>
  <c r="J102" i="13" s="1"/>
  <c r="E98" i="13"/>
  <c r="T235" i="11"/>
  <c r="M98" i="13"/>
  <c r="AB235" i="11"/>
  <c r="P244" i="11"/>
  <c r="O245" i="11"/>
  <c r="P257" i="11"/>
  <c r="U257" i="11"/>
  <c r="U261" i="11" s="1"/>
  <c r="U262" i="11" s="1"/>
  <c r="AC257" i="11"/>
  <c r="AC261" i="11" s="1"/>
  <c r="AC262" i="11" s="1"/>
  <c r="X28" i="13"/>
  <c r="P47" i="13"/>
  <c r="F245" i="11"/>
  <c r="T261" i="11"/>
  <c r="T262" i="11" s="1"/>
  <c r="AB261" i="11"/>
  <c r="AB262" i="11" s="1"/>
  <c r="P215" i="11"/>
  <c r="P226" i="11"/>
  <c r="AD229" i="11"/>
  <c r="C96" i="13"/>
  <c r="P233" i="11"/>
  <c r="K96" i="13"/>
  <c r="H98" i="13"/>
  <c r="P243" i="11"/>
  <c r="G245" i="11"/>
  <c r="D67" i="13"/>
  <c r="R228" i="11"/>
  <c r="AD228" i="11" s="1"/>
  <c r="D96" i="13"/>
  <c r="D101" i="13" s="1"/>
  <c r="AM314" i="4" s="1"/>
  <c r="AM320" i="4" s="1"/>
  <c r="L96" i="13"/>
  <c r="L101" i="13" s="1"/>
  <c r="Z233" i="11"/>
  <c r="Z247" i="11" s="1"/>
  <c r="Z251" i="11" s="1"/>
  <c r="Z252" i="11" s="1"/>
  <c r="F97" i="13"/>
  <c r="F102" i="13" s="1"/>
  <c r="U234" i="11"/>
  <c r="U247" i="11" s="1"/>
  <c r="U251" i="11" s="1"/>
  <c r="U252" i="11" s="1"/>
  <c r="N97" i="13"/>
  <c r="N102" i="13" s="1"/>
  <c r="AC234" i="11"/>
  <c r="AD243" i="11"/>
  <c r="K245" i="11"/>
  <c r="S256" i="11"/>
  <c r="AD256" i="11" s="1"/>
  <c r="P256" i="11"/>
  <c r="AA256" i="11"/>
  <c r="AA261" i="11" s="1"/>
  <c r="AA262" i="11" s="1"/>
  <c r="O15" i="13"/>
  <c r="P40" i="13"/>
  <c r="F57" i="13"/>
  <c r="P214" i="11"/>
  <c r="P219" i="11"/>
  <c r="G97" i="13"/>
  <c r="V234" i="11"/>
  <c r="AD234" i="11" s="1"/>
  <c r="P234" i="11"/>
  <c r="R241" i="11"/>
  <c r="AD241" i="11" s="1"/>
  <c r="P241" i="11"/>
  <c r="L245" i="11"/>
  <c r="AD249" i="11"/>
  <c r="AG9" i="13"/>
  <c r="P237" i="11"/>
  <c r="I245" i="11"/>
  <c r="O54" i="13"/>
  <c r="C101" i="13"/>
  <c r="K101" i="13"/>
  <c r="G102" i="13"/>
  <c r="O87" i="13"/>
  <c r="E101" i="13"/>
  <c r="M101" i="13"/>
  <c r="I25" i="14"/>
  <c r="O26" i="13"/>
  <c r="E103" i="13"/>
  <c r="M103" i="13"/>
  <c r="Q45" i="14"/>
  <c r="P45" i="14"/>
  <c r="C97" i="13"/>
  <c r="K97" i="13"/>
  <c r="K102" i="13" s="1"/>
  <c r="I98" i="13"/>
  <c r="I103" i="13" s="1"/>
  <c r="X261" i="11"/>
  <c r="X262" i="11" s="1"/>
  <c r="W29" i="13"/>
  <c r="P46" i="13"/>
  <c r="H295" i="5" s="1"/>
  <c r="I295" i="5" s="1"/>
  <c r="J295" i="5" s="1"/>
  <c r="F96" i="13"/>
  <c r="F101" i="13" s="1"/>
  <c r="N96" i="13"/>
  <c r="N101" i="13" s="1"/>
  <c r="D97" i="13"/>
  <c r="D102" i="13" s="1"/>
  <c r="AM315" i="4" s="1"/>
  <c r="AM321" i="4" s="1"/>
  <c r="L97" i="13"/>
  <c r="L102" i="13" s="1"/>
  <c r="J98" i="13"/>
  <c r="J103" i="13" s="1"/>
  <c r="Y256" i="11"/>
  <c r="Y261" i="11" s="1"/>
  <c r="Y262" i="11" s="1"/>
  <c r="P42" i="13"/>
  <c r="H291" i="5" s="1"/>
  <c r="I291" i="5" s="1"/>
  <c r="J291" i="5" s="1"/>
  <c r="H51" i="13"/>
  <c r="O56" i="13"/>
  <c r="I101" i="13"/>
  <c r="E102" i="13"/>
  <c r="M102" i="13"/>
  <c r="H103" i="13"/>
  <c r="I21" i="14"/>
  <c r="D57" i="14"/>
  <c r="I44" i="14"/>
  <c r="I57" i="14" s="1"/>
  <c r="AD259" i="11"/>
  <c r="Z261" i="11"/>
  <c r="Z262" i="11" s="1"/>
  <c r="Z27" i="13"/>
  <c r="X29" i="13"/>
  <c r="H53" i="13"/>
  <c r="E59" i="13"/>
  <c r="J101" i="13"/>
  <c r="O93" i="13"/>
  <c r="I7" i="14"/>
  <c r="E37" i="14"/>
  <c r="E57" i="14"/>
  <c r="R261" i="11"/>
  <c r="AH22" i="13"/>
  <c r="G52" i="13"/>
  <c r="F55" i="13"/>
  <c r="F59" i="13" s="1"/>
  <c r="O86" i="13"/>
  <c r="F58" i="13"/>
  <c r="O88" i="13"/>
  <c r="E6" i="14"/>
  <c r="Z345" i="5" l="1"/>
  <c r="Z364" i="5" s="1"/>
  <c r="AE328" i="7"/>
  <c r="W345" i="7"/>
  <c r="W364" i="7" s="1"/>
  <c r="F220" i="6"/>
  <c r="F235" i="6" s="1"/>
  <c r="R47" i="7"/>
  <c r="D126" i="6"/>
  <c r="D141" i="6" s="1"/>
  <c r="E220" i="6"/>
  <c r="E235" i="6" s="1"/>
  <c r="M345" i="6"/>
  <c r="M364" i="6" s="1"/>
  <c r="O311" i="4"/>
  <c r="W235" i="4"/>
  <c r="AA345" i="5"/>
  <c r="AA364" i="5" s="1"/>
  <c r="U235" i="4"/>
  <c r="W173" i="4"/>
  <c r="W188" i="4" s="1"/>
  <c r="AF328" i="7"/>
  <c r="R141" i="7"/>
  <c r="AE328" i="5"/>
  <c r="T328" i="7"/>
  <c r="C267" i="7"/>
  <c r="C282" i="7" s="1"/>
  <c r="C173" i="7"/>
  <c r="W345" i="6"/>
  <c r="W364" i="6" s="1"/>
  <c r="AK328" i="5"/>
  <c r="E311" i="5"/>
  <c r="E328" i="5" s="1"/>
  <c r="AC212" i="4"/>
  <c r="S173" i="4"/>
  <c r="S188" i="4" s="1"/>
  <c r="AA79" i="4"/>
  <c r="X79" i="4"/>
  <c r="X94" i="4" s="1"/>
  <c r="X328" i="7"/>
  <c r="E138" i="7"/>
  <c r="W328" i="5"/>
  <c r="Q328" i="6"/>
  <c r="AL328" i="5"/>
  <c r="T282" i="5"/>
  <c r="AI123" i="2"/>
  <c r="AO45" i="2"/>
  <c r="D311" i="7"/>
  <c r="D173" i="7"/>
  <c r="D188" i="7" s="1"/>
  <c r="F267" i="6"/>
  <c r="F282" i="6" s="1"/>
  <c r="C79" i="7"/>
  <c r="C94" i="7" s="1"/>
  <c r="G325" i="6"/>
  <c r="O345" i="6"/>
  <c r="O364" i="6" s="1"/>
  <c r="E267" i="6"/>
  <c r="E282" i="6" s="1"/>
  <c r="H325" i="5"/>
  <c r="C126" i="6"/>
  <c r="C141" i="6" s="1"/>
  <c r="G267" i="5"/>
  <c r="G282" i="5" s="1"/>
  <c r="AK235" i="5"/>
  <c r="Y345" i="5"/>
  <c r="Y364" i="5" s="1"/>
  <c r="AD202" i="4"/>
  <c r="C206" i="4"/>
  <c r="AR328" i="6"/>
  <c r="V328" i="5"/>
  <c r="AN45" i="2"/>
  <c r="AC345" i="5"/>
  <c r="AC364" i="5" s="1"/>
  <c r="C32" i="7"/>
  <c r="C47" i="7" s="1"/>
  <c r="C267" i="6"/>
  <c r="C282" i="6" s="1"/>
  <c r="AL328" i="6"/>
  <c r="R345" i="6"/>
  <c r="R364" i="6" s="1"/>
  <c r="C220" i="5"/>
  <c r="C235" i="5" s="1"/>
  <c r="AF345" i="5"/>
  <c r="AF364" i="5" s="1"/>
  <c r="R345" i="5"/>
  <c r="R364" i="5" s="1"/>
  <c r="AJ79" i="5"/>
  <c r="Q345" i="5"/>
  <c r="Q364" i="5" s="1"/>
  <c r="AB152" i="4"/>
  <c r="AN44" i="2"/>
  <c r="AJ328" i="6"/>
  <c r="N328" i="5"/>
  <c r="N345" i="5" s="1"/>
  <c r="N364" i="5" s="1"/>
  <c r="J355" i="4"/>
  <c r="AP42" i="2"/>
  <c r="AC122" i="4"/>
  <c r="AD108" i="4"/>
  <c r="AB59" i="4"/>
  <c r="AC29" i="4"/>
  <c r="AD15" i="4"/>
  <c r="M328" i="7"/>
  <c r="D325" i="7"/>
  <c r="D328" i="7" s="1"/>
  <c r="E79" i="7"/>
  <c r="E94" i="7" s="1"/>
  <c r="C235" i="6"/>
  <c r="E173" i="6"/>
  <c r="E188" i="6" s="1"/>
  <c r="AE345" i="6"/>
  <c r="AE364" i="6" s="1"/>
  <c r="E141" i="6"/>
  <c r="D220" i="5"/>
  <c r="D235" i="5" s="1"/>
  <c r="AH345" i="5"/>
  <c r="AH364" i="5" s="1"/>
  <c r="AD345" i="5"/>
  <c r="AD364" i="5" s="1"/>
  <c r="S235" i="6"/>
  <c r="X345" i="5"/>
  <c r="X364" i="5" s="1"/>
  <c r="C173" i="5"/>
  <c r="C188" i="5" s="1"/>
  <c r="V345" i="5"/>
  <c r="V364" i="5" s="1"/>
  <c r="T345" i="5"/>
  <c r="T364" i="5" s="1"/>
  <c r="C79" i="5"/>
  <c r="C94" i="5" s="1"/>
  <c r="E126" i="5"/>
  <c r="E141" i="5" s="1"/>
  <c r="S345" i="5"/>
  <c r="S364" i="5" s="1"/>
  <c r="AE345" i="5"/>
  <c r="AE364" i="5" s="1"/>
  <c r="E303" i="4"/>
  <c r="AB328" i="6"/>
  <c r="AB345" i="6" s="1"/>
  <c r="AB364" i="6" s="1"/>
  <c r="AI188" i="7"/>
  <c r="AI345" i="7" s="1"/>
  <c r="AI364" i="7" s="1"/>
  <c r="AC77" i="4"/>
  <c r="AD63" i="4"/>
  <c r="AD105" i="4"/>
  <c r="AC119" i="4"/>
  <c r="O98" i="13"/>
  <c r="AR91" i="7"/>
  <c r="E311" i="6"/>
  <c r="E328" i="6" s="1"/>
  <c r="G267" i="6"/>
  <c r="G282" i="6" s="1"/>
  <c r="P345" i="5"/>
  <c r="P364" i="5" s="1"/>
  <c r="L345" i="5"/>
  <c r="L364" i="5" s="1"/>
  <c r="E79" i="5"/>
  <c r="E94" i="5" s="1"/>
  <c r="C339" i="4"/>
  <c r="W345" i="5"/>
  <c r="W364" i="5" s="1"/>
  <c r="D253" i="4"/>
  <c r="C170" i="4"/>
  <c r="AD212" i="4"/>
  <c r="R235" i="4"/>
  <c r="AH141" i="7"/>
  <c r="AH345" i="7" s="1"/>
  <c r="AH364" i="7" s="1"/>
  <c r="N141" i="6"/>
  <c r="AO328" i="6"/>
  <c r="AA188" i="7"/>
  <c r="AA345" i="7" s="1"/>
  <c r="AA364" i="7" s="1"/>
  <c r="U188" i="7"/>
  <c r="AS91" i="7"/>
  <c r="AE345" i="7"/>
  <c r="AE364" i="7" s="1"/>
  <c r="Z345" i="7"/>
  <c r="Z364" i="7" s="1"/>
  <c r="C325" i="6"/>
  <c r="N345" i="6"/>
  <c r="N364" i="6" s="1"/>
  <c r="F220" i="5"/>
  <c r="F235" i="5" s="1"/>
  <c r="N328" i="6"/>
  <c r="AO141" i="6"/>
  <c r="E325" i="5"/>
  <c r="C325" i="5"/>
  <c r="D32" i="6"/>
  <c r="D47" i="6" s="1"/>
  <c r="D173" i="5"/>
  <c r="D188" i="5" s="1"/>
  <c r="AK282" i="5"/>
  <c r="AK284" i="5" s="1"/>
  <c r="AK346" i="5" s="1"/>
  <c r="AK141" i="5"/>
  <c r="C253" i="4"/>
  <c r="O345" i="5"/>
  <c r="O364" i="5" s="1"/>
  <c r="C258" i="4"/>
  <c r="Q311" i="4"/>
  <c r="L328" i="6"/>
  <c r="L345" i="6" s="1"/>
  <c r="L364" i="6" s="1"/>
  <c r="Z141" i="7"/>
  <c r="AM328" i="5"/>
  <c r="AG328" i="6"/>
  <c r="S188" i="7"/>
  <c r="S345" i="7" s="1"/>
  <c r="S364" i="7" s="1"/>
  <c r="AD199" i="4"/>
  <c r="AC213" i="4"/>
  <c r="AN91" i="7"/>
  <c r="AS36" i="7"/>
  <c r="AS42" i="7" s="1"/>
  <c r="AS44" i="7" s="1"/>
  <c r="AL36" i="7"/>
  <c r="AL42" i="7" s="1"/>
  <c r="AO36" i="7"/>
  <c r="AO42" i="7" s="1"/>
  <c r="AU138" i="7"/>
  <c r="AM36" i="7"/>
  <c r="AM42" i="7" s="1"/>
  <c r="AM138" i="7"/>
  <c r="AT138" i="7"/>
  <c r="R37" i="11"/>
  <c r="R73" i="10"/>
  <c r="AD72" i="10"/>
  <c r="AD73" i="10" s="1"/>
  <c r="AB166" i="4"/>
  <c r="AS315" i="4"/>
  <c r="AS321" i="4" s="1"/>
  <c r="AG315" i="4"/>
  <c r="AG321" i="4" s="1"/>
  <c r="AB73" i="4"/>
  <c r="AU314" i="4"/>
  <c r="AU320" i="4" s="1"/>
  <c r="AI314" i="4"/>
  <c r="AI320" i="4" s="1"/>
  <c r="AO41" i="2"/>
  <c r="AI119" i="2"/>
  <c r="AW315" i="4"/>
  <c r="AW321" i="4" s="1"/>
  <c r="AK315" i="4"/>
  <c r="AK321" i="4" s="1"/>
  <c r="AB72" i="4"/>
  <c r="AQ315" i="4"/>
  <c r="AQ321" i="4" s="1"/>
  <c r="AE315" i="4"/>
  <c r="AE321" i="4" s="1"/>
  <c r="AI315" i="4"/>
  <c r="AI321" i="4" s="1"/>
  <c r="AU315" i="4"/>
  <c r="AU321" i="4" s="1"/>
  <c r="R247" i="11"/>
  <c r="U169" i="11"/>
  <c r="U173" i="11" s="1"/>
  <c r="U174" i="11" s="1"/>
  <c r="AK302" i="7"/>
  <c r="AL291" i="7"/>
  <c r="AJ136" i="7"/>
  <c r="G130" i="7"/>
  <c r="AI271" i="2" s="1"/>
  <c r="F130" i="7"/>
  <c r="H130" i="7" s="1"/>
  <c r="I130" i="7" s="1"/>
  <c r="J130" i="7" s="1"/>
  <c r="X345" i="7"/>
  <c r="X364" i="7" s="1"/>
  <c r="AJ41" i="5"/>
  <c r="J129" i="6"/>
  <c r="I135" i="6"/>
  <c r="I138" i="6" s="1"/>
  <c r="I132" i="6"/>
  <c r="AK73" i="5"/>
  <c r="AL59" i="5"/>
  <c r="D284" i="5"/>
  <c r="D346" i="5" s="1"/>
  <c r="AE263" i="4"/>
  <c r="AF249" i="4"/>
  <c r="J243" i="5"/>
  <c r="I257" i="5"/>
  <c r="I253" i="5"/>
  <c r="Z32" i="4"/>
  <c r="Z47" i="4" s="1"/>
  <c r="AH24" i="13"/>
  <c r="H298" i="5"/>
  <c r="I298" i="5" s="1"/>
  <c r="J298" i="5" s="1"/>
  <c r="AR314" i="4"/>
  <c r="AR320" i="4" s="1"/>
  <c r="AF314" i="4"/>
  <c r="AF320" i="4" s="1"/>
  <c r="AV314" i="4"/>
  <c r="AV320" i="4" s="1"/>
  <c r="AJ314" i="4"/>
  <c r="AJ320" i="4" s="1"/>
  <c r="H296" i="5"/>
  <c r="I296" i="5" s="1"/>
  <c r="J296" i="5" s="1"/>
  <c r="J296" i="4"/>
  <c r="AD235" i="11"/>
  <c r="O103" i="13"/>
  <c r="X317" i="4"/>
  <c r="X323" i="4" s="1"/>
  <c r="X325" i="4" s="1"/>
  <c r="X328" i="4" s="1"/>
  <c r="T270" i="4"/>
  <c r="W247" i="11"/>
  <c r="W251" i="11" s="1"/>
  <c r="W252" i="11" s="1"/>
  <c r="AD143" i="11"/>
  <c r="AD160" i="11" s="1"/>
  <c r="X176" i="4"/>
  <c r="P31" i="11"/>
  <c r="N35" i="4"/>
  <c r="R35" i="4"/>
  <c r="X35" i="4"/>
  <c r="Y82" i="4"/>
  <c r="R134" i="11"/>
  <c r="Z134" i="11"/>
  <c r="Z138" i="11" s="1"/>
  <c r="Z139" i="11" s="1"/>
  <c r="Q129" i="4"/>
  <c r="R197" i="10"/>
  <c r="R204" i="10" s="1"/>
  <c r="X33" i="11"/>
  <c r="X37" i="11" s="1"/>
  <c r="X38" i="11" s="1"/>
  <c r="S35" i="4"/>
  <c r="R168" i="10"/>
  <c r="AC170" i="10"/>
  <c r="AC174" i="10" s="1"/>
  <c r="AC175" i="10" s="1"/>
  <c r="R127" i="10"/>
  <c r="R135" i="10" s="1"/>
  <c r="E325" i="7"/>
  <c r="AP185" i="7"/>
  <c r="AL149" i="7"/>
  <c r="AK159" i="7"/>
  <c r="AK163" i="7"/>
  <c r="AL303" i="7"/>
  <c r="AM292" i="7"/>
  <c r="F267" i="7"/>
  <c r="F282" i="7" s="1"/>
  <c r="E267" i="7"/>
  <c r="E282" i="7" s="1"/>
  <c r="AT185" i="7"/>
  <c r="D126" i="7"/>
  <c r="D141" i="7" s="1"/>
  <c r="J210" i="7"/>
  <c r="AL301" i="7"/>
  <c r="AM290" i="7"/>
  <c r="AL166" i="7"/>
  <c r="AM152" i="7"/>
  <c r="AK70" i="7"/>
  <c r="AL56" i="7"/>
  <c r="AK26" i="7"/>
  <c r="AL12" i="7"/>
  <c r="AQ36" i="7"/>
  <c r="AQ42" i="7" s="1"/>
  <c r="AQ44" i="7" s="1"/>
  <c r="AT36" i="7"/>
  <c r="AT42" i="7" s="1"/>
  <c r="AL30" i="7"/>
  <c r="AM16" i="7"/>
  <c r="AL119" i="7"/>
  <c r="AM105" i="7"/>
  <c r="AL77" i="7"/>
  <c r="AM63" i="7"/>
  <c r="D91" i="7"/>
  <c r="AJ126" i="7"/>
  <c r="L345" i="7"/>
  <c r="L364" i="7" s="1"/>
  <c r="C79" i="6"/>
  <c r="C94" i="6" s="1"/>
  <c r="AK77" i="6"/>
  <c r="AL63" i="6"/>
  <c r="F325" i="5"/>
  <c r="C311" i="6"/>
  <c r="C328" i="6" s="1"/>
  <c r="AK71" i="6"/>
  <c r="AL57" i="6"/>
  <c r="AL169" i="6"/>
  <c r="AM155" i="6"/>
  <c r="J108" i="6"/>
  <c r="J122" i="6" s="1"/>
  <c r="I122" i="6"/>
  <c r="J210" i="5"/>
  <c r="I211" i="5"/>
  <c r="J197" i="5"/>
  <c r="J211" i="5" s="1"/>
  <c r="G173" i="5"/>
  <c r="G188" i="5" s="1"/>
  <c r="I124" i="5"/>
  <c r="J110" i="5"/>
  <c r="J124" i="5" s="1"/>
  <c r="C267" i="5"/>
  <c r="C282" i="5" s="1"/>
  <c r="G126" i="5"/>
  <c r="G141" i="5" s="1"/>
  <c r="AJ32" i="6"/>
  <c r="AK71" i="5"/>
  <c r="AL57" i="5"/>
  <c r="E284" i="5"/>
  <c r="E346" i="5" s="1"/>
  <c r="I213" i="5"/>
  <c r="J199" i="5"/>
  <c r="J213" i="5" s="1"/>
  <c r="AL36" i="5"/>
  <c r="AL42" i="5" s="1"/>
  <c r="D44" i="5"/>
  <c r="D47" i="5" s="1"/>
  <c r="AN16" i="5"/>
  <c r="AM30" i="5"/>
  <c r="AN12" i="5"/>
  <c r="AM26" i="5"/>
  <c r="C304" i="4"/>
  <c r="AF243" i="4"/>
  <c r="AE257" i="4"/>
  <c r="F305" i="4"/>
  <c r="AA311" i="4"/>
  <c r="AD168" i="4"/>
  <c r="AE154" i="4"/>
  <c r="N220" i="4"/>
  <c r="C210" i="4"/>
  <c r="X282" i="4"/>
  <c r="AD214" i="4"/>
  <c r="AE200" i="4"/>
  <c r="AA220" i="4"/>
  <c r="AA235" i="4" s="1"/>
  <c r="N311" i="4"/>
  <c r="AD169" i="4"/>
  <c r="AE155" i="4"/>
  <c r="C73" i="4"/>
  <c r="AD215" i="4"/>
  <c r="AE201" i="4"/>
  <c r="O188" i="4"/>
  <c r="C71" i="4"/>
  <c r="AC26" i="4"/>
  <c r="AD12" i="4"/>
  <c r="T235" i="4"/>
  <c r="V79" i="4"/>
  <c r="V94" i="4" s="1"/>
  <c r="AB18" i="4"/>
  <c r="AB22" i="4"/>
  <c r="F296" i="3"/>
  <c r="AC58" i="4"/>
  <c r="AC72" i="4" s="1"/>
  <c r="AC59" i="4"/>
  <c r="AC73" i="4" s="1"/>
  <c r="AC56" i="4"/>
  <c r="I226" i="3"/>
  <c r="AC57" i="4"/>
  <c r="AC71" i="4" s="1"/>
  <c r="AC225" i="4"/>
  <c r="AC224" i="4"/>
  <c r="W294" i="3"/>
  <c r="O290" i="3"/>
  <c r="J297" i="3"/>
  <c r="AL224" i="4"/>
  <c r="AL225" i="4"/>
  <c r="AN222" i="3"/>
  <c r="S295" i="3"/>
  <c r="G287" i="3"/>
  <c r="U296" i="3"/>
  <c r="AI293" i="3"/>
  <c r="AB303" i="3"/>
  <c r="V23" i="2" s="1"/>
  <c r="Q290" i="3"/>
  <c r="O299" i="3"/>
  <c r="AT224" i="4"/>
  <c r="AT230" i="4" s="1"/>
  <c r="AH230" i="4"/>
  <c r="U291" i="3"/>
  <c r="K297" i="3"/>
  <c r="K289" i="3"/>
  <c r="Q295" i="3"/>
  <c r="AK225" i="4"/>
  <c r="AK224" i="4"/>
  <c r="R290" i="3"/>
  <c r="R294" i="3"/>
  <c r="R298" i="3"/>
  <c r="R301" i="3"/>
  <c r="T40" i="2" s="1"/>
  <c r="I287" i="3"/>
  <c r="I295" i="3"/>
  <c r="I301" i="3"/>
  <c r="T18" i="2" s="1"/>
  <c r="AE303" i="3"/>
  <c r="U300" i="3"/>
  <c r="S21" i="2" s="1"/>
  <c r="J303" i="3"/>
  <c r="V38" i="2" s="1"/>
  <c r="V291" i="3"/>
  <c r="V295" i="3"/>
  <c r="V299" i="3"/>
  <c r="K302" i="3"/>
  <c r="AH304" i="3"/>
  <c r="O82" i="2" s="1"/>
  <c r="O71" i="2" s="1"/>
  <c r="M292" i="3"/>
  <c r="M300" i="3"/>
  <c r="S19" i="2" s="1"/>
  <c r="AI302" i="3"/>
  <c r="N288" i="3"/>
  <c r="N292" i="3"/>
  <c r="N296" i="3"/>
  <c r="N300" i="3"/>
  <c r="S39" i="2" s="1"/>
  <c r="N304" i="3"/>
  <c r="W39" i="2" s="1"/>
  <c r="Z287" i="3"/>
  <c r="Z291" i="3"/>
  <c r="Z295" i="3"/>
  <c r="Z299" i="3"/>
  <c r="O302" i="3"/>
  <c r="G293" i="3"/>
  <c r="J291" i="3"/>
  <c r="AJ188" i="3"/>
  <c r="AJ189" i="3"/>
  <c r="Y317" i="4"/>
  <c r="Y323" i="4" s="1"/>
  <c r="Y325" i="4" s="1"/>
  <c r="AH126" i="2"/>
  <c r="I213" i="6"/>
  <c r="J199" i="6"/>
  <c r="J213" i="6" s="1"/>
  <c r="AD352" i="4"/>
  <c r="AE352" i="4" s="1"/>
  <c r="AF352" i="4" s="1"/>
  <c r="AG352" i="4" s="1"/>
  <c r="AH352" i="4" s="1"/>
  <c r="AI352" i="4" s="1"/>
  <c r="AJ352" i="4" s="1"/>
  <c r="AK352" i="4" s="1"/>
  <c r="AL352" i="4" s="1"/>
  <c r="AI120" i="2"/>
  <c r="AO42" i="2"/>
  <c r="AI118" i="2"/>
  <c r="AO40" i="2"/>
  <c r="C159" i="4"/>
  <c r="AM224" i="4"/>
  <c r="AM230" i="4" s="1"/>
  <c r="AM225" i="4"/>
  <c r="AM231" i="4" s="1"/>
  <c r="AB71" i="4"/>
  <c r="AD261" i="11"/>
  <c r="AD262" i="11" s="1"/>
  <c r="R262" i="11"/>
  <c r="AO315" i="4"/>
  <c r="AO321" i="4" s="1"/>
  <c r="AC315" i="4"/>
  <c r="AC321" i="4" s="1"/>
  <c r="AB314" i="4"/>
  <c r="AN314" i="4"/>
  <c r="AN320" i="4" s="1"/>
  <c r="E67" i="13"/>
  <c r="AM294" i="4"/>
  <c r="Y28" i="13"/>
  <c r="AC336" i="4"/>
  <c r="AM322" i="4"/>
  <c r="AB247" i="11"/>
  <c r="AB251" i="11" s="1"/>
  <c r="AB252" i="11" s="1"/>
  <c r="AC316" i="4"/>
  <c r="AC322" i="4" s="1"/>
  <c r="AO316" i="4"/>
  <c r="AO322" i="4" s="1"/>
  <c r="U202" i="11"/>
  <c r="U207" i="11" s="1"/>
  <c r="U208" i="11" s="1"/>
  <c r="X169" i="11"/>
  <c r="X173" i="11" s="1"/>
  <c r="X174" i="11" s="1"/>
  <c r="AD62" i="11"/>
  <c r="P35" i="4"/>
  <c r="AD109" i="11"/>
  <c r="AD126" i="11" s="1"/>
  <c r="S82" i="4"/>
  <c r="T35" i="4"/>
  <c r="AA176" i="4"/>
  <c r="AD164" i="10"/>
  <c r="AD168" i="10" s="1"/>
  <c r="P133" i="10"/>
  <c r="Z176" i="4"/>
  <c r="AD24" i="10"/>
  <c r="AD118" i="10"/>
  <c r="AD110" i="10"/>
  <c r="AD127" i="10" s="1"/>
  <c r="AJ311" i="7"/>
  <c r="P66" i="10"/>
  <c r="AJ325" i="7"/>
  <c r="I217" i="7"/>
  <c r="J203" i="7"/>
  <c r="J217" i="7" s="1"/>
  <c r="G267" i="7"/>
  <c r="G282" i="7" s="1"/>
  <c r="I264" i="7"/>
  <c r="J250" i="7"/>
  <c r="J264" i="7" s="1"/>
  <c r="F220" i="7"/>
  <c r="F235" i="7" s="1"/>
  <c r="AL185" i="7"/>
  <c r="AL168" i="7"/>
  <c r="AM154" i="7"/>
  <c r="AK123" i="7"/>
  <c r="AL109" i="7"/>
  <c r="M235" i="7"/>
  <c r="AL73" i="7"/>
  <c r="AM59" i="7"/>
  <c r="AJ89" i="7"/>
  <c r="G83" i="7"/>
  <c r="F83" i="7"/>
  <c r="R94" i="7"/>
  <c r="R345" i="7" s="1"/>
  <c r="R364" i="7" s="1"/>
  <c r="AC345" i="7"/>
  <c r="AC364" i="7" s="1"/>
  <c r="G220" i="6"/>
  <c r="G235" i="6" s="1"/>
  <c r="AL171" i="6"/>
  <c r="AM157" i="6"/>
  <c r="V94" i="7"/>
  <c r="AL72" i="6"/>
  <c r="AM58" i="6"/>
  <c r="I211" i="6"/>
  <c r="J197" i="6"/>
  <c r="J211" i="6" s="1"/>
  <c r="J200" i="6"/>
  <c r="J214" i="6" s="1"/>
  <c r="I214" i="6"/>
  <c r="J198" i="6"/>
  <c r="J212" i="6" s="1"/>
  <c r="I212" i="6"/>
  <c r="I196" i="6"/>
  <c r="H210" i="6"/>
  <c r="H220" i="6" s="1"/>
  <c r="H235" i="6" s="1"/>
  <c r="H237" i="6" s="1"/>
  <c r="H206" i="6"/>
  <c r="E220" i="5"/>
  <c r="E235" i="5" s="1"/>
  <c r="AK30" i="6"/>
  <c r="AL16" i="6"/>
  <c r="I123" i="5"/>
  <c r="J109" i="5"/>
  <c r="J123" i="5" s="1"/>
  <c r="C32" i="6"/>
  <c r="C47" i="6" s="1"/>
  <c r="AK69" i="5"/>
  <c r="AK65" i="5"/>
  <c r="AK82" i="5" s="1"/>
  <c r="AL55" i="5"/>
  <c r="AK22" i="7"/>
  <c r="AK18" i="7"/>
  <c r="AL8" i="7"/>
  <c r="E32" i="5"/>
  <c r="E47" i="5" s="1"/>
  <c r="D267" i="5"/>
  <c r="D282" i="5" s="1"/>
  <c r="AK41" i="5"/>
  <c r="AK44" i="5" s="1"/>
  <c r="AK36" i="5"/>
  <c r="AK42" i="5" s="1"/>
  <c r="AK26" i="6"/>
  <c r="AL12" i="6"/>
  <c r="AB267" i="4"/>
  <c r="AL29" i="5"/>
  <c r="AM15" i="5"/>
  <c r="AL25" i="5"/>
  <c r="AM11" i="5"/>
  <c r="AN8" i="5"/>
  <c r="AM22" i="5"/>
  <c r="C259" i="4"/>
  <c r="H353" i="4"/>
  <c r="AL70" i="5"/>
  <c r="AM56" i="5"/>
  <c r="U345" i="5"/>
  <c r="U364" i="5" s="1"/>
  <c r="P282" i="4"/>
  <c r="AD62" i="4"/>
  <c r="AC76" i="4"/>
  <c r="Q235" i="4"/>
  <c r="Z79" i="4"/>
  <c r="Z94" i="4" s="1"/>
  <c r="F303" i="4"/>
  <c r="AE23" i="4"/>
  <c r="AF9" i="4"/>
  <c r="AA173" i="4"/>
  <c r="AC27" i="4"/>
  <c r="AD13" i="4"/>
  <c r="O32" i="4"/>
  <c r="D65" i="4"/>
  <c r="AJ219" i="3"/>
  <c r="AF293" i="3"/>
  <c r="U297" i="3"/>
  <c r="AE294" i="3"/>
  <c r="O293" i="3"/>
  <c r="AB294" i="3"/>
  <c r="AC152" i="4"/>
  <c r="AC166" i="4" s="1"/>
  <c r="AC150" i="4"/>
  <c r="AC164" i="4" s="1"/>
  <c r="Q226" i="3"/>
  <c r="O45" i="14"/>
  <c r="AB225" i="4"/>
  <c r="AB224" i="4"/>
  <c r="AN224" i="4"/>
  <c r="AN230" i="4" s="1"/>
  <c r="AN225" i="4"/>
  <c r="AN231" i="4" s="1"/>
  <c r="W293" i="3"/>
  <c r="C18" i="4"/>
  <c r="U294" i="3"/>
  <c r="AJ218" i="3"/>
  <c r="N27" i="2"/>
  <c r="S294" i="3"/>
  <c r="AF289" i="3"/>
  <c r="AI289" i="3"/>
  <c r="F301" i="3"/>
  <c r="T37" i="2" s="1"/>
  <c r="F289" i="3"/>
  <c r="O295" i="3"/>
  <c r="AI298" i="3"/>
  <c r="AJ298" i="3" s="1"/>
  <c r="J290" i="3"/>
  <c r="K296" i="3"/>
  <c r="K288" i="3"/>
  <c r="F294" i="3"/>
  <c r="N6" i="2"/>
  <c r="AJ197" i="3"/>
  <c r="AC290" i="3"/>
  <c r="AC294" i="3"/>
  <c r="AC298" i="3"/>
  <c r="AC301" i="3"/>
  <c r="T43" i="2" s="1"/>
  <c r="I288" i="3"/>
  <c r="I296" i="3"/>
  <c r="S301" i="3"/>
  <c r="I304" i="3"/>
  <c r="W18" i="2" s="1"/>
  <c r="AF300" i="3"/>
  <c r="U303" i="3"/>
  <c r="V21" i="2" s="1"/>
  <c r="AH287" i="3"/>
  <c r="AH291" i="3"/>
  <c r="AH295" i="3"/>
  <c r="AH299" i="3"/>
  <c r="AJ299" i="3" s="1"/>
  <c r="V302" i="3"/>
  <c r="U41" i="2" s="1"/>
  <c r="M293" i="3"/>
  <c r="W300" i="3"/>
  <c r="M303" i="3"/>
  <c r="V19" i="2" s="1"/>
  <c r="Y288" i="3"/>
  <c r="Y292" i="3"/>
  <c r="Y296" i="3"/>
  <c r="Y300" i="3"/>
  <c r="S22" i="2" s="1"/>
  <c r="Y304" i="3"/>
  <c r="W22" i="2" s="1"/>
  <c r="E288" i="3"/>
  <c r="E292" i="3"/>
  <c r="E296" i="3"/>
  <c r="E300" i="3"/>
  <c r="S17" i="2" s="1"/>
  <c r="Z302" i="3"/>
  <c r="G292" i="3"/>
  <c r="AJ186" i="3"/>
  <c r="AJ207" i="3"/>
  <c r="AF294" i="3"/>
  <c r="AJ191" i="3"/>
  <c r="AF287" i="3"/>
  <c r="H52" i="13"/>
  <c r="AD290" i="4"/>
  <c r="AK316" i="4"/>
  <c r="AK322" i="4" s="1"/>
  <c r="AW316" i="4"/>
  <c r="AW322" i="4" s="1"/>
  <c r="P65" i="11"/>
  <c r="N82" i="4"/>
  <c r="AL151" i="7"/>
  <c r="AK165" i="7"/>
  <c r="AK116" i="7"/>
  <c r="AK112" i="7"/>
  <c r="AL102" i="7"/>
  <c r="AL150" i="6"/>
  <c r="AK164" i="6"/>
  <c r="I217" i="6"/>
  <c r="J203" i="6"/>
  <c r="J217" i="6" s="1"/>
  <c r="G126" i="6"/>
  <c r="G141" i="6" s="1"/>
  <c r="G302" i="3"/>
  <c r="U37" i="2"/>
  <c r="E43" i="14"/>
  <c r="D6" i="14"/>
  <c r="D43" i="14" s="1"/>
  <c r="AG314" i="4"/>
  <c r="AG320" i="4" s="1"/>
  <c r="AS314" i="4"/>
  <c r="AS320" i="4" s="1"/>
  <c r="I59" i="14"/>
  <c r="V313" i="3"/>
  <c r="V312" i="3"/>
  <c r="I51" i="13"/>
  <c r="AJ316" i="4"/>
  <c r="AJ322" i="4" s="1"/>
  <c r="AV316" i="4"/>
  <c r="AV322" i="4" s="1"/>
  <c r="Q317" i="4"/>
  <c r="Q323" i="4" s="1"/>
  <c r="Q325" i="4" s="1"/>
  <c r="Z202" i="11"/>
  <c r="Z207" i="11" s="1"/>
  <c r="Z208" i="11" s="1"/>
  <c r="S247" i="11"/>
  <c r="S251" i="11" s="1"/>
  <c r="S252" i="11" s="1"/>
  <c r="AD211" i="11"/>
  <c r="P176" i="4"/>
  <c r="AD146" i="11"/>
  <c r="Q82" i="4"/>
  <c r="W35" i="4"/>
  <c r="V35" i="4"/>
  <c r="Q35" i="4"/>
  <c r="G255" i="11"/>
  <c r="U255" i="11" s="1"/>
  <c r="G210" i="11"/>
  <c r="U210" i="11" s="1"/>
  <c r="G177" i="11"/>
  <c r="U177" i="11" s="1"/>
  <c r="G108" i="11"/>
  <c r="U108" i="11" s="1"/>
  <c r="G41" i="11"/>
  <c r="U41" i="11" s="1"/>
  <c r="G142" i="11"/>
  <c r="U142" i="11" s="1"/>
  <c r="G75" i="11"/>
  <c r="U75" i="11" s="1"/>
  <c r="H7" i="11"/>
  <c r="U7" i="11"/>
  <c r="AD242" i="10"/>
  <c r="X170" i="10"/>
  <c r="X174" i="10" s="1"/>
  <c r="X175" i="10" s="1"/>
  <c r="AD148" i="10"/>
  <c r="AA170" i="10"/>
  <c r="AA174" i="10" s="1"/>
  <c r="AA175" i="10" s="1"/>
  <c r="E311" i="7"/>
  <c r="E328" i="7" s="1"/>
  <c r="J202" i="7"/>
  <c r="J216" i="7" s="1"/>
  <c r="I216" i="7"/>
  <c r="C311" i="7"/>
  <c r="C328" i="7" s="1"/>
  <c r="AM314" i="7"/>
  <c r="AL320" i="7"/>
  <c r="AL325" i="7" s="1"/>
  <c r="J243" i="7"/>
  <c r="I257" i="7"/>
  <c r="I253" i="7"/>
  <c r="AL15" i="7"/>
  <c r="AK29" i="7"/>
  <c r="J251" i="7"/>
  <c r="J265" i="7" s="1"/>
  <c r="I265" i="7"/>
  <c r="C220" i="7"/>
  <c r="C235" i="7" s="1"/>
  <c r="AJ35" i="7"/>
  <c r="AJ36" i="7" s="1"/>
  <c r="P345" i="7"/>
  <c r="P364" i="7" s="1"/>
  <c r="AL69" i="7"/>
  <c r="AL65" i="7"/>
  <c r="AM55" i="7"/>
  <c r="E126" i="7"/>
  <c r="AK65" i="7"/>
  <c r="U345" i="7"/>
  <c r="U364" i="7" s="1"/>
  <c r="AM71" i="7"/>
  <c r="AN57" i="7"/>
  <c r="AK69" i="6"/>
  <c r="AK65" i="6"/>
  <c r="AL55" i="6"/>
  <c r="F267" i="5"/>
  <c r="F282" i="5" s="1"/>
  <c r="AL165" i="6"/>
  <c r="AM151" i="6"/>
  <c r="C188" i="6"/>
  <c r="I262" i="6"/>
  <c r="J248" i="6"/>
  <c r="J262" i="6" s="1"/>
  <c r="J163" i="5"/>
  <c r="J276" i="5"/>
  <c r="J279" i="5" s="1"/>
  <c r="J273" i="5"/>
  <c r="J135" i="5"/>
  <c r="J138" i="5" s="1"/>
  <c r="J132" i="5"/>
  <c r="J182" i="5"/>
  <c r="J185" i="5" s="1"/>
  <c r="J179" i="5"/>
  <c r="AM117" i="7"/>
  <c r="AN103" i="7"/>
  <c r="P345" i="6"/>
  <c r="P364" i="6" s="1"/>
  <c r="H173" i="5"/>
  <c r="H188" i="5" s="1"/>
  <c r="H190" i="5" s="1"/>
  <c r="I264" i="5"/>
  <c r="J250" i="5"/>
  <c r="J264" i="5" s="1"/>
  <c r="F126" i="5"/>
  <c r="F141" i="5" s="1"/>
  <c r="E173" i="5"/>
  <c r="E188" i="5" s="1"/>
  <c r="J356" i="4"/>
  <c r="AP43" i="2"/>
  <c r="C360" i="4"/>
  <c r="C126" i="5"/>
  <c r="C141" i="5" s="1"/>
  <c r="M235" i="5"/>
  <c r="M345" i="5" s="1"/>
  <c r="M364" i="5" s="1"/>
  <c r="Z267" i="4"/>
  <c r="Z282" i="4" s="1"/>
  <c r="V267" i="4"/>
  <c r="J251" i="5"/>
  <c r="J265" i="5" s="1"/>
  <c r="I265" i="5"/>
  <c r="AF245" i="4"/>
  <c r="AE259" i="4"/>
  <c r="C230" i="4"/>
  <c r="Y173" i="4"/>
  <c r="Y188" i="4" s="1"/>
  <c r="C303" i="4"/>
  <c r="AD120" i="4"/>
  <c r="AE106" i="4"/>
  <c r="AG225" i="4"/>
  <c r="AG224" i="4"/>
  <c r="AU225" i="4"/>
  <c r="AU231" i="4" s="1"/>
  <c r="AI231" i="4"/>
  <c r="N38" i="2"/>
  <c r="AB149" i="4"/>
  <c r="W292" i="3"/>
  <c r="C112" i="4"/>
  <c r="J293" i="3"/>
  <c r="S293" i="3"/>
  <c r="AI287" i="3"/>
  <c r="AJ287" i="3" s="1"/>
  <c r="AC112" i="4"/>
  <c r="AD102" i="4"/>
  <c r="AC116" i="4"/>
  <c r="Q298" i="3"/>
  <c r="AB287" i="3"/>
  <c r="O292" i="3"/>
  <c r="AI291" i="3"/>
  <c r="V287" i="3"/>
  <c r="K295" i="3"/>
  <c r="G314" i="3"/>
  <c r="G315" i="3" s="1"/>
  <c r="G316" i="3" s="1"/>
  <c r="AB292" i="3"/>
  <c r="R287" i="3"/>
  <c r="R291" i="3"/>
  <c r="R295" i="3"/>
  <c r="R299" i="3"/>
  <c r="R302" i="3"/>
  <c r="U40" i="2" s="1"/>
  <c r="I289" i="3"/>
  <c r="I297" i="3"/>
  <c r="AE301" i="3"/>
  <c r="S304" i="3"/>
  <c r="J301" i="3"/>
  <c r="T38" i="2" s="1"/>
  <c r="AF303" i="3"/>
  <c r="V288" i="3"/>
  <c r="V292" i="3"/>
  <c r="V296" i="3"/>
  <c r="K300" i="3"/>
  <c r="AH302" i="3"/>
  <c r="O80" i="2" s="1"/>
  <c r="O69" i="2" s="1"/>
  <c r="M294" i="3"/>
  <c r="AI300" i="3"/>
  <c r="W303" i="3"/>
  <c r="N289" i="3"/>
  <c r="N293" i="3"/>
  <c r="N297" i="3"/>
  <c r="N301" i="3"/>
  <c r="T39" i="2" s="1"/>
  <c r="Z288" i="3"/>
  <c r="Z292" i="3"/>
  <c r="Z296" i="3"/>
  <c r="O300" i="3"/>
  <c r="E303" i="3"/>
  <c r="V17" i="2" s="1"/>
  <c r="G299" i="3"/>
  <c r="G291" i="3"/>
  <c r="AI297" i="3"/>
  <c r="AB230" i="3"/>
  <c r="AB231" i="3" s="1"/>
  <c r="AB232" i="3" s="1"/>
  <c r="AB233" i="3" s="1"/>
  <c r="AB234" i="3" s="1"/>
  <c r="AB235" i="3" s="1"/>
  <c r="AB236" i="3" s="1"/>
  <c r="AB237" i="3" s="1"/>
  <c r="AB238" i="3" s="1"/>
  <c r="AB239" i="3" s="1"/>
  <c r="AB240" i="3" s="1"/>
  <c r="AB241" i="3" s="1"/>
  <c r="AB242" i="3" s="1"/>
  <c r="AB243" i="3" s="1"/>
  <c r="AB244" i="3" s="1"/>
  <c r="AB245" i="3" s="1"/>
  <c r="X33" i="2"/>
  <c r="AJ190" i="3"/>
  <c r="O287" i="3"/>
  <c r="AF288" i="3"/>
  <c r="AD231" i="4"/>
  <c r="AP225" i="4"/>
  <c r="AP231" i="4" s="1"/>
  <c r="AF291" i="3"/>
  <c r="AA27" i="13"/>
  <c r="AE298" i="4"/>
  <c r="O97" i="13"/>
  <c r="C102" i="13"/>
  <c r="AI316" i="4"/>
  <c r="AI322" i="4" s="1"/>
  <c r="AU316" i="4"/>
  <c r="AU322" i="4" s="1"/>
  <c r="AL309" i="7"/>
  <c r="AM298" i="7"/>
  <c r="AK72" i="7"/>
  <c r="AL58" i="7"/>
  <c r="AC253" i="4"/>
  <c r="AH231" i="4"/>
  <c r="AT225" i="4"/>
  <c r="AT231" i="4" s="1"/>
  <c r="AW314" i="4"/>
  <c r="AW320" i="4" s="1"/>
  <c r="AK314" i="4"/>
  <c r="AK320" i="4" s="1"/>
  <c r="AB316" i="4"/>
  <c r="AN316" i="4"/>
  <c r="AN322" i="4" s="1"/>
  <c r="AS316" i="4"/>
  <c r="AS322" i="4" s="1"/>
  <c r="AG316" i="4"/>
  <c r="AG322" i="4" s="1"/>
  <c r="S317" i="4"/>
  <c r="S323" i="4" s="1"/>
  <c r="S325" i="4" s="1"/>
  <c r="S328" i="4" s="1"/>
  <c r="V317" i="4"/>
  <c r="U270" i="4"/>
  <c r="O317" i="4"/>
  <c r="O323" i="4" s="1"/>
  <c r="O325" i="4" s="1"/>
  <c r="O328" i="4" s="1"/>
  <c r="W270" i="4"/>
  <c r="AR315" i="4"/>
  <c r="AR321" i="4" s="1"/>
  <c r="AF315" i="4"/>
  <c r="AF321" i="4" s="1"/>
  <c r="V247" i="11"/>
  <c r="V251" i="11" s="1"/>
  <c r="V252" i="11" s="1"/>
  <c r="U126" i="11"/>
  <c r="U134" i="11" s="1"/>
  <c r="U138" i="11" s="1"/>
  <c r="U139" i="11" s="1"/>
  <c r="R160" i="11"/>
  <c r="R169" i="11" s="1"/>
  <c r="O35" i="4"/>
  <c r="P98" i="11"/>
  <c r="U82" i="4"/>
  <c r="P168" i="10"/>
  <c r="AD42" i="11"/>
  <c r="AD59" i="11" s="1"/>
  <c r="R59" i="11"/>
  <c r="R67" i="11" s="1"/>
  <c r="AA317" i="4"/>
  <c r="AA323" i="4" s="1"/>
  <c r="AA325" i="4" s="1"/>
  <c r="AD263" i="10"/>
  <c r="AD264" i="10" s="1"/>
  <c r="AD76" i="11"/>
  <c r="AD93" i="11" s="1"/>
  <c r="P247" i="10"/>
  <c r="Z317" i="4"/>
  <c r="AB170" i="10"/>
  <c r="AB174" i="10" s="1"/>
  <c r="AB175" i="10" s="1"/>
  <c r="AA82" i="4"/>
  <c r="I215" i="7"/>
  <c r="J201" i="7"/>
  <c r="J215" i="7" s="1"/>
  <c r="AL138" i="7"/>
  <c r="AD77" i="10"/>
  <c r="R94" i="10"/>
  <c r="R101" i="10" s="1"/>
  <c r="AP305" i="7"/>
  <c r="AQ294" i="7"/>
  <c r="AJ182" i="7"/>
  <c r="AJ179" i="7"/>
  <c r="G176" i="7"/>
  <c r="F176" i="7"/>
  <c r="AU185" i="7"/>
  <c r="AJ88" i="7"/>
  <c r="AJ85" i="7"/>
  <c r="G82" i="7"/>
  <c r="F82" i="7"/>
  <c r="E220" i="7"/>
  <c r="E235" i="7" s="1"/>
  <c r="AL13" i="7"/>
  <c r="AK27" i="7"/>
  <c r="F132" i="7"/>
  <c r="H129" i="7"/>
  <c r="AK124" i="7"/>
  <c r="AL110" i="7"/>
  <c r="AJ79" i="7"/>
  <c r="AR44" i="7"/>
  <c r="AL44" i="7"/>
  <c r="AO44" i="7"/>
  <c r="AU36" i="7"/>
  <c r="AU42" i="7" s="1"/>
  <c r="D44" i="7"/>
  <c r="D47" i="7" s="1"/>
  <c r="AK24" i="7"/>
  <c r="AL10" i="7"/>
  <c r="M345" i="7"/>
  <c r="M364" i="7" s="1"/>
  <c r="T328" i="6"/>
  <c r="T345" i="6" s="1"/>
  <c r="T364" i="6" s="1"/>
  <c r="AM75" i="7"/>
  <c r="AN61" i="7"/>
  <c r="D267" i="6"/>
  <c r="D282" i="6" s="1"/>
  <c r="AL167" i="6"/>
  <c r="AM153" i="6"/>
  <c r="J249" i="6"/>
  <c r="J263" i="6" s="1"/>
  <c r="I263" i="6"/>
  <c r="AL74" i="6"/>
  <c r="AM60" i="6"/>
  <c r="F311" i="6"/>
  <c r="F328" i="6" s="1"/>
  <c r="AL15" i="6"/>
  <c r="AK29" i="6"/>
  <c r="J336" i="6"/>
  <c r="J339" i="6" s="1"/>
  <c r="J341" i="6" s="1"/>
  <c r="I339" i="6"/>
  <c r="I341" i="6" s="1"/>
  <c r="AJ185" i="6"/>
  <c r="AJ188" i="6" s="1"/>
  <c r="G182" i="6"/>
  <c r="F182" i="6"/>
  <c r="F185" i="6" s="1"/>
  <c r="J110" i="6"/>
  <c r="J124" i="6" s="1"/>
  <c r="I124" i="6"/>
  <c r="J245" i="6"/>
  <c r="J259" i="6" s="1"/>
  <c r="I259" i="6"/>
  <c r="G82" i="6"/>
  <c r="F82" i="6"/>
  <c r="F85" i="6" s="1"/>
  <c r="D37" i="2" s="1"/>
  <c r="F37" i="2" s="1"/>
  <c r="H37" i="2" s="1"/>
  <c r="J37" i="2" s="1"/>
  <c r="AJ88" i="6"/>
  <c r="AJ85" i="6"/>
  <c r="Y141" i="6"/>
  <c r="J251" i="6"/>
  <c r="J265" i="6" s="1"/>
  <c r="I265" i="6"/>
  <c r="J103" i="6"/>
  <c r="J117" i="6" s="1"/>
  <c r="I117" i="6"/>
  <c r="J229" i="5"/>
  <c r="J232" i="5" s="1"/>
  <c r="J226" i="5"/>
  <c r="AJ88" i="5"/>
  <c r="J358" i="4"/>
  <c r="AP45" i="2"/>
  <c r="AG345" i="6"/>
  <c r="AG364" i="6" s="1"/>
  <c r="AK28" i="6"/>
  <c r="AL14" i="6"/>
  <c r="I325" i="5"/>
  <c r="AJ83" i="5"/>
  <c r="G35" i="6"/>
  <c r="F35" i="6"/>
  <c r="F38" i="6" s="1"/>
  <c r="D36" i="2" s="1"/>
  <c r="AJ41" i="6"/>
  <c r="AJ38" i="6"/>
  <c r="AD345" i="6"/>
  <c r="AD364" i="6" s="1"/>
  <c r="G311" i="5"/>
  <c r="H301" i="5"/>
  <c r="E267" i="5"/>
  <c r="E282" i="5" s="1"/>
  <c r="D79" i="5"/>
  <c r="D94" i="5" s="1"/>
  <c r="AC264" i="4"/>
  <c r="AD250" i="4"/>
  <c r="F352" i="4"/>
  <c r="AH117" i="2" s="1"/>
  <c r="H126" i="5"/>
  <c r="H141" i="5" s="1"/>
  <c r="H143" i="5" s="1"/>
  <c r="H354" i="4"/>
  <c r="R267" i="4"/>
  <c r="R282" i="4" s="1"/>
  <c r="AD156" i="4"/>
  <c r="AC170" i="4"/>
  <c r="C309" i="4"/>
  <c r="Y328" i="4"/>
  <c r="C32" i="5"/>
  <c r="C47" i="5" s="1"/>
  <c r="D159" i="4"/>
  <c r="C121" i="4"/>
  <c r="AD74" i="4"/>
  <c r="AE60" i="4"/>
  <c r="W267" i="4"/>
  <c r="V126" i="4"/>
  <c r="V141" i="4" s="1"/>
  <c r="D112" i="4"/>
  <c r="AE24" i="4"/>
  <c r="AF10" i="4"/>
  <c r="Y47" i="4"/>
  <c r="AB220" i="4"/>
  <c r="W79" i="4"/>
  <c r="W94" i="4" s="1"/>
  <c r="C65" i="4"/>
  <c r="AJ220" i="3"/>
  <c r="AI230" i="4"/>
  <c r="AU224" i="4"/>
  <c r="AU230" i="4" s="1"/>
  <c r="AE224" i="4"/>
  <c r="AE225" i="4"/>
  <c r="AF118" i="4"/>
  <c r="AG104" i="4"/>
  <c r="E104" i="4" s="1"/>
  <c r="F292" i="3"/>
  <c r="AB153" i="4"/>
  <c r="W299" i="3"/>
  <c r="W291" i="3"/>
  <c r="C22" i="4"/>
  <c r="C32" i="4" s="1"/>
  <c r="N32" i="4"/>
  <c r="U290" i="3"/>
  <c r="S292" i="3"/>
  <c r="F297" i="3"/>
  <c r="E287" i="3"/>
  <c r="O289" i="3"/>
  <c r="AD25" i="4"/>
  <c r="AE11" i="4"/>
  <c r="Q303" i="3"/>
  <c r="V20" i="2" s="1"/>
  <c r="M226" i="3"/>
  <c r="K294" i="3"/>
  <c r="F300" i="3"/>
  <c r="S37" i="2" s="1"/>
  <c r="N173" i="4"/>
  <c r="Q291" i="3"/>
  <c r="AC287" i="3"/>
  <c r="AC291" i="3"/>
  <c r="AC295" i="3"/>
  <c r="AC299" i="3"/>
  <c r="AC302" i="3"/>
  <c r="AT317" i="4" s="1"/>
  <c r="AT323" i="4" s="1"/>
  <c r="I290" i="3"/>
  <c r="I298" i="3"/>
  <c r="I302" i="3"/>
  <c r="U18" i="2" s="1"/>
  <c r="U24" i="2" s="1"/>
  <c r="AE304" i="3"/>
  <c r="U301" i="3"/>
  <c r="T21" i="2" s="1"/>
  <c r="J304" i="3"/>
  <c r="W38" i="2" s="1"/>
  <c r="AH288" i="3"/>
  <c r="AJ288" i="3" s="1"/>
  <c r="AH292" i="3"/>
  <c r="AJ292" i="3" s="1"/>
  <c r="AH296" i="3"/>
  <c r="AJ296" i="3" s="1"/>
  <c r="V300" i="3"/>
  <c r="S41" i="2" s="1"/>
  <c r="K303" i="3"/>
  <c r="M287" i="3"/>
  <c r="M295" i="3"/>
  <c r="M301" i="3"/>
  <c r="T19" i="2" s="1"/>
  <c r="AI303" i="3"/>
  <c r="Y289" i="3"/>
  <c r="Y293" i="3"/>
  <c r="Y297" i="3"/>
  <c r="Y301" i="3"/>
  <c r="T22" i="2" s="1"/>
  <c r="E289" i="3"/>
  <c r="E293" i="3"/>
  <c r="E297" i="3"/>
  <c r="Z300" i="3"/>
  <c r="S42" i="2" s="1"/>
  <c r="O303" i="3"/>
  <c r="G298" i="3"/>
  <c r="G290" i="3"/>
  <c r="AI294" i="3"/>
  <c r="AJ294" i="3" s="1"/>
  <c r="AJ221" i="3"/>
  <c r="AB311" i="3"/>
  <c r="X23" i="2" s="1"/>
  <c r="AD230" i="4"/>
  <c r="AP224" i="4"/>
  <c r="AP230" i="4" s="1"/>
  <c r="AN315" i="4"/>
  <c r="AN321" i="4" s="1"/>
  <c r="AB315" i="4"/>
  <c r="O96" i="13"/>
  <c r="AU44" i="7"/>
  <c r="AD247" i="4"/>
  <c r="AC261" i="4"/>
  <c r="AL44" i="5"/>
  <c r="AD123" i="4"/>
  <c r="AE109" i="4"/>
  <c r="AM317" i="4"/>
  <c r="AM323" i="4" s="1"/>
  <c r="AQ317" i="4"/>
  <c r="AQ323" i="4" s="1"/>
  <c r="AC317" i="4"/>
  <c r="AC323" i="4" s="1"/>
  <c r="W43" i="2"/>
  <c r="G58" i="13"/>
  <c r="AC297" i="4"/>
  <c r="AO314" i="4"/>
  <c r="AO320" i="4" s="1"/>
  <c r="AC314" i="4"/>
  <c r="AC320" i="4" s="1"/>
  <c r="AD257" i="11"/>
  <c r="G57" i="13"/>
  <c r="AC295" i="4"/>
  <c r="E65" i="13"/>
  <c r="AM292" i="4"/>
  <c r="T247" i="11"/>
  <c r="T251" i="11" s="1"/>
  <c r="T252" i="11" s="1"/>
  <c r="P245" i="11"/>
  <c r="N317" i="4"/>
  <c r="AD199" i="11"/>
  <c r="AD163" i="11"/>
  <c r="AD167" i="11" s="1"/>
  <c r="V270" i="4"/>
  <c r="R195" i="11"/>
  <c r="R202" i="11" s="1"/>
  <c r="AD178" i="11"/>
  <c r="AD195" i="11" s="1"/>
  <c r="V176" i="4"/>
  <c r="T169" i="11"/>
  <c r="T173" i="11" s="1"/>
  <c r="T174" i="11" s="1"/>
  <c r="W134" i="11"/>
  <c r="W138" i="11" s="1"/>
  <c r="W139" i="11" s="1"/>
  <c r="AC67" i="11"/>
  <c r="AC71" i="11" s="1"/>
  <c r="AC72" i="11" s="1"/>
  <c r="S160" i="11"/>
  <c r="S169" i="11" s="1"/>
  <c r="S173" i="11" s="1"/>
  <c r="S174" i="11" s="1"/>
  <c r="R93" i="11"/>
  <c r="R100" i="11" s="1"/>
  <c r="S249" i="10"/>
  <c r="S253" i="10" s="1"/>
  <c r="S254" i="10" s="1"/>
  <c r="R249" i="10"/>
  <c r="AD179" i="10"/>
  <c r="AD197" i="10" s="1"/>
  <c r="AD144" i="10"/>
  <c r="AD161" i="10" s="1"/>
  <c r="S161" i="10"/>
  <c r="S170" i="10" s="1"/>
  <c r="S174" i="10" s="1"/>
  <c r="S175" i="10" s="1"/>
  <c r="AD78" i="10"/>
  <c r="R37" i="10"/>
  <c r="AD33" i="10"/>
  <c r="AM297" i="7"/>
  <c r="AL308" i="7"/>
  <c r="J200" i="7"/>
  <c r="J214" i="7" s="1"/>
  <c r="I214" i="7"/>
  <c r="AL157" i="7"/>
  <c r="AK171" i="7"/>
  <c r="I322" i="7"/>
  <c r="J316" i="7"/>
  <c r="J322" i="7" s="1"/>
  <c r="G220" i="7"/>
  <c r="G235" i="7" s="1"/>
  <c r="AM185" i="7"/>
  <c r="AL339" i="7"/>
  <c r="AM336" i="7"/>
  <c r="H267" i="7"/>
  <c r="H282" i="7" s="1"/>
  <c r="H284" i="7" s="1"/>
  <c r="AL164" i="7"/>
  <c r="AM150" i="7"/>
  <c r="AL11" i="7"/>
  <c r="AK25" i="7"/>
  <c r="AI270" i="2"/>
  <c r="AK122" i="7"/>
  <c r="AL108" i="7"/>
  <c r="D79" i="7"/>
  <c r="D94" i="7" s="1"/>
  <c r="AG345" i="7"/>
  <c r="AG364" i="7" s="1"/>
  <c r="C126" i="7"/>
  <c r="C141" i="7" s="1"/>
  <c r="AT44" i="7"/>
  <c r="AK36" i="7"/>
  <c r="AK42" i="7" s="1"/>
  <c r="AK28" i="7"/>
  <c r="AL14" i="7"/>
  <c r="AB345" i="7"/>
  <c r="AB364" i="7" s="1"/>
  <c r="AL156" i="6"/>
  <c r="AK170" i="6"/>
  <c r="N94" i="7"/>
  <c r="G311" i="6"/>
  <c r="G328" i="6" s="1"/>
  <c r="H301" i="6"/>
  <c r="D220" i="6"/>
  <c r="D235" i="6" s="1"/>
  <c r="J106" i="6"/>
  <c r="J120" i="6" s="1"/>
  <c r="I120" i="6"/>
  <c r="AK73" i="6"/>
  <c r="AL59" i="6"/>
  <c r="AJ79" i="6"/>
  <c r="I258" i="6"/>
  <c r="J244" i="6"/>
  <c r="J258" i="6" s="1"/>
  <c r="AL13" i="6"/>
  <c r="AK27" i="6"/>
  <c r="I264" i="6"/>
  <c r="J250" i="6"/>
  <c r="J264" i="6" s="1"/>
  <c r="F179" i="6"/>
  <c r="D39" i="2" s="1"/>
  <c r="F39" i="2" s="1"/>
  <c r="H39" i="2" s="1"/>
  <c r="J39" i="2" s="1"/>
  <c r="H176" i="6"/>
  <c r="I322" i="6"/>
  <c r="J316" i="6"/>
  <c r="J322" i="6" s="1"/>
  <c r="I215" i="6"/>
  <c r="J201" i="6"/>
  <c r="J215" i="6" s="1"/>
  <c r="I262" i="5"/>
  <c r="J248" i="5"/>
  <c r="J262" i="5" s="1"/>
  <c r="S282" i="6"/>
  <c r="S345" i="6" s="1"/>
  <c r="S364" i="6" s="1"/>
  <c r="E79" i="6"/>
  <c r="E94" i="6" s="1"/>
  <c r="E345" i="6" s="1"/>
  <c r="E364" i="6" s="1"/>
  <c r="Y345" i="6"/>
  <c r="Y364" i="6" s="1"/>
  <c r="AP328" i="6"/>
  <c r="J325" i="5"/>
  <c r="G220" i="5"/>
  <c r="G235" i="5" s="1"/>
  <c r="AK22" i="6"/>
  <c r="AK18" i="6"/>
  <c r="AL8" i="6"/>
  <c r="I260" i="5"/>
  <c r="J246" i="5"/>
  <c r="J260" i="5" s="1"/>
  <c r="V345" i="6"/>
  <c r="V364" i="6" s="1"/>
  <c r="C311" i="5"/>
  <c r="C328" i="5" s="1"/>
  <c r="AN40" i="2"/>
  <c r="AC265" i="4"/>
  <c r="AD251" i="4"/>
  <c r="AL72" i="5"/>
  <c r="AM58" i="5"/>
  <c r="J102" i="5"/>
  <c r="I116" i="5"/>
  <c r="I112" i="5"/>
  <c r="AN14" i="5"/>
  <c r="AM28" i="5"/>
  <c r="AN10" i="5"/>
  <c r="AM24" i="5"/>
  <c r="J247" i="5"/>
  <c r="J261" i="5" s="1"/>
  <c r="I261" i="5"/>
  <c r="C320" i="4"/>
  <c r="T328" i="4"/>
  <c r="D206" i="4"/>
  <c r="C263" i="4"/>
  <c r="O282" i="4"/>
  <c r="N126" i="4"/>
  <c r="N141" i="4" s="1"/>
  <c r="C116" i="4"/>
  <c r="AG103" i="4"/>
  <c r="E103" i="4" s="1"/>
  <c r="AF117" i="4"/>
  <c r="C212" i="4"/>
  <c r="AC206" i="4"/>
  <c r="AD196" i="4"/>
  <c r="AC210" i="4"/>
  <c r="C69" i="4"/>
  <c r="C79" i="4" s="1"/>
  <c r="N79" i="4"/>
  <c r="Q304" i="3"/>
  <c r="W20" i="2" s="1"/>
  <c r="AB290" i="3"/>
  <c r="W298" i="3"/>
  <c r="W290" i="3"/>
  <c r="J295" i="3"/>
  <c r="J289" i="3"/>
  <c r="S299" i="3"/>
  <c r="S291" i="3"/>
  <c r="AB295" i="3"/>
  <c r="AB300" i="3"/>
  <c r="S23" i="2" s="1"/>
  <c r="K293" i="3"/>
  <c r="AJ209" i="3"/>
  <c r="C163" i="4"/>
  <c r="C173" i="4" s="1"/>
  <c r="F303" i="3"/>
  <c r="F290" i="3"/>
  <c r="R288" i="3"/>
  <c r="R292" i="3"/>
  <c r="R296" i="3"/>
  <c r="G300" i="3"/>
  <c r="R303" i="3"/>
  <c r="V40" i="2" s="1"/>
  <c r="I291" i="3"/>
  <c r="I299" i="3"/>
  <c r="S302" i="3"/>
  <c r="S312" i="3" s="1"/>
  <c r="S313" i="3" s="1"/>
  <c r="S314" i="3" s="1"/>
  <c r="S315" i="3" s="1"/>
  <c r="S316" i="3" s="1"/>
  <c r="U298" i="3"/>
  <c r="AF301" i="3"/>
  <c r="U304" i="3"/>
  <c r="W21" i="2" s="1"/>
  <c r="V289" i="3"/>
  <c r="V293" i="3"/>
  <c r="V297" i="3"/>
  <c r="AH300" i="3"/>
  <c r="V303" i="3"/>
  <c r="V41" i="2" s="1"/>
  <c r="M288" i="3"/>
  <c r="M296" i="3"/>
  <c r="W301" i="3"/>
  <c r="M304" i="3"/>
  <c r="W19" i="2" s="1"/>
  <c r="N290" i="3"/>
  <c r="N294" i="3"/>
  <c r="N298" i="3"/>
  <c r="N302" i="3"/>
  <c r="U39" i="2" s="1"/>
  <c r="Z289" i="3"/>
  <c r="Z293" i="3"/>
  <c r="Z297" i="3"/>
  <c r="E301" i="3"/>
  <c r="T17" i="2" s="1"/>
  <c r="Z303" i="3"/>
  <c r="V42" i="2" s="1"/>
  <c r="G297" i="3"/>
  <c r="G289" i="3"/>
  <c r="AI290" i="3"/>
  <c r="AJ290" i="3" s="1"/>
  <c r="AJ213" i="3"/>
  <c r="AJ214" i="3"/>
  <c r="AF230" i="4"/>
  <c r="AR224" i="4"/>
  <c r="AR230" i="4" s="1"/>
  <c r="AQ314" i="4"/>
  <c r="AQ320" i="4" s="1"/>
  <c r="AE314" i="4"/>
  <c r="AE320" i="4" s="1"/>
  <c r="R176" i="4"/>
  <c r="AK44" i="7"/>
  <c r="N345" i="7"/>
  <c r="N364" i="7" s="1"/>
  <c r="J247" i="6"/>
  <c r="J261" i="6" s="1"/>
  <c r="I261" i="6"/>
  <c r="AL70" i="6"/>
  <c r="AM56" i="6"/>
  <c r="J204" i="6"/>
  <c r="J218" i="6" s="1"/>
  <c r="I218" i="6"/>
  <c r="X345" i="6"/>
  <c r="X364" i="6" s="1"/>
  <c r="AC171" i="4"/>
  <c r="AD157" i="4"/>
  <c r="AD217" i="4"/>
  <c r="AE203" i="4"/>
  <c r="V220" i="4"/>
  <c r="V235" i="4" s="1"/>
  <c r="D360" i="4"/>
  <c r="D364" i="4" s="1"/>
  <c r="AD30" i="4"/>
  <c r="AE16" i="4"/>
  <c r="V32" i="4"/>
  <c r="U227" i="3"/>
  <c r="M80" i="2"/>
  <c r="M69" i="2" s="1"/>
  <c r="I37" i="14"/>
  <c r="N312" i="3" s="1"/>
  <c r="I53" i="13"/>
  <c r="AE291" i="4"/>
  <c r="AE316" i="4"/>
  <c r="AE322" i="4" s="1"/>
  <c r="AQ316" i="4"/>
  <c r="AQ322" i="4" s="1"/>
  <c r="AD316" i="4"/>
  <c r="AD322" i="4" s="1"/>
  <c r="AP316" i="4"/>
  <c r="AP322" i="4" s="1"/>
  <c r="AD315" i="4"/>
  <c r="AD321" i="4" s="1"/>
  <c r="AP315" i="4"/>
  <c r="AP321" i="4" s="1"/>
  <c r="W317" i="4"/>
  <c r="W323" i="4" s="1"/>
  <c r="W325" i="4" s="1"/>
  <c r="W328" i="4" s="1"/>
  <c r="AC169" i="11"/>
  <c r="AC173" i="11" s="1"/>
  <c r="AC174" i="11" s="1"/>
  <c r="V169" i="11"/>
  <c r="V173" i="11" s="1"/>
  <c r="V174" i="11" s="1"/>
  <c r="R132" i="11"/>
  <c r="AD129" i="11"/>
  <c r="AD132" i="11" s="1"/>
  <c r="W129" i="4"/>
  <c r="T67" i="11"/>
  <c r="T71" i="11" s="1"/>
  <c r="T72" i="11" s="1"/>
  <c r="V100" i="11"/>
  <c r="V104" i="11" s="1"/>
  <c r="V105" i="11" s="1"/>
  <c r="O129" i="4"/>
  <c r="AD24" i="11"/>
  <c r="V134" i="11"/>
  <c r="V138" i="11" s="1"/>
  <c r="V139" i="11" s="1"/>
  <c r="AA249" i="10"/>
  <c r="AA253" i="10" s="1"/>
  <c r="AA254" i="10" s="1"/>
  <c r="AA204" i="10"/>
  <c r="AA209" i="10" s="1"/>
  <c r="AA210" i="10" s="1"/>
  <c r="R170" i="10"/>
  <c r="Z135" i="10"/>
  <c r="Z139" i="10" s="1"/>
  <c r="Z140" i="10" s="1"/>
  <c r="AD130" i="10"/>
  <c r="AD133" i="10" s="1"/>
  <c r="R133" i="10"/>
  <c r="J315" i="7"/>
  <c r="J321" i="7" s="1"/>
  <c r="I321" i="7"/>
  <c r="J199" i="7"/>
  <c r="J213" i="7" s="1"/>
  <c r="I213" i="7"/>
  <c r="H220" i="7"/>
  <c r="H235" i="7" s="1"/>
  <c r="H237" i="7" s="1"/>
  <c r="AL155" i="7"/>
  <c r="AK169" i="7"/>
  <c r="E173" i="7"/>
  <c r="E188" i="7" s="1"/>
  <c r="D220" i="7"/>
  <c r="D235" i="7" s="1"/>
  <c r="J317" i="7"/>
  <c r="J323" i="7" s="1"/>
  <c r="I323" i="7"/>
  <c r="AL9" i="7"/>
  <c r="AK23" i="7"/>
  <c r="AL170" i="7"/>
  <c r="AM156" i="7"/>
  <c r="AJ132" i="7"/>
  <c r="AK120" i="7"/>
  <c r="AL106" i="7"/>
  <c r="AK76" i="7"/>
  <c r="AL62" i="7"/>
  <c r="Y345" i="7"/>
  <c r="Y364" i="7" s="1"/>
  <c r="AP36" i="7"/>
  <c r="AP42" i="7" s="1"/>
  <c r="AD345" i="7"/>
  <c r="AD364" i="7" s="1"/>
  <c r="AL154" i="6"/>
  <c r="AK168" i="6"/>
  <c r="E44" i="7"/>
  <c r="E47" i="7" s="1"/>
  <c r="AN36" i="7"/>
  <c r="AN42" i="7" s="1"/>
  <c r="AN44" i="7" s="1"/>
  <c r="AL163" i="6"/>
  <c r="AM149" i="6"/>
  <c r="J202" i="6"/>
  <c r="J216" i="6" s="1"/>
  <c r="I216" i="6"/>
  <c r="AL76" i="6"/>
  <c r="AM62" i="6"/>
  <c r="F311" i="5"/>
  <c r="F328" i="5" s="1"/>
  <c r="D325" i="6"/>
  <c r="D328" i="6" s="1"/>
  <c r="AL11" i="6"/>
  <c r="AK25" i="6"/>
  <c r="G179" i="6"/>
  <c r="AI224" i="2"/>
  <c r="H126" i="6"/>
  <c r="H141" i="6" s="1"/>
  <c r="H143" i="6" s="1"/>
  <c r="I243" i="6"/>
  <c r="H257" i="6"/>
  <c r="H267" i="6" s="1"/>
  <c r="H282" i="6" s="1"/>
  <c r="H284" i="6" s="1"/>
  <c r="H253" i="6"/>
  <c r="Q345" i="6"/>
  <c r="Q364" i="6" s="1"/>
  <c r="F284" i="5"/>
  <c r="AJ346" i="5"/>
  <c r="G284" i="5"/>
  <c r="AH328" i="6"/>
  <c r="AH345" i="6" s="1"/>
  <c r="AH364" i="6" s="1"/>
  <c r="AK77" i="5"/>
  <c r="AL63" i="5"/>
  <c r="AJ32" i="7"/>
  <c r="H220" i="5"/>
  <c r="H235" i="5" s="1"/>
  <c r="H237" i="5" s="1"/>
  <c r="I170" i="5"/>
  <c r="I173" i="5" s="1"/>
  <c r="I188" i="5" s="1"/>
  <c r="I190" i="5" s="1"/>
  <c r="J156" i="5"/>
  <c r="J170" i="5" s="1"/>
  <c r="AL74" i="5"/>
  <c r="AM60" i="5"/>
  <c r="AI121" i="2"/>
  <c r="AO43" i="2"/>
  <c r="AJ36" i="5"/>
  <c r="AL27" i="5"/>
  <c r="AM13" i="5"/>
  <c r="AL23" i="5"/>
  <c r="AM9" i="5"/>
  <c r="AE246" i="4"/>
  <c r="AD260" i="4"/>
  <c r="AC262" i="4"/>
  <c r="AD248" i="4"/>
  <c r="AH244" i="4"/>
  <c r="AG258" i="4"/>
  <c r="V232" i="4"/>
  <c r="Q328" i="4"/>
  <c r="Z173" i="4"/>
  <c r="Z235" i="4"/>
  <c r="AI122" i="2"/>
  <c r="AO44" i="2"/>
  <c r="AD218" i="4"/>
  <c r="AE204" i="4"/>
  <c r="AG197" i="4"/>
  <c r="AF211" i="4"/>
  <c r="D226" i="4"/>
  <c r="AD75" i="4"/>
  <c r="AE61" i="4"/>
  <c r="E227" i="3"/>
  <c r="AE226" i="3"/>
  <c r="C118" i="4"/>
  <c r="Q289" i="3"/>
  <c r="AB151" i="4"/>
  <c r="W297" i="3"/>
  <c r="W289" i="3"/>
  <c r="U288" i="3"/>
  <c r="F304" i="3"/>
  <c r="F287" i="3"/>
  <c r="S298" i="3"/>
  <c r="S290" i="3"/>
  <c r="D18" i="4"/>
  <c r="T141" i="4"/>
  <c r="Q294" i="3"/>
  <c r="AC8" i="4"/>
  <c r="U292" i="3"/>
  <c r="J298" i="3"/>
  <c r="AJ222" i="3"/>
  <c r="K292" i="3"/>
  <c r="AJ210" i="3"/>
  <c r="Q300" i="3"/>
  <c r="S20" i="2" s="1"/>
  <c r="AB288" i="3"/>
  <c r="AC288" i="3"/>
  <c r="AC292" i="3"/>
  <c r="AC296" i="3"/>
  <c r="R300" i="3"/>
  <c r="S40" i="2" s="1"/>
  <c r="AC303" i="3"/>
  <c r="V43" i="2" s="1"/>
  <c r="I292" i="3"/>
  <c r="I300" i="3"/>
  <c r="S18" i="2" s="1"/>
  <c r="AE302" i="3"/>
  <c r="J299" i="3"/>
  <c r="J302" i="3"/>
  <c r="U38" i="2" s="1"/>
  <c r="AF304" i="3"/>
  <c r="AH289" i="3"/>
  <c r="AH293" i="3"/>
  <c r="AH297" i="3"/>
  <c r="K301" i="3"/>
  <c r="AH303" i="3"/>
  <c r="O81" i="2" s="1"/>
  <c r="O70" i="2" s="1"/>
  <c r="M289" i="3"/>
  <c r="M297" i="3"/>
  <c r="AI301" i="3"/>
  <c r="AJ301" i="3" s="1"/>
  <c r="W304" i="3"/>
  <c r="Y290" i="3"/>
  <c r="Y294" i="3"/>
  <c r="Y298" i="3"/>
  <c r="Y302" i="3"/>
  <c r="U22" i="2" s="1"/>
  <c r="E290" i="3"/>
  <c r="E294" i="3"/>
  <c r="E298" i="3"/>
  <c r="O301" i="3"/>
  <c r="E304" i="3"/>
  <c r="W17" i="2" s="1"/>
  <c r="G296" i="3"/>
  <c r="G288" i="3"/>
  <c r="AE225" i="3"/>
  <c r="AJ187" i="3"/>
  <c r="K287" i="3"/>
  <c r="AJ230" i="4"/>
  <c r="AV224" i="4"/>
  <c r="AV230" i="4" s="1"/>
  <c r="AJ192" i="3"/>
  <c r="AR225" i="4"/>
  <c r="AR231" i="4" s="1"/>
  <c r="AF231" i="4"/>
  <c r="AR316" i="4"/>
  <c r="AR322" i="4" s="1"/>
  <c r="AF316" i="4"/>
  <c r="AF322" i="4" s="1"/>
  <c r="O101" i="13"/>
  <c r="AL314" i="4"/>
  <c r="Y129" i="4"/>
  <c r="AD68" i="10"/>
  <c r="N232" i="4"/>
  <c r="C229" i="4"/>
  <c r="C232" i="4" s="1"/>
  <c r="G55" i="13"/>
  <c r="G59" i="13" s="1"/>
  <c r="AC293" i="4"/>
  <c r="AV315" i="4"/>
  <c r="AV321" i="4" s="1"/>
  <c r="AJ315" i="4"/>
  <c r="AJ321" i="4" s="1"/>
  <c r="AT315" i="4"/>
  <c r="AT321" i="4" s="1"/>
  <c r="AH315" i="4"/>
  <c r="AH321" i="4" s="1"/>
  <c r="AT314" i="4"/>
  <c r="AT320" i="4" s="1"/>
  <c r="AH314" i="4"/>
  <c r="AH320" i="4" s="1"/>
  <c r="P48" i="13"/>
  <c r="H297" i="5" s="1"/>
  <c r="I297" i="5" s="1"/>
  <c r="J297" i="5" s="1"/>
  <c r="U317" i="4"/>
  <c r="U323" i="4" s="1"/>
  <c r="U325" i="4" s="1"/>
  <c r="U328" i="4" s="1"/>
  <c r="P317" i="4"/>
  <c r="P323" i="4" s="1"/>
  <c r="P325" i="4" s="1"/>
  <c r="P328" i="4" s="1"/>
  <c r="N270" i="4"/>
  <c r="P132" i="11"/>
  <c r="N176" i="4"/>
  <c r="AD96" i="11"/>
  <c r="AD98" i="11" s="1"/>
  <c r="V98" i="11"/>
  <c r="AB33" i="11"/>
  <c r="AB37" i="11" s="1"/>
  <c r="AB38" i="11" s="1"/>
  <c r="AD42" i="10"/>
  <c r="AD60" i="10" s="1"/>
  <c r="G212" i="10"/>
  <c r="U212" i="10" s="1"/>
  <c r="G257" i="10"/>
  <c r="U257" i="10" s="1"/>
  <c r="G178" i="10"/>
  <c r="U178" i="10" s="1"/>
  <c r="H7" i="10"/>
  <c r="G143" i="10"/>
  <c r="U143" i="10" s="1"/>
  <c r="G109" i="10"/>
  <c r="U109" i="10" s="1"/>
  <c r="G76" i="10"/>
  <c r="U76" i="10" s="1"/>
  <c r="G41" i="10"/>
  <c r="U41" i="10" s="1"/>
  <c r="U7" i="10"/>
  <c r="AL307" i="7"/>
  <c r="AM296" i="7"/>
  <c r="AJ183" i="7"/>
  <c r="G177" i="7"/>
  <c r="AI286" i="2" s="1"/>
  <c r="F177" i="7"/>
  <c r="H177" i="7" s="1"/>
  <c r="I177" i="7" s="1"/>
  <c r="J177" i="7" s="1"/>
  <c r="AO304" i="7"/>
  <c r="AP293" i="7"/>
  <c r="AL153" i="7"/>
  <c r="AK167" i="7"/>
  <c r="AM306" i="7"/>
  <c r="AN295" i="7"/>
  <c r="I206" i="7"/>
  <c r="C188" i="7"/>
  <c r="G135" i="7"/>
  <c r="F135" i="7"/>
  <c r="AJ138" i="7"/>
  <c r="AK118" i="7"/>
  <c r="AL104" i="7"/>
  <c r="AK74" i="7"/>
  <c r="AL60" i="7"/>
  <c r="Q345" i="7"/>
  <c r="Q364" i="7" s="1"/>
  <c r="AM44" i="7"/>
  <c r="AP44" i="7"/>
  <c r="AF345" i="7"/>
  <c r="AF364" i="7" s="1"/>
  <c r="V345" i="7"/>
  <c r="V364" i="7" s="1"/>
  <c r="AL152" i="6"/>
  <c r="AK166" i="6"/>
  <c r="T47" i="7"/>
  <c r="T345" i="7" s="1"/>
  <c r="T364" i="7" s="1"/>
  <c r="I260" i="6"/>
  <c r="J246" i="6"/>
  <c r="J260" i="6" s="1"/>
  <c r="AK159" i="6"/>
  <c r="D79" i="6"/>
  <c r="D94" i="6" s="1"/>
  <c r="AK75" i="6"/>
  <c r="AL61" i="6"/>
  <c r="I320" i="6"/>
  <c r="J314" i="6"/>
  <c r="J320" i="6" s="1"/>
  <c r="J325" i="6" s="1"/>
  <c r="J104" i="6"/>
  <c r="J118" i="6" s="1"/>
  <c r="I118" i="6"/>
  <c r="AL9" i="6"/>
  <c r="AK23" i="6"/>
  <c r="J102" i="6"/>
  <c r="I116" i="6"/>
  <c r="I112" i="6"/>
  <c r="F126" i="6"/>
  <c r="F141" i="6" s="1"/>
  <c r="AM121" i="7"/>
  <c r="AN107" i="7"/>
  <c r="I258" i="5"/>
  <c r="J244" i="5"/>
  <c r="J258" i="5" s="1"/>
  <c r="AK24" i="6"/>
  <c r="AL10" i="6"/>
  <c r="I215" i="5"/>
  <c r="I220" i="5" s="1"/>
  <c r="I235" i="5" s="1"/>
  <c r="I237" i="5" s="1"/>
  <c r="J201" i="5"/>
  <c r="J215" i="5" s="1"/>
  <c r="G325" i="5"/>
  <c r="AF345" i="6"/>
  <c r="AF364" i="6" s="1"/>
  <c r="Z328" i="6"/>
  <c r="Z345" i="6" s="1"/>
  <c r="Z364" i="6" s="1"/>
  <c r="AK75" i="5"/>
  <c r="AL61" i="5"/>
  <c r="I217" i="5"/>
  <c r="J203" i="5"/>
  <c r="J217" i="5" s="1"/>
  <c r="AK32" i="5"/>
  <c r="AL76" i="5"/>
  <c r="AM62" i="5"/>
  <c r="C257" i="4"/>
  <c r="C267" i="4" s="1"/>
  <c r="N267" i="4"/>
  <c r="AE202" i="4"/>
  <c r="AD216" i="4"/>
  <c r="H267" i="5"/>
  <c r="H282" i="5" s="1"/>
  <c r="H284" i="5" s="1"/>
  <c r="V311" i="4"/>
  <c r="AF198" i="4"/>
  <c r="AE212" i="4"/>
  <c r="AB164" i="4"/>
  <c r="AD107" i="4"/>
  <c r="AC121" i="4"/>
  <c r="J357" i="4"/>
  <c r="AP44" i="2"/>
  <c r="AA44" i="4"/>
  <c r="AA47" i="4" s="1"/>
  <c r="AD124" i="4"/>
  <c r="AE110" i="4"/>
  <c r="AD28" i="4"/>
  <c r="AE14" i="4"/>
  <c r="E197" i="4"/>
  <c r="X32" i="2"/>
  <c r="Y230" i="3"/>
  <c r="Y231" i="3" s="1"/>
  <c r="Y232" i="3" s="1"/>
  <c r="Y233" i="3" s="1"/>
  <c r="Y234" i="3" s="1"/>
  <c r="Y235" i="3" s="1"/>
  <c r="Y236" i="3" s="1"/>
  <c r="Y237" i="3" s="1"/>
  <c r="Y238" i="3" s="1"/>
  <c r="Y239" i="3" s="1"/>
  <c r="Y240" i="3" s="1"/>
  <c r="Y241" i="3" s="1"/>
  <c r="Y242" i="3" s="1"/>
  <c r="Y243" i="3" s="1"/>
  <c r="Y244" i="3" s="1"/>
  <c r="Y245" i="3" s="1"/>
  <c r="F288" i="3"/>
  <c r="W296" i="3"/>
  <c r="W288" i="3"/>
  <c r="Q301" i="3"/>
  <c r="T20" i="2" s="1"/>
  <c r="S297" i="3"/>
  <c r="S289" i="3"/>
  <c r="AB55" i="4"/>
  <c r="F293" i="3"/>
  <c r="Y311" i="3"/>
  <c r="X22" i="2" s="1"/>
  <c r="U295" i="3"/>
  <c r="K299" i="3"/>
  <c r="K291" i="3"/>
  <c r="AI295" i="3"/>
  <c r="AJ295" i="3" s="1"/>
  <c r="F298" i="3"/>
  <c r="U287" i="3"/>
  <c r="R289" i="3"/>
  <c r="R293" i="3"/>
  <c r="R297" i="3"/>
  <c r="AC300" i="3"/>
  <c r="S43" i="2" s="1"/>
  <c r="R304" i="3"/>
  <c r="W40" i="2" s="1"/>
  <c r="I293" i="3"/>
  <c r="S300" i="3"/>
  <c r="I303" i="3"/>
  <c r="V18" i="2" s="1"/>
  <c r="U299" i="3"/>
  <c r="U302" i="3"/>
  <c r="U21" i="2" s="1"/>
  <c r="V290" i="3"/>
  <c r="V294" i="3"/>
  <c r="V298" i="3"/>
  <c r="V301" i="3"/>
  <c r="T41" i="2" s="1"/>
  <c r="K304" i="3"/>
  <c r="M290" i="3"/>
  <c r="M298" i="3"/>
  <c r="M302" i="3"/>
  <c r="U19" i="2" s="1"/>
  <c r="AI304" i="3"/>
  <c r="N287" i="3"/>
  <c r="N291" i="3"/>
  <c r="N295" i="3"/>
  <c r="N299" i="3"/>
  <c r="N303" i="3"/>
  <c r="V39" i="2" s="1"/>
  <c r="Z290" i="3"/>
  <c r="Z294" i="3"/>
  <c r="Z298" i="3"/>
  <c r="Z301" i="3"/>
  <c r="T42" i="2" s="1"/>
  <c r="O304" i="3"/>
  <c r="G295" i="3"/>
  <c r="AE287" i="3"/>
  <c r="AJ196" i="3"/>
  <c r="AJ231" i="4"/>
  <c r="AV225" i="4"/>
  <c r="AV231" i="4" s="1"/>
  <c r="AF295" i="3"/>
  <c r="AJ208" i="3"/>
  <c r="AJ215" i="3"/>
  <c r="D345" i="7" l="1"/>
  <c r="D364" i="7" s="1"/>
  <c r="AD122" i="4"/>
  <c r="AE108" i="4"/>
  <c r="D345" i="6"/>
  <c r="D364" i="6" s="1"/>
  <c r="I220" i="7"/>
  <c r="I235" i="7" s="1"/>
  <c r="I237" i="7" s="1"/>
  <c r="C126" i="4"/>
  <c r="I126" i="5"/>
  <c r="I141" i="5" s="1"/>
  <c r="I143" i="5" s="1"/>
  <c r="E141" i="7"/>
  <c r="E345" i="7" s="1"/>
  <c r="E364" i="7" s="1"/>
  <c r="C345" i="7"/>
  <c r="C364" i="7" s="1"/>
  <c r="AD77" i="4"/>
  <c r="AE63" i="4"/>
  <c r="K355" i="4"/>
  <c r="AQ42" i="2"/>
  <c r="AE105" i="4"/>
  <c r="AD119" i="4"/>
  <c r="AD29" i="4"/>
  <c r="AE15" i="4"/>
  <c r="AE199" i="4"/>
  <c r="AD213" i="4"/>
  <c r="C311" i="4"/>
  <c r="I325" i="6"/>
  <c r="G352" i="4"/>
  <c r="AJ291" i="3"/>
  <c r="G132" i="7"/>
  <c r="D48" i="2" s="1"/>
  <c r="F85" i="7"/>
  <c r="D47" i="2" s="1"/>
  <c r="AF212" i="4"/>
  <c r="AG198" i="4"/>
  <c r="AM153" i="7"/>
  <c r="AL167" i="7"/>
  <c r="H57" i="13"/>
  <c r="AD295" i="4"/>
  <c r="AD306" i="4" s="1"/>
  <c r="AE250" i="4"/>
  <c r="AD264" i="4"/>
  <c r="AJ91" i="6"/>
  <c r="AJ94" i="6" s="1"/>
  <c r="G88" i="6"/>
  <c r="F88" i="6"/>
  <c r="F91" i="6" s="1"/>
  <c r="AM167" i="6"/>
  <c r="AN153" i="6"/>
  <c r="G85" i="7"/>
  <c r="H82" i="7"/>
  <c r="AI255" i="2"/>
  <c r="AD76" i="4"/>
  <c r="AE62" i="4"/>
  <c r="AL231" i="4"/>
  <c r="AL71" i="5"/>
  <c r="AM57" i="5"/>
  <c r="AL77" i="6"/>
  <c r="AM63" i="6"/>
  <c r="AM77" i="7"/>
  <c r="AN63" i="7"/>
  <c r="J220" i="7"/>
  <c r="J235" i="7" s="1"/>
  <c r="J237" i="7" s="1"/>
  <c r="R209" i="10"/>
  <c r="AD204" i="10"/>
  <c r="K296" i="4"/>
  <c r="J307" i="4"/>
  <c r="I267" i="5"/>
  <c r="I282" i="5" s="1"/>
  <c r="I284" i="5" s="1"/>
  <c r="AN121" i="7"/>
  <c r="AO107" i="7"/>
  <c r="AM9" i="6"/>
  <c r="AL23" i="6"/>
  <c r="H135" i="7"/>
  <c r="N273" i="4"/>
  <c r="C270" i="4"/>
  <c r="C273" i="4" s="1"/>
  <c r="N276" i="4"/>
  <c r="AT325" i="4"/>
  <c r="AP32" i="2"/>
  <c r="F346" i="5"/>
  <c r="AL120" i="7"/>
  <c r="AM106" i="7"/>
  <c r="AM9" i="7"/>
  <c r="AL23" i="7"/>
  <c r="AM155" i="7"/>
  <c r="AL169" i="7"/>
  <c r="U228" i="3"/>
  <c r="AN58" i="5"/>
  <c r="AM72" i="5"/>
  <c r="AL22" i="6"/>
  <c r="AL18" i="6"/>
  <c r="AM8" i="6"/>
  <c r="AM11" i="7"/>
  <c r="AL25" i="7"/>
  <c r="AN297" i="7"/>
  <c r="AM308" i="7"/>
  <c r="D176" i="4"/>
  <c r="D179" i="4" s="1"/>
  <c r="V179" i="4"/>
  <c r="V182" i="4"/>
  <c r="N323" i="4"/>
  <c r="C317" i="4"/>
  <c r="AG317" i="4"/>
  <c r="AG323" i="4" s="1"/>
  <c r="AG325" i="4" s="1"/>
  <c r="AB317" i="4"/>
  <c r="AU317" i="4"/>
  <c r="AU323" i="4" s="1"/>
  <c r="AJ303" i="3"/>
  <c r="N81" i="2"/>
  <c r="N70" i="2" s="1"/>
  <c r="AE230" i="4"/>
  <c r="AQ224" i="4"/>
  <c r="AQ230" i="4" s="1"/>
  <c r="AM74" i="6"/>
  <c r="AN60" i="6"/>
  <c r="AL24" i="7"/>
  <c r="AM10" i="7"/>
  <c r="AQ305" i="7"/>
  <c r="AR294" i="7"/>
  <c r="W273" i="4"/>
  <c r="W276" i="4"/>
  <c r="W279" i="4" s="1"/>
  <c r="W282" i="4" s="1"/>
  <c r="AJ297" i="3"/>
  <c r="AB312" i="3"/>
  <c r="AN117" i="7"/>
  <c r="AO103" i="7"/>
  <c r="J159" i="5"/>
  <c r="AN314" i="7"/>
  <c r="AM320" i="7"/>
  <c r="AM325" i="7" s="1"/>
  <c r="S24" i="2"/>
  <c r="AL69" i="5"/>
  <c r="AL65" i="5"/>
  <c r="AL82" i="5" s="1"/>
  <c r="AM55" i="5"/>
  <c r="AL30" i="6"/>
  <c r="AM16" i="6"/>
  <c r="AM72" i="6"/>
  <c r="AN58" i="6"/>
  <c r="AJ328" i="7"/>
  <c r="AA182" i="4"/>
  <c r="AA185" i="4" s="1"/>
  <c r="AA188" i="4" s="1"/>
  <c r="AA179" i="4"/>
  <c r="H316" i="4"/>
  <c r="J316" i="4" s="1"/>
  <c r="AL230" i="4"/>
  <c r="AD58" i="4"/>
  <c r="AD59" i="4"/>
  <c r="AD56" i="4"/>
  <c r="AD70" i="4" s="1"/>
  <c r="AD57" i="4"/>
  <c r="I227" i="3"/>
  <c r="AB32" i="4"/>
  <c r="AE214" i="4"/>
  <c r="AF200" i="4"/>
  <c r="AF154" i="4"/>
  <c r="AE168" i="4"/>
  <c r="AC267" i="4"/>
  <c r="AL32" i="5"/>
  <c r="AL47" i="5" s="1"/>
  <c r="AM169" i="6"/>
  <c r="AN155" i="6"/>
  <c r="AM166" i="7"/>
  <c r="AN152" i="7"/>
  <c r="AK173" i="7"/>
  <c r="AK188" i="7" s="1"/>
  <c r="Q135" i="4"/>
  <c r="Q138" i="4" s="1"/>
  <c r="Q141" i="4" s="1"/>
  <c r="Q132" i="4"/>
  <c r="R38" i="4"/>
  <c r="R41" i="4"/>
  <c r="R44" i="4" s="1"/>
  <c r="R47" i="4" s="1"/>
  <c r="J257" i="5"/>
  <c r="J267" i="5" s="1"/>
  <c r="J282" i="5" s="1"/>
  <c r="J284" i="5" s="1"/>
  <c r="J253" i="5"/>
  <c r="F198" i="4"/>
  <c r="AH65" i="2" s="1"/>
  <c r="M82" i="2"/>
  <c r="M71" i="2" s="1"/>
  <c r="E228" i="3"/>
  <c r="Y246" i="3"/>
  <c r="Y32" i="2"/>
  <c r="AA32" i="2"/>
  <c r="AL75" i="5"/>
  <c r="AM61" i="5"/>
  <c r="AM152" i="6"/>
  <c r="AL166" i="6"/>
  <c r="AP304" i="7"/>
  <c r="AQ293" i="7"/>
  <c r="AB165" i="4"/>
  <c r="AI244" i="4"/>
  <c r="AH258" i="4"/>
  <c r="AM23" i="5"/>
  <c r="AN9" i="5"/>
  <c r="O135" i="4"/>
  <c r="O132" i="4"/>
  <c r="C129" i="4"/>
  <c r="C132" i="4" s="1"/>
  <c r="AN24" i="5"/>
  <c r="AO10" i="5"/>
  <c r="AL73" i="6"/>
  <c r="AM59" i="6"/>
  <c r="AL122" i="7"/>
  <c r="AM108" i="7"/>
  <c r="AM164" i="7"/>
  <c r="AN150" i="7"/>
  <c r="AD249" i="10"/>
  <c r="R253" i="10"/>
  <c r="AC325" i="4"/>
  <c r="AK317" i="4"/>
  <c r="AK323" i="4" s="1"/>
  <c r="AJ317" i="4"/>
  <c r="AJ323" i="4" s="1"/>
  <c r="AJ325" i="4" s="1"/>
  <c r="AF317" i="4"/>
  <c r="AF323" i="4" s="1"/>
  <c r="AE247" i="4"/>
  <c r="AD261" i="4"/>
  <c r="Y305" i="3"/>
  <c r="AF60" i="4"/>
  <c r="AE74" i="4"/>
  <c r="AJ44" i="6"/>
  <c r="AJ47" i="6" s="1"/>
  <c r="AJ345" i="6" s="1"/>
  <c r="G41" i="6"/>
  <c r="F41" i="6"/>
  <c r="F44" i="6" s="1"/>
  <c r="G85" i="6"/>
  <c r="H82" i="6"/>
  <c r="AI194" i="2"/>
  <c r="G88" i="7"/>
  <c r="F88" i="7"/>
  <c r="AJ91" i="7"/>
  <c r="AJ94" i="7" s="1"/>
  <c r="AA88" i="4"/>
  <c r="AA85" i="4"/>
  <c r="O41" i="4"/>
  <c r="O44" i="4" s="1"/>
  <c r="O47" i="4" s="1"/>
  <c r="O38" i="4"/>
  <c r="AG230" i="4"/>
  <c r="AS224" i="4"/>
  <c r="AS230" i="4" s="1"/>
  <c r="AG245" i="4"/>
  <c r="F245" i="4" s="1"/>
  <c r="AH83" i="2" s="1"/>
  <c r="AF259" i="4"/>
  <c r="J173" i="5"/>
  <c r="J188" i="5" s="1"/>
  <c r="J190" i="5" s="1"/>
  <c r="W41" i="4"/>
  <c r="W44" i="4" s="1"/>
  <c r="W47" i="4" s="1"/>
  <c r="W38" i="4"/>
  <c r="AM102" i="7"/>
  <c r="AL112" i="7"/>
  <c r="AL116" i="7"/>
  <c r="Y313" i="3"/>
  <c r="AF23" i="4"/>
  <c r="AG9" i="4"/>
  <c r="E345" i="5"/>
  <c r="E364" i="5" s="1"/>
  <c r="AK88" i="5"/>
  <c r="AK83" i="5"/>
  <c r="AK89" i="5" s="1"/>
  <c r="AM73" i="7"/>
  <c r="AN59" i="7"/>
  <c r="H322" i="4"/>
  <c r="I322" i="4"/>
  <c r="AB313" i="3"/>
  <c r="Y23" i="2" s="1"/>
  <c r="AC70" i="4"/>
  <c r="AM119" i="7"/>
  <c r="AN105" i="7"/>
  <c r="AL26" i="7"/>
  <c r="AM12" i="7"/>
  <c r="AD135" i="10"/>
  <c r="R139" i="10"/>
  <c r="T273" i="4"/>
  <c r="T276" i="4"/>
  <c r="T279" i="4" s="1"/>
  <c r="T282" i="4" s="1"/>
  <c r="AD247" i="11"/>
  <c r="R251" i="11"/>
  <c r="AE260" i="4"/>
  <c r="AF246" i="4"/>
  <c r="Y33" i="2"/>
  <c r="AB246" i="3"/>
  <c r="AA33" i="2"/>
  <c r="V41" i="4"/>
  <c r="D35" i="4"/>
  <c r="D38" i="4" s="1"/>
  <c r="V38" i="4"/>
  <c r="N85" i="4"/>
  <c r="C82" i="4"/>
  <c r="C85" i="4" s="1"/>
  <c r="N88" i="4"/>
  <c r="G89" i="7"/>
  <c r="H89" i="7" s="1"/>
  <c r="I89" i="7" s="1"/>
  <c r="J89" i="7" s="1"/>
  <c r="F89" i="7"/>
  <c r="AB320" i="4"/>
  <c r="G314" i="4"/>
  <c r="E314" i="4"/>
  <c r="F314" i="4"/>
  <c r="AH105" i="2" s="1"/>
  <c r="AB69" i="4"/>
  <c r="AB65" i="4"/>
  <c r="AN62" i="5"/>
  <c r="AM76" i="5"/>
  <c r="AM60" i="7"/>
  <c r="AL74" i="7"/>
  <c r="AH197" i="4"/>
  <c r="AG211" i="4"/>
  <c r="F211" i="4" s="1"/>
  <c r="F197" i="4"/>
  <c r="AH64" i="2" s="1"/>
  <c r="AD262" i="4"/>
  <c r="AE248" i="4"/>
  <c r="AN60" i="5"/>
  <c r="AM74" i="5"/>
  <c r="AE217" i="4"/>
  <c r="AF203" i="4"/>
  <c r="AK173" i="6"/>
  <c r="AK188" i="6" s="1"/>
  <c r="AQ325" i="4"/>
  <c r="AD265" i="4"/>
  <c r="AE251" i="4"/>
  <c r="AK32" i="6"/>
  <c r="AK47" i="6" s="1"/>
  <c r="AL28" i="7"/>
  <c r="AM14" i="7"/>
  <c r="AO317" i="4"/>
  <c r="AO323" i="4" s="1"/>
  <c r="AO325" i="4" s="1"/>
  <c r="AR317" i="4"/>
  <c r="AR323" i="4" s="1"/>
  <c r="AN317" i="4"/>
  <c r="AN323" i="4" s="1"/>
  <c r="AN325" i="4" s="1"/>
  <c r="M227" i="3"/>
  <c r="AB167" i="4"/>
  <c r="J354" i="4"/>
  <c r="AP41" i="2"/>
  <c r="F36" i="2"/>
  <c r="D42" i="2"/>
  <c r="K358" i="4"/>
  <c r="AQ45" i="2"/>
  <c r="AN75" i="7"/>
  <c r="AO61" i="7"/>
  <c r="AD101" i="10"/>
  <c r="R105" i="10"/>
  <c r="AS225" i="4"/>
  <c r="AS231" i="4" s="1"/>
  <c r="AG231" i="4"/>
  <c r="AJ41" i="7"/>
  <c r="G35" i="7"/>
  <c r="F35" i="7"/>
  <c r="J51" i="13"/>
  <c r="T44" i="2"/>
  <c r="T45" i="2" s="1"/>
  <c r="AD152" i="4"/>
  <c r="AD166" i="4" s="1"/>
  <c r="AD150" i="4"/>
  <c r="AD151" i="4"/>
  <c r="AD165" i="4" s="1"/>
  <c r="Q227" i="3"/>
  <c r="AE227" i="3" s="1"/>
  <c r="J353" i="4"/>
  <c r="AP40" i="2"/>
  <c r="AM18" i="5"/>
  <c r="AM35" i="5" s="1"/>
  <c r="AK79" i="5"/>
  <c r="AK311" i="7"/>
  <c r="AK328" i="7" s="1"/>
  <c r="T41" i="4"/>
  <c r="T44" i="4" s="1"/>
  <c r="T47" i="4" s="1"/>
  <c r="T345" i="4" s="1"/>
  <c r="T364" i="4" s="1"/>
  <c r="T38" i="4"/>
  <c r="AC339" i="4"/>
  <c r="AJ302" i="3"/>
  <c r="N80" i="2"/>
  <c r="N69" i="2" s="1"/>
  <c r="AJ293" i="3"/>
  <c r="AE169" i="4"/>
  <c r="AF155" i="4"/>
  <c r="AN26" i="5"/>
  <c r="AO12" i="5"/>
  <c r="AN290" i="7"/>
  <c r="AM301" i="7"/>
  <c r="AM149" i="7"/>
  <c r="AL163" i="7"/>
  <c r="AL159" i="7"/>
  <c r="N41" i="4"/>
  <c r="N38" i="4"/>
  <c r="C35" i="4"/>
  <c r="C38" i="4" s="1"/>
  <c r="AF263" i="4"/>
  <c r="AG249" i="4"/>
  <c r="J135" i="6"/>
  <c r="J138" i="6" s="1"/>
  <c r="J132" i="6"/>
  <c r="G303" i="3"/>
  <c r="V37" i="2"/>
  <c r="V44" i="2" s="1"/>
  <c r="V45" i="2" s="1"/>
  <c r="AB321" i="4"/>
  <c r="G315" i="4"/>
  <c r="E315" i="4"/>
  <c r="F315" i="4"/>
  <c r="AH106" i="2" s="1"/>
  <c r="Z312" i="3"/>
  <c r="U42" i="2"/>
  <c r="AM29" i="5"/>
  <c r="AN15" i="5"/>
  <c r="AD121" i="4"/>
  <c r="AE107" i="4"/>
  <c r="AF202" i="4"/>
  <c r="AE216" i="4"/>
  <c r="AL24" i="6"/>
  <c r="AM10" i="6"/>
  <c r="Y135" i="4"/>
  <c r="Y138" i="4" s="1"/>
  <c r="Y141" i="4" s="1"/>
  <c r="Y132" i="4"/>
  <c r="Y306" i="3"/>
  <c r="AA22" i="2" s="1"/>
  <c r="AE75" i="4"/>
  <c r="AF61" i="4"/>
  <c r="AM27" i="5"/>
  <c r="AN13" i="5"/>
  <c r="AL77" i="5"/>
  <c r="AM63" i="5"/>
  <c r="AM11" i="6"/>
  <c r="AL25" i="6"/>
  <c r="AE302" i="4"/>
  <c r="E117" i="4"/>
  <c r="AN28" i="5"/>
  <c r="AO14" i="5"/>
  <c r="AM13" i="6"/>
  <c r="AL27" i="6"/>
  <c r="AD100" i="11"/>
  <c r="R104" i="11"/>
  <c r="R207" i="11"/>
  <c r="AD202" i="11"/>
  <c r="AC308" i="4"/>
  <c r="AS317" i="4"/>
  <c r="AS323" i="4" s="1"/>
  <c r="AS325" i="4" s="1"/>
  <c r="AD317" i="4"/>
  <c r="AD323" i="4" s="1"/>
  <c r="AV317" i="4"/>
  <c r="AV323" i="4" s="1"/>
  <c r="AV325" i="4" s="1"/>
  <c r="C345" i="5"/>
  <c r="C364" i="5" s="1"/>
  <c r="G38" i="6"/>
  <c r="H35" i="6"/>
  <c r="AI179" i="2"/>
  <c r="AM13" i="7"/>
  <c r="AL27" i="7"/>
  <c r="AD94" i="10"/>
  <c r="AD67" i="11"/>
  <c r="R71" i="11"/>
  <c r="AD169" i="11"/>
  <c r="R173" i="11"/>
  <c r="O102" i="13"/>
  <c r="AL315" i="4"/>
  <c r="AJ300" i="3"/>
  <c r="AC126" i="4"/>
  <c r="AE120" i="4"/>
  <c r="AF106" i="4"/>
  <c r="F36" i="7"/>
  <c r="AJ42" i="7"/>
  <c r="G36" i="7"/>
  <c r="AM15" i="7"/>
  <c r="AL29" i="7"/>
  <c r="Q88" i="4"/>
  <c r="Q91" i="4" s="1"/>
  <c r="Q94" i="4" s="1"/>
  <c r="Q85" i="4"/>
  <c r="AK126" i="7"/>
  <c r="AK141" i="7" s="1"/>
  <c r="AJ289" i="3"/>
  <c r="AC151" i="4"/>
  <c r="AC165" i="4" s="1"/>
  <c r="C345" i="6"/>
  <c r="C364" i="6" s="1"/>
  <c r="AL123" i="7"/>
  <c r="AM109" i="7"/>
  <c r="Z28" i="13"/>
  <c r="AD336" i="4"/>
  <c r="AD339" i="4" s="1"/>
  <c r="Y29" i="13"/>
  <c r="E258" i="4"/>
  <c r="AL71" i="6"/>
  <c r="AM57" i="6"/>
  <c r="AJ141" i="7"/>
  <c r="AM30" i="7"/>
  <c r="AN16" i="7"/>
  <c r="R138" i="11"/>
  <c r="AD134" i="11"/>
  <c r="AF325" i="4"/>
  <c r="R38" i="11"/>
  <c r="AD37" i="11"/>
  <c r="AD38" i="11" s="1"/>
  <c r="R182" i="4"/>
  <c r="R185" i="4" s="1"/>
  <c r="R188" i="4" s="1"/>
  <c r="R179" i="4"/>
  <c r="AD206" i="4"/>
  <c r="AE196" i="4"/>
  <c r="AD210" i="4"/>
  <c r="I129" i="7"/>
  <c r="H132" i="7"/>
  <c r="M81" i="2"/>
  <c r="M70" i="2" s="1"/>
  <c r="AN71" i="7"/>
  <c r="AO57" i="7"/>
  <c r="AU325" i="4"/>
  <c r="AJ304" i="3"/>
  <c r="N82" i="2"/>
  <c r="N71" i="2" s="1"/>
  <c r="AK47" i="5"/>
  <c r="I126" i="6"/>
  <c r="I141" i="6" s="1"/>
  <c r="I143" i="6" s="1"/>
  <c r="AM104" i="7"/>
  <c r="AL118" i="7"/>
  <c r="AN306" i="7"/>
  <c r="AO295" i="7"/>
  <c r="AE218" i="4"/>
  <c r="AF204" i="4"/>
  <c r="AM163" i="6"/>
  <c r="AN149" i="6"/>
  <c r="AM170" i="7"/>
  <c r="AN156" i="7"/>
  <c r="AD170" i="10"/>
  <c r="R174" i="10"/>
  <c r="J53" i="13"/>
  <c r="AF291" i="4"/>
  <c r="AE30" i="4"/>
  <c r="AF16" i="4"/>
  <c r="AH103" i="4"/>
  <c r="AG117" i="4"/>
  <c r="F117" i="4" s="1"/>
  <c r="F103" i="4"/>
  <c r="AH36" i="2" s="1"/>
  <c r="AM156" i="6"/>
  <c r="AL170" i="6"/>
  <c r="AM157" i="7"/>
  <c r="AL171" i="7"/>
  <c r="AD37" i="10"/>
  <c r="AD38" i="10" s="1"/>
  <c r="R38" i="10"/>
  <c r="D270" i="4"/>
  <c r="D273" i="4" s="1"/>
  <c r="V273" i="4"/>
  <c r="V276" i="4"/>
  <c r="AM303" i="4"/>
  <c r="H58" i="13"/>
  <c r="AD297" i="4"/>
  <c r="AD308" i="4" s="1"/>
  <c r="AH317" i="4"/>
  <c r="AH323" i="4" s="1"/>
  <c r="AH325" i="4" s="1"/>
  <c r="AL317" i="4"/>
  <c r="AE123" i="4"/>
  <c r="AF109" i="4"/>
  <c r="AE25" i="4"/>
  <c r="AF11" i="4"/>
  <c r="AG10" i="4"/>
  <c r="F10" i="4" s="1"/>
  <c r="AH9" i="2" s="1"/>
  <c r="AF24" i="4"/>
  <c r="F258" i="4"/>
  <c r="AD170" i="4"/>
  <c r="AE156" i="4"/>
  <c r="AJ89" i="5"/>
  <c r="AM110" i="7"/>
  <c r="AL124" i="7"/>
  <c r="F179" i="7"/>
  <c r="D49" i="2" s="1"/>
  <c r="H176" i="7"/>
  <c r="Z323" i="4"/>
  <c r="U273" i="4"/>
  <c r="U276" i="4"/>
  <c r="U279" i="4" s="1"/>
  <c r="U282" i="4" s="1"/>
  <c r="AM58" i="7"/>
  <c r="AL72" i="7"/>
  <c r="AD112" i="4"/>
  <c r="AE102" i="4"/>
  <c r="AD116" i="4"/>
  <c r="AB163" i="4"/>
  <c r="AB159" i="4"/>
  <c r="AL69" i="6"/>
  <c r="AL65" i="6"/>
  <c r="AM55" i="6"/>
  <c r="V229" i="3"/>
  <c r="V233" i="3"/>
  <c r="V225" i="3"/>
  <c r="W225" i="3" s="1"/>
  <c r="V227" i="3"/>
  <c r="W227" i="3" s="1"/>
  <c r="V230" i="3"/>
  <c r="V228" i="3"/>
  <c r="V226" i="3"/>
  <c r="W226" i="3" s="1"/>
  <c r="V232" i="3"/>
  <c r="V231" i="3"/>
  <c r="V224" i="3"/>
  <c r="AD301" i="4"/>
  <c r="AD27" i="4"/>
  <c r="AE13" i="4"/>
  <c r="AN22" i="5"/>
  <c r="AO8" i="5"/>
  <c r="AL26" i="6"/>
  <c r="AM12" i="6"/>
  <c r="AL22" i="7"/>
  <c r="AL18" i="7"/>
  <c r="AM8" i="7"/>
  <c r="Z182" i="4"/>
  <c r="Z179" i="4"/>
  <c r="S88" i="4"/>
  <c r="S91" i="4" s="1"/>
  <c r="S94" i="4" s="1"/>
  <c r="S85" i="4"/>
  <c r="AM305" i="4"/>
  <c r="AM352" i="4"/>
  <c r="AN352" i="4" s="1"/>
  <c r="AO352" i="4" s="1"/>
  <c r="AP352" i="4" s="1"/>
  <c r="AQ352" i="4" s="1"/>
  <c r="AR352" i="4" s="1"/>
  <c r="AS352" i="4" s="1"/>
  <c r="AT352" i="4" s="1"/>
  <c r="AU352" i="4" s="1"/>
  <c r="AV352" i="4" s="1"/>
  <c r="AW352" i="4" s="1"/>
  <c r="AC230" i="4"/>
  <c r="AO224" i="4"/>
  <c r="AO230" i="4" s="1"/>
  <c r="AC55" i="4"/>
  <c r="AE215" i="4"/>
  <c r="AF201" i="4"/>
  <c r="D345" i="5"/>
  <c r="D364" i="5" s="1"/>
  <c r="AN30" i="5"/>
  <c r="AO16" i="5"/>
  <c r="J206" i="5"/>
  <c r="S41" i="4"/>
  <c r="S44" i="4" s="1"/>
  <c r="S47" i="4" s="1"/>
  <c r="S38" i="4"/>
  <c r="Y88" i="4"/>
  <c r="Y85" i="4"/>
  <c r="D82" i="4"/>
  <c r="D85" i="4" s="1"/>
  <c r="AR325" i="4"/>
  <c r="E352" i="4"/>
  <c r="AN39" i="2" s="1"/>
  <c r="AM325" i="4"/>
  <c r="AD33" i="11"/>
  <c r="S44" i="2"/>
  <c r="S45" i="2" s="1"/>
  <c r="H182" i="6"/>
  <c r="G185" i="6"/>
  <c r="AB231" i="4"/>
  <c r="E225" i="4"/>
  <c r="G225" i="4"/>
  <c r="F225" i="4"/>
  <c r="AH75" i="2" s="1"/>
  <c r="I316" i="4"/>
  <c r="AI107" i="2" s="1"/>
  <c r="AE28" i="4"/>
  <c r="AF14" i="4"/>
  <c r="J116" i="6"/>
  <c r="J126" i="6" s="1"/>
  <c r="J141" i="6" s="1"/>
  <c r="J143" i="6" s="1"/>
  <c r="J112" i="6"/>
  <c r="AL75" i="6"/>
  <c r="AM61" i="6"/>
  <c r="G183" i="7"/>
  <c r="H183" i="7" s="1"/>
  <c r="I183" i="7" s="1"/>
  <c r="J183" i="7" s="1"/>
  <c r="F183" i="7"/>
  <c r="H212" i="10"/>
  <c r="V212" i="10" s="1"/>
  <c r="H257" i="10"/>
  <c r="V257" i="10" s="1"/>
  <c r="H178" i="10"/>
  <c r="V178" i="10" s="1"/>
  <c r="H143" i="10"/>
  <c r="V143" i="10" s="1"/>
  <c r="I7" i="10"/>
  <c r="H109" i="10"/>
  <c r="V109" i="10" s="1"/>
  <c r="H76" i="10"/>
  <c r="V76" i="10" s="1"/>
  <c r="H41" i="10"/>
  <c r="V41" i="10" s="1"/>
  <c r="V7" i="10"/>
  <c r="N179" i="4"/>
  <c r="C176" i="4"/>
  <c r="C179" i="4" s="1"/>
  <c r="N182" i="4"/>
  <c r="AC304" i="4"/>
  <c r="H314" i="4"/>
  <c r="J314" i="4" s="1"/>
  <c r="AL320" i="4"/>
  <c r="I314" i="4"/>
  <c r="AI105" i="2" s="1"/>
  <c r="W24" i="2"/>
  <c r="Y312" i="3"/>
  <c r="AC22" i="4"/>
  <c r="AC18" i="4"/>
  <c r="G304" i="3"/>
  <c r="W37" i="2"/>
  <c r="W44" i="2" s="1"/>
  <c r="W45" i="2" s="1"/>
  <c r="AJ42" i="5"/>
  <c r="J243" i="6"/>
  <c r="I257" i="6"/>
  <c r="I267" i="6" s="1"/>
  <c r="I282" i="6" s="1"/>
  <c r="I284" i="6" s="1"/>
  <c r="I253" i="6"/>
  <c r="AL159" i="6"/>
  <c r="W135" i="4"/>
  <c r="W132" i="4"/>
  <c r="D129" i="4"/>
  <c r="D132" i="4" s="1"/>
  <c r="N226" i="3"/>
  <c r="AD129" i="4" s="1"/>
  <c r="N231" i="3"/>
  <c r="AI129" i="4" s="1"/>
  <c r="N230" i="3"/>
  <c r="AH129" i="4" s="1"/>
  <c r="N233" i="3"/>
  <c r="AK129" i="4" s="1"/>
  <c r="N232" i="3"/>
  <c r="AJ129" i="4" s="1"/>
  <c r="N228" i="3"/>
  <c r="AF129" i="4" s="1"/>
  <c r="N225" i="3"/>
  <c r="N313" i="3"/>
  <c r="N224" i="3"/>
  <c r="N229" i="3"/>
  <c r="AG129" i="4" s="1"/>
  <c r="N227" i="3"/>
  <c r="AE129" i="4" s="1"/>
  <c r="AD171" i="4"/>
  <c r="AE157" i="4"/>
  <c r="AB306" i="3"/>
  <c r="AA23" i="2" s="1"/>
  <c r="H179" i="6"/>
  <c r="I176" i="6"/>
  <c r="F48" i="2"/>
  <c r="H48" i="2" s="1"/>
  <c r="J48" i="2" s="1"/>
  <c r="AN336" i="7"/>
  <c r="AM339" i="7"/>
  <c r="F65" i="13"/>
  <c r="AN292" i="4"/>
  <c r="AN303" i="4" s="1"/>
  <c r="AP317" i="4"/>
  <c r="AP323" i="4" s="1"/>
  <c r="AP325" i="4" s="1"/>
  <c r="AB305" i="3"/>
  <c r="AG118" i="4"/>
  <c r="F118" i="4" s="1"/>
  <c r="AH104" i="4"/>
  <c r="F104" i="4"/>
  <c r="AH37" i="2" s="1"/>
  <c r="H311" i="5"/>
  <c r="H328" i="5" s="1"/>
  <c r="H330" i="5" s="1"/>
  <c r="I301" i="5"/>
  <c r="AJ91" i="5"/>
  <c r="AJ94" i="5" s="1"/>
  <c r="AM15" i="6"/>
  <c r="AL29" i="6"/>
  <c r="G179" i="7"/>
  <c r="AI285" i="2"/>
  <c r="E316" i="4"/>
  <c r="AB322" i="4"/>
  <c r="G316" i="4"/>
  <c r="F316" i="4"/>
  <c r="AH107" i="2" s="1"/>
  <c r="AE309" i="4"/>
  <c r="V24" i="2"/>
  <c r="AM165" i="6"/>
  <c r="AN151" i="6"/>
  <c r="I267" i="7"/>
  <c r="I282" i="7" s="1"/>
  <c r="I284" i="7" s="1"/>
  <c r="H255" i="11"/>
  <c r="V255" i="11" s="1"/>
  <c r="H210" i="11"/>
  <c r="V210" i="11" s="1"/>
  <c r="H142" i="11"/>
  <c r="V142" i="11" s="1"/>
  <c r="H177" i="11"/>
  <c r="V177" i="11" s="1"/>
  <c r="H108" i="11"/>
  <c r="V108" i="11" s="1"/>
  <c r="H75" i="11"/>
  <c r="V75" i="11" s="1"/>
  <c r="V7" i="11"/>
  <c r="I7" i="11"/>
  <c r="H41" i="11"/>
  <c r="V41" i="11" s="1"/>
  <c r="Q38" i="4"/>
  <c r="Q41" i="4"/>
  <c r="Q44" i="4" s="1"/>
  <c r="Q47" i="4" s="1"/>
  <c r="Q345" i="4" s="1"/>
  <c r="Q364" i="4" s="1"/>
  <c r="V234" i="3"/>
  <c r="V314" i="3"/>
  <c r="V245" i="3"/>
  <c r="V244" i="3"/>
  <c r="V239" i="3"/>
  <c r="V238" i="3"/>
  <c r="V243" i="3"/>
  <c r="V242" i="3"/>
  <c r="V237" i="3"/>
  <c r="V236" i="3"/>
  <c r="V241" i="3"/>
  <c r="V240" i="3"/>
  <c r="V235" i="3"/>
  <c r="AM150" i="6"/>
  <c r="AL164" i="6"/>
  <c r="I52" i="13"/>
  <c r="AE290" i="4"/>
  <c r="AE301" i="4" s="1"/>
  <c r="AC149" i="4"/>
  <c r="AN56" i="5"/>
  <c r="AM70" i="5"/>
  <c r="AM25" i="5"/>
  <c r="AN11" i="5"/>
  <c r="F67" i="13"/>
  <c r="AN294" i="4"/>
  <c r="AN305" i="4" s="1"/>
  <c r="AK230" i="4"/>
  <c r="AW224" i="4"/>
  <c r="AW230" i="4" s="1"/>
  <c r="AO225" i="4"/>
  <c r="AC231" i="4"/>
  <c r="AD26" i="4"/>
  <c r="AE12" i="4"/>
  <c r="C220" i="4"/>
  <c r="C235" i="4" s="1"/>
  <c r="AF257" i="4"/>
  <c r="AG243" i="4"/>
  <c r="J220" i="5"/>
  <c r="J235" i="5" s="1"/>
  <c r="J237" i="5" s="1"/>
  <c r="X179" i="4"/>
  <c r="X182" i="4"/>
  <c r="X185" i="4" s="1"/>
  <c r="X188" i="4" s="1"/>
  <c r="G136" i="7"/>
  <c r="H136" i="7" s="1"/>
  <c r="I136" i="7" s="1"/>
  <c r="J136" i="7" s="1"/>
  <c r="F136" i="7"/>
  <c r="F138" i="7" s="1"/>
  <c r="AE124" i="4"/>
  <c r="AF110" i="4"/>
  <c r="AM76" i="6"/>
  <c r="AN62" i="6"/>
  <c r="AC312" i="3"/>
  <c r="U43" i="2"/>
  <c r="U44" i="2" s="1"/>
  <c r="U45" i="2" s="1"/>
  <c r="AE231" i="4"/>
  <c r="AQ225" i="4"/>
  <c r="AQ231" i="4" s="1"/>
  <c r="AJ185" i="7"/>
  <c r="AJ188" i="7" s="1"/>
  <c r="G182" i="7"/>
  <c r="F182" i="7"/>
  <c r="F185" i="7" s="1"/>
  <c r="AN298" i="7"/>
  <c r="AM309" i="7"/>
  <c r="K356" i="4"/>
  <c r="AQ43" i="2"/>
  <c r="AM171" i="6"/>
  <c r="AN157" i="6"/>
  <c r="AM168" i="7"/>
  <c r="AN154" i="7"/>
  <c r="P38" i="4"/>
  <c r="P41" i="4"/>
  <c r="P44" i="4" s="1"/>
  <c r="P47" i="4" s="1"/>
  <c r="K357" i="4"/>
  <c r="AQ44" i="2"/>
  <c r="AD253" i="4"/>
  <c r="AN296" i="7"/>
  <c r="AM307" i="7"/>
  <c r="H55" i="13"/>
  <c r="AD293" i="4"/>
  <c r="AD8" i="4"/>
  <c r="AO32" i="2"/>
  <c r="G346" i="5"/>
  <c r="AM154" i="6"/>
  <c r="AL168" i="6"/>
  <c r="AL173" i="6" s="1"/>
  <c r="AL188" i="6" s="1"/>
  <c r="AM62" i="7"/>
  <c r="AL76" i="7"/>
  <c r="AD325" i="4"/>
  <c r="AM70" i="6"/>
  <c r="AN56" i="6"/>
  <c r="T24" i="2"/>
  <c r="AC220" i="4"/>
  <c r="J116" i="5"/>
  <c r="J126" i="5" s="1"/>
  <c r="J141" i="5" s="1"/>
  <c r="J143" i="5" s="1"/>
  <c r="J112" i="5"/>
  <c r="H311" i="6"/>
  <c r="H328" i="6" s="1"/>
  <c r="H330" i="6" s="1"/>
  <c r="I301" i="6"/>
  <c r="AC306" i="4"/>
  <c r="AW317" i="4"/>
  <c r="AW323" i="4" s="1"/>
  <c r="AW325" i="4" s="1"/>
  <c r="AI317" i="4"/>
  <c r="AI323" i="4" s="1"/>
  <c r="AI325" i="4" s="1"/>
  <c r="AE317" i="4"/>
  <c r="AE323" i="4" s="1"/>
  <c r="AE325" i="4" s="1"/>
  <c r="G328" i="5"/>
  <c r="AL28" i="6"/>
  <c r="AM14" i="6"/>
  <c r="AK79" i="7"/>
  <c r="AK94" i="7" s="1"/>
  <c r="F47" i="2"/>
  <c r="H47" i="2" s="1"/>
  <c r="J47" i="2" s="1"/>
  <c r="U88" i="4"/>
  <c r="U91" i="4" s="1"/>
  <c r="U94" i="4" s="1"/>
  <c r="U345" i="4" s="1"/>
  <c r="U364" i="4" s="1"/>
  <c r="U85" i="4"/>
  <c r="V323" i="4"/>
  <c r="D317" i="4"/>
  <c r="AK325" i="4"/>
  <c r="AB27" i="13"/>
  <c r="AF298" i="4"/>
  <c r="AK79" i="6"/>
  <c r="AK94" i="6" s="1"/>
  <c r="AM69" i="7"/>
  <c r="AN55" i="7"/>
  <c r="J257" i="7"/>
  <c r="J267" i="7" s="1"/>
  <c r="J282" i="7" s="1"/>
  <c r="J284" i="7" s="1"/>
  <c r="J253" i="7"/>
  <c r="P179" i="4"/>
  <c r="P182" i="4"/>
  <c r="P185" i="4" s="1"/>
  <c r="P188" i="4" s="1"/>
  <c r="AW223" i="4"/>
  <c r="AO223" i="4"/>
  <c r="AG223" i="4"/>
  <c r="AV223" i="4"/>
  <c r="AN223" i="4"/>
  <c r="AS223" i="4"/>
  <c r="AK223" i="4"/>
  <c r="AU223" i="4"/>
  <c r="AI223" i="4"/>
  <c r="AT223" i="4"/>
  <c r="AH223" i="4"/>
  <c r="AR223" i="4"/>
  <c r="AF223" i="4"/>
  <c r="AQ223" i="4"/>
  <c r="AE223" i="4"/>
  <c r="AP223" i="4"/>
  <c r="AD223" i="4"/>
  <c r="AM223" i="4"/>
  <c r="AC223" i="4"/>
  <c r="AL223" i="4"/>
  <c r="AB223" i="4"/>
  <c r="AJ223" i="4"/>
  <c r="AM151" i="7"/>
  <c r="AL165" i="7"/>
  <c r="AB230" i="4"/>
  <c r="G224" i="4"/>
  <c r="E224" i="4"/>
  <c r="F224" i="4"/>
  <c r="AH74" i="2" s="1"/>
  <c r="AC153" i="4"/>
  <c r="AK32" i="7"/>
  <c r="AK47" i="7" s="1"/>
  <c r="J196" i="6"/>
  <c r="I210" i="6"/>
  <c r="I220" i="6" s="1"/>
  <c r="I235" i="6" s="1"/>
  <c r="I237" i="6" s="1"/>
  <c r="I206" i="6"/>
  <c r="H83" i="7"/>
  <c r="I83" i="7" s="1"/>
  <c r="J83" i="7" s="1"/>
  <c r="AI256" i="2"/>
  <c r="AW225" i="4"/>
  <c r="AW231" i="4" s="1"/>
  <c r="AK231" i="4"/>
  <c r="N235" i="4"/>
  <c r="AA328" i="4"/>
  <c r="AM56" i="7"/>
  <c r="AL70" i="7"/>
  <c r="AL79" i="7" s="1"/>
  <c r="AL94" i="7" s="1"/>
  <c r="J206" i="7"/>
  <c r="AN292" i="7"/>
  <c r="AM303" i="7"/>
  <c r="X38" i="4"/>
  <c r="X41" i="4"/>
  <c r="X44" i="4" s="1"/>
  <c r="X47" i="4" s="1"/>
  <c r="AL73" i="5"/>
  <c r="AM59" i="5"/>
  <c r="AL302" i="7"/>
  <c r="AM291" i="7"/>
  <c r="X345" i="4" l="1"/>
  <c r="X364" i="4" s="1"/>
  <c r="H352" i="4"/>
  <c r="AE119" i="4"/>
  <c r="AF105" i="4"/>
  <c r="E118" i="4"/>
  <c r="AE77" i="4"/>
  <c r="AF63" i="4"/>
  <c r="AF199" i="4"/>
  <c r="AE213" i="4"/>
  <c r="AF108" i="4"/>
  <c r="AE122" i="4"/>
  <c r="L355" i="4"/>
  <c r="AS42" i="2" s="1"/>
  <c r="AR42" i="2"/>
  <c r="AF15" i="4"/>
  <c r="AE29" i="4"/>
  <c r="I59" i="13"/>
  <c r="AR229" i="4"/>
  <c r="AR232" i="4" s="1"/>
  <c r="AR226" i="4"/>
  <c r="AJ229" i="4"/>
  <c r="AJ232" i="4" s="1"/>
  <c r="AJ226" i="4"/>
  <c r="AQ229" i="4"/>
  <c r="AQ232" i="4" s="1"/>
  <c r="AQ226" i="4"/>
  <c r="AS229" i="4"/>
  <c r="AS232" i="4" s="1"/>
  <c r="AS226" i="4"/>
  <c r="J301" i="6"/>
  <c r="J311" i="6" s="1"/>
  <c r="J328" i="6" s="1"/>
  <c r="J330" i="6" s="1"/>
  <c r="I311" i="6"/>
  <c r="I328" i="6" s="1"/>
  <c r="I330" i="6" s="1"/>
  <c r="AD304" i="4"/>
  <c r="AO231" i="4"/>
  <c r="I231" i="4" s="1"/>
  <c r="I225" i="4"/>
  <c r="AI75" i="2" s="1"/>
  <c r="AN150" i="6"/>
  <c r="AM164" i="6"/>
  <c r="AM173" i="6" s="1"/>
  <c r="AM188" i="6" s="1"/>
  <c r="AM159" i="6"/>
  <c r="AE135" i="4"/>
  <c r="AE138" i="4" s="1"/>
  <c r="AE132" i="4"/>
  <c r="AH135" i="4"/>
  <c r="AH138" i="4" s="1"/>
  <c r="AH132" i="4"/>
  <c r="AC311" i="4"/>
  <c r="AC328" i="4" s="1"/>
  <c r="AM69" i="6"/>
  <c r="AM65" i="6"/>
  <c r="AN55" i="6"/>
  <c r="K53" i="13"/>
  <c r="AG291" i="4"/>
  <c r="AG302" i="4" s="1"/>
  <c r="E302" i="4" s="1"/>
  <c r="H36" i="7"/>
  <c r="I36" i="7" s="1"/>
  <c r="J36" i="7" s="1"/>
  <c r="AI241" i="2"/>
  <c r="C41" i="4"/>
  <c r="C44" i="4" s="1"/>
  <c r="C47" i="4" s="1"/>
  <c r="N44" i="4"/>
  <c r="N47" i="4" s="1"/>
  <c r="Y22" i="2"/>
  <c r="D74" i="2"/>
  <c r="D64" i="2" s="1"/>
  <c r="AO292" i="7"/>
  <c r="AN303" i="7"/>
  <c r="AM302" i="7"/>
  <c r="AM311" i="7" s="1"/>
  <c r="AM328" i="7" s="1"/>
  <c r="AN291" i="7"/>
  <c r="AB229" i="4"/>
  <c r="E223" i="4"/>
  <c r="E226" i="4" s="1"/>
  <c r="AB226" i="4"/>
  <c r="G223" i="4"/>
  <c r="G226" i="4" s="1"/>
  <c r="F223" i="4"/>
  <c r="AF229" i="4"/>
  <c r="AF232" i="4" s="1"/>
  <c r="AF226" i="4"/>
  <c r="AN229" i="4"/>
  <c r="AN232" i="4" s="1"/>
  <c r="AN226" i="4"/>
  <c r="AF309" i="4"/>
  <c r="E298" i="4"/>
  <c r="AM28" i="6"/>
  <c r="AN14" i="6"/>
  <c r="I55" i="13"/>
  <c r="AE293" i="4"/>
  <c r="AE304" i="4" s="1"/>
  <c r="H59" i="13"/>
  <c r="AF124" i="4"/>
  <c r="AG110" i="4"/>
  <c r="AG135" i="4"/>
  <c r="AG138" i="4" s="1"/>
  <c r="AG132" i="4"/>
  <c r="G42" i="7"/>
  <c r="H42" i="7" s="1"/>
  <c r="I42" i="7" s="1"/>
  <c r="J42" i="7" s="1"/>
  <c r="F42" i="7"/>
  <c r="AM25" i="6"/>
  <c r="AN11" i="6"/>
  <c r="AO105" i="7"/>
  <c r="AN119" i="7"/>
  <c r="AG60" i="4"/>
  <c r="E60" i="4" s="1"/>
  <c r="AF74" i="4"/>
  <c r="AC27" i="13"/>
  <c r="AG298" i="4"/>
  <c r="AG309" i="4" s="1"/>
  <c r="AC32" i="4"/>
  <c r="AN59" i="5"/>
  <c r="AM73" i="5"/>
  <c r="E230" i="4"/>
  <c r="G230" i="4"/>
  <c r="F230" i="4"/>
  <c r="AC229" i="4"/>
  <c r="AC232" i="4" s="1"/>
  <c r="AC235" i="4" s="1"/>
  <c r="AC226" i="4"/>
  <c r="AH226" i="4"/>
  <c r="AH229" i="4"/>
  <c r="AH232" i="4" s="1"/>
  <c r="AG226" i="4"/>
  <c r="AG229" i="4"/>
  <c r="AG232" i="4" s="1"/>
  <c r="AN69" i="7"/>
  <c r="AO55" i="7"/>
  <c r="AE121" i="4"/>
  <c r="AF107" i="4"/>
  <c r="AR293" i="7"/>
  <c r="AQ304" i="7"/>
  <c r="H230" i="4"/>
  <c r="I230" i="4"/>
  <c r="J210" i="6"/>
  <c r="J220" i="6" s="1"/>
  <c r="J235" i="6" s="1"/>
  <c r="J237" i="6" s="1"/>
  <c r="J206" i="6"/>
  <c r="AM226" i="4"/>
  <c r="AM229" i="4"/>
  <c r="AM232" i="4" s="1"/>
  <c r="AT226" i="4"/>
  <c r="AT229" i="4"/>
  <c r="AT232" i="4" s="1"/>
  <c r="AO226" i="4"/>
  <c r="AO229" i="4"/>
  <c r="AM65" i="7"/>
  <c r="AN70" i="6"/>
  <c r="AO56" i="6"/>
  <c r="P345" i="4"/>
  <c r="P364" i="4" s="1"/>
  <c r="L356" i="4"/>
  <c r="AS43" i="2" s="1"/>
  <c r="AR43" i="2"/>
  <c r="G67" i="13"/>
  <c r="AO294" i="4"/>
  <c r="AO305" i="4" s="1"/>
  <c r="AC163" i="4"/>
  <c r="AC173" i="4" s="1"/>
  <c r="AC159" i="4"/>
  <c r="AD149" i="4"/>
  <c r="V255" i="3"/>
  <c r="V254" i="3"/>
  <c r="V249" i="3"/>
  <c r="V248" i="3"/>
  <c r="V250" i="3"/>
  <c r="V253" i="3"/>
  <c r="V252" i="3"/>
  <c r="V247" i="3"/>
  <c r="V315" i="3"/>
  <c r="V257" i="3"/>
  <c r="V246" i="3"/>
  <c r="V256" i="3"/>
  <c r="V251" i="3"/>
  <c r="AM26" i="6"/>
  <c r="AN12" i="6"/>
  <c r="AM41" i="5"/>
  <c r="AM36" i="5"/>
  <c r="K51" i="13"/>
  <c r="C88" i="4"/>
  <c r="C91" i="4" s="1"/>
  <c r="C94" i="4" s="1"/>
  <c r="N91" i="4"/>
  <c r="N94" i="4" s="1"/>
  <c r="AM22" i="6"/>
  <c r="AM18" i="6"/>
  <c r="AN8" i="6"/>
  <c r="AN155" i="7"/>
  <c r="AM169" i="7"/>
  <c r="G91" i="6"/>
  <c r="H88" i="6"/>
  <c r="AN153" i="7"/>
  <c r="AM167" i="7"/>
  <c r="H225" i="4"/>
  <c r="J225" i="4" s="1"/>
  <c r="AK345" i="7"/>
  <c r="AD226" i="4"/>
  <c r="AD229" i="4"/>
  <c r="AD232" i="4" s="1"/>
  <c r="AI229" i="4"/>
  <c r="AI232" i="4" s="1"/>
  <c r="AI226" i="4"/>
  <c r="AW226" i="4"/>
  <c r="AW229" i="4"/>
  <c r="AW232" i="4" s="1"/>
  <c r="AN62" i="7"/>
  <c r="AM76" i="7"/>
  <c r="AN25" i="5"/>
  <c r="AO11" i="5"/>
  <c r="AN18" i="5"/>
  <c r="AN35" i="5" s="1"/>
  <c r="AD311" i="4"/>
  <c r="AD328" i="4" s="1"/>
  <c r="I58" i="13"/>
  <c r="AE297" i="4"/>
  <c r="AD220" i="4"/>
  <c r="AM123" i="7"/>
  <c r="AN109" i="7"/>
  <c r="AO75" i="7"/>
  <c r="AP61" i="7"/>
  <c r="AB79" i="4"/>
  <c r="AN151" i="7"/>
  <c r="AM165" i="7"/>
  <c r="AP229" i="4"/>
  <c r="AP232" i="4" s="1"/>
  <c r="AP226" i="4"/>
  <c r="AU226" i="4"/>
  <c r="AU229" i="4"/>
  <c r="AU232" i="4" s="1"/>
  <c r="F317" i="4"/>
  <c r="AD22" i="4"/>
  <c r="AD32" i="4" s="1"/>
  <c r="AD18" i="4"/>
  <c r="AE8" i="4"/>
  <c r="AO298" i="7"/>
  <c r="AN309" i="7"/>
  <c r="AN76" i="6"/>
  <c r="AO62" i="6"/>
  <c r="AM32" i="5"/>
  <c r="J52" i="13"/>
  <c r="AF290" i="4"/>
  <c r="W138" i="4"/>
  <c r="W141" i="4" s="1"/>
  <c r="AF28" i="4"/>
  <c r="AG14" i="4"/>
  <c r="E14" i="4" s="1"/>
  <c r="I182" i="6"/>
  <c r="H185" i="6"/>
  <c r="AN163" i="6"/>
  <c r="AO149" i="6"/>
  <c r="AE265" i="4"/>
  <c r="AF251" i="4"/>
  <c r="AE253" i="4"/>
  <c r="AA91" i="4"/>
  <c r="AA94" i="4" s="1"/>
  <c r="AA345" i="4" s="1"/>
  <c r="AA364" i="4" s="1"/>
  <c r="AE59" i="4"/>
  <c r="AE56" i="4"/>
  <c r="AE57" i="4"/>
  <c r="AE71" i="4" s="1"/>
  <c r="AE55" i="4"/>
  <c r="AE58" i="4"/>
  <c r="I228" i="3"/>
  <c r="AL79" i="5"/>
  <c r="AL311" i="7"/>
  <c r="AL328" i="7" s="1"/>
  <c r="AL226" i="4"/>
  <c r="AL229" i="4"/>
  <c r="I223" i="4"/>
  <c r="H223" i="4"/>
  <c r="AV229" i="4"/>
  <c r="AV232" i="4" s="1"/>
  <c r="AV226" i="4"/>
  <c r="AO16" i="7"/>
  <c r="AN30" i="7"/>
  <c r="AN56" i="7"/>
  <c r="AM70" i="7"/>
  <c r="AC167" i="4"/>
  <c r="AD153" i="4"/>
  <c r="AD167" i="4" s="1"/>
  <c r="AE226" i="4"/>
  <c r="AE229" i="4"/>
  <c r="AE232" i="4" s="1"/>
  <c r="AK226" i="4"/>
  <c r="AK229" i="4"/>
  <c r="AK232" i="4" s="1"/>
  <c r="V325" i="4"/>
  <c r="V328" i="4" s="1"/>
  <c r="AN154" i="6"/>
  <c r="AM168" i="6"/>
  <c r="E309" i="4"/>
  <c r="F309" i="4"/>
  <c r="AM29" i="6"/>
  <c r="AN15" i="6"/>
  <c r="AO336" i="7"/>
  <c r="AN339" i="7"/>
  <c r="AF302" i="4"/>
  <c r="AN104" i="7"/>
  <c r="AM118" i="7"/>
  <c r="AE153" i="4"/>
  <c r="AE167" i="4" s="1"/>
  <c r="AE149" i="4"/>
  <c r="AE150" i="4"/>
  <c r="AE151" i="4"/>
  <c r="AE165" i="4" s="1"/>
  <c r="AE152" i="4"/>
  <c r="Q228" i="3"/>
  <c r="AB323" i="4"/>
  <c r="E323" i="4" s="1"/>
  <c r="E317" i="4"/>
  <c r="G317" i="4"/>
  <c r="H182" i="7"/>
  <c r="G185" i="7"/>
  <c r="G65" i="13"/>
  <c r="AO292" i="4"/>
  <c r="AJ132" i="4"/>
  <c r="AJ135" i="4"/>
  <c r="AJ138" i="4" s="1"/>
  <c r="J320" i="4"/>
  <c r="K314" i="4"/>
  <c r="AC69" i="4"/>
  <c r="AC79" i="4" s="1"/>
  <c r="AC65" i="4"/>
  <c r="AL32" i="7"/>
  <c r="AL47" i="7" s="1"/>
  <c r="V311" i="3"/>
  <c r="W224" i="3"/>
  <c r="V305" i="3"/>
  <c r="AB173" i="4"/>
  <c r="AE170" i="4"/>
  <c r="AF156" i="4"/>
  <c r="AF25" i="4"/>
  <c r="AG11" i="4"/>
  <c r="AF30" i="4"/>
  <c r="AG16" i="4"/>
  <c r="E16" i="4"/>
  <c r="AN170" i="7"/>
  <c r="AO156" i="7"/>
  <c r="AO71" i="7"/>
  <c r="AP57" i="7"/>
  <c r="AD138" i="11"/>
  <c r="AD139" i="11" s="1"/>
  <c r="R139" i="11"/>
  <c r="R72" i="11"/>
  <c r="AD71" i="11"/>
  <c r="AD72" i="11" s="1"/>
  <c r="H38" i="6"/>
  <c r="I35" i="6"/>
  <c r="AN27" i="5"/>
  <c r="AO13" i="5"/>
  <c r="AN149" i="7"/>
  <c r="AM163" i="7"/>
  <c r="AM159" i="7"/>
  <c r="AJ44" i="7"/>
  <c r="AJ47" i="7" s="1"/>
  <c r="AJ345" i="7" s="1"/>
  <c r="G41" i="7"/>
  <c r="F41" i="7"/>
  <c r="I82" i="6"/>
  <c r="H85" i="6"/>
  <c r="AN23" i="5"/>
  <c r="AO9" i="5"/>
  <c r="AF8" i="4"/>
  <c r="E229" i="3"/>
  <c r="H224" i="4"/>
  <c r="AN55" i="5"/>
  <c r="AM69" i="5"/>
  <c r="AM65" i="5"/>
  <c r="AM82" i="5" s="1"/>
  <c r="I135" i="7"/>
  <c r="H138" i="7"/>
  <c r="AO121" i="7"/>
  <c r="AP107" i="7"/>
  <c r="AN171" i="6"/>
  <c r="AO157" i="6"/>
  <c r="AK132" i="4"/>
  <c r="AK135" i="4"/>
  <c r="AK138" i="4" s="1"/>
  <c r="J257" i="6"/>
  <c r="J267" i="6" s="1"/>
  <c r="J282" i="6" s="1"/>
  <c r="J284" i="6" s="1"/>
  <c r="J253" i="6"/>
  <c r="E231" i="4"/>
  <c r="G231" i="4"/>
  <c r="F231" i="4"/>
  <c r="S345" i="4"/>
  <c r="S364" i="4" s="1"/>
  <c r="AN58" i="7"/>
  <c r="AM72" i="7"/>
  <c r="AM79" i="7" s="1"/>
  <c r="AM94" i="7" s="1"/>
  <c r="AM124" i="7"/>
  <c r="AN110" i="7"/>
  <c r="AN156" i="6"/>
  <c r="AM170" i="6"/>
  <c r="AA28" i="13"/>
  <c r="AE336" i="4"/>
  <c r="AE339" i="4" s="1"/>
  <c r="Z29" i="13"/>
  <c r="AM29" i="7"/>
  <c r="AN15" i="7"/>
  <c r="AF216" i="4"/>
  <c r="AG202" i="4"/>
  <c r="Z228" i="3"/>
  <c r="AF270" i="4" s="1"/>
  <c r="Z233" i="3"/>
  <c r="AK270" i="4" s="1"/>
  <c r="Z232" i="3"/>
  <c r="AJ270" i="4" s="1"/>
  <c r="Z224" i="3"/>
  <c r="Z313" i="3"/>
  <c r="Z225" i="3"/>
  <c r="AC270" i="4" s="1"/>
  <c r="Z227" i="3"/>
  <c r="AE270" i="4" s="1"/>
  <c r="Z226" i="3"/>
  <c r="AD270" i="4" s="1"/>
  <c r="Z231" i="3"/>
  <c r="AI270" i="4" s="1"/>
  <c r="Z230" i="3"/>
  <c r="AH270" i="4" s="1"/>
  <c r="Z229" i="3"/>
  <c r="AG270" i="4" s="1"/>
  <c r="AP12" i="5"/>
  <c r="AO26" i="5"/>
  <c r="K354" i="4"/>
  <c r="AQ41" i="2"/>
  <c r="AK345" i="6"/>
  <c r="AE262" i="4"/>
  <c r="AF248" i="4"/>
  <c r="AN60" i="7"/>
  <c r="AM74" i="7"/>
  <c r="V44" i="4"/>
  <c r="V47" i="4" s="1"/>
  <c r="AN73" i="7"/>
  <c r="AO59" i="7"/>
  <c r="AM122" i="7"/>
  <c r="AN108" i="7"/>
  <c r="AP10" i="5"/>
  <c r="AO24" i="5"/>
  <c r="AN169" i="6"/>
  <c r="AO155" i="6"/>
  <c r="AG154" i="4"/>
  <c r="E154" i="4" s="1"/>
  <c r="AF168" i="4"/>
  <c r="I224" i="4"/>
  <c r="AI74" i="2" s="1"/>
  <c r="AN72" i="6"/>
  <c r="AO58" i="6"/>
  <c r="AL83" i="5"/>
  <c r="AL89" i="5" s="1"/>
  <c r="AL88" i="5"/>
  <c r="AO314" i="7"/>
  <c r="AN320" i="7"/>
  <c r="AM24" i="7"/>
  <c r="AN10" i="7"/>
  <c r="G138" i="7"/>
  <c r="K307" i="4"/>
  <c r="L296" i="4"/>
  <c r="L307" i="4" s="1"/>
  <c r="AN77" i="7"/>
  <c r="AO63" i="7"/>
  <c r="AB247" i="3"/>
  <c r="AB248" i="3" s="1"/>
  <c r="AB249" i="3" s="1"/>
  <c r="AB250" i="3" s="1"/>
  <c r="AB251" i="3" s="1"/>
  <c r="AB252" i="3" s="1"/>
  <c r="AB253" i="3" s="1"/>
  <c r="AB254" i="3" s="1"/>
  <c r="AB255" i="3" s="1"/>
  <c r="AB256" i="3" s="1"/>
  <c r="AB257" i="3" s="1"/>
  <c r="AB307" i="3"/>
  <c r="AB23" i="2" s="1"/>
  <c r="AB314" i="3"/>
  <c r="AL126" i="7"/>
  <c r="AL141" i="7" s="1"/>
  <c r="AG259" i="4"/>
  <c r="E259" i="4" s="1"/>
  <c r="AH245" i="4"/>
  <c r="H41" i="6"/>
  <c r="G44" i="6"/>
  <c r="R254" i="10"/>
  <c r="AD253" i="10"/>
  <c r="AD254" i="10" s="1"/>
  <c r="AI258" i="4"/>
  <c r="AJ244" i="4"/>
  <c r="R345" i="4"/>
  <c r="R364" i="4" s="1"/>
  <c r="AD55" i="4"/>
  <c r="J322" i="4"/>
  <c r="K316" i="4"/>
  <c r="R210" i="10"/>
  <c r="AD209" i="10"/>
  <c r="H85" i="7"/>
  <c r="I82" i="7"/>
  <c r="E198" i="4"/>
  <c r="E245" i="4"/>
  <c r="I255" i="11"/>
  <c r="W255" i="11" s="1"/>
  <c r="I210" i="11"/>
  <c r="W210" i="11" s="1"/>
  <c r="I177" i="11"/>
  <c r="W177" i="11" s="1"/>
  <c r="I142" i="11"/>
  <c r="W142" i="11" s="1"/>
  <c r="I41" i="11"/>
  <c r="W41" i="11" s="1"/>
  <c r="I75" i="11"/>
  <c r="W75" i="11" s="1"/>
  <c r="I108" i="11"/>
  <c r="W108" i="11" s="1"/>
  <c r="W7" i="11"/>
  <c r="J7" i="11"/>
  <c r="E322" i="4"/>
  <c r="G322" i="4"/>
  <c r="F322" i="4"/>
  <c r="N311" i="3"/>
  <c r="AB129" i="4"/>
  <c r="O224" i="3"/>
  <c r="P224" i="3" s="1"/>
  <c r="N305" i="3"/>
  <c r="AI132" i="4"/>
  <c r="AI135" i="4"/>
  <c r="AI138" i="4" s="1"/>
  <c r="I212" i="10"/>
  <c r="W212" i="10" s="1"/>
  <c r="I178" i="10"/>
  <c r="W178" i="10" s="1"/>
  <c r="I143" i="10"/>
  <c r="W143" i="10" s="1"/>
  <c r="I257" i="10"/>
  <c r="W257" i="10" s="1"/>
  <c r="I109" i="10"/>
  <c r="W109" i="10" s="1"/>
  <c r="I76" i="10"/>
  <c r="W76" i="10" s="1"/>
  <c r="I41" i="10"/>
  <c r="W41" i="10" s="1"/>
  <c r="W7" i="10"/>
  <c r="J7" i="10"/>
  <c r="J352" i="4"/>
  <c r="AP39" i="2"/>
  <c r="Z325" i="4"/>
  <c r="Z328" i="4" s="1"/>
  <c r="AF123" i="4"/>
  <c r="AG109" i="4"/>
  <c r="E109" i="4" s="1"/>
  <c r="R175" i="10"/>
  <c r="AD174" i="10"/>
  <c r="AD175" i="10" s="1"/>
  <c r="AF218" i="4"/>
  <c r="AG204" i="4"/>
  <c r="E204" i="4" s="1"/>
  <c r="AF196" i="4"/>
  <c r="AE210" i="4"/>
  <c r="AE206" i="4"/>
  <c r="AJ44" i="5"/>
  <c r="AJ47" i="5" s="1"/>
  <c r="AJ345" i="5" s="1"/>
  <c r="AL321" i="4"/>
  <c r="I315" i="4"/>
  <c r="AI106" i="2" s="1"/>
  <c r="H315" i="4"/>
  <c r="J315" i="4" s="1"/>
  <c r="R208" i="11"/>
  <c r="AD207" i="11"/>
  <c r="AM27" i="6"/>
  <c r="AN13" i="6"/>
  <c r="AF75" i="4"/>
  <c r="AG61" i="4"/>
  <c r="F61" i="4" s="1"/>
  <c r="AH27" i="2" s="1"/>
  <c r="AO290" i="7"/>
  <c r="AN301" i="7"/>
  <c r="K353" i="4"/>
  <c r="AQ40" i="2"/>
  <c r="AD164" i="4"/>
  <c r="R106" i="10"/>
  <c r="AD105" i="10"/>
  <c r="AD106" i="10" s="1"/>
  <c r="O227" i="3"/>
  <c r="P227" i="3" s="1"/>
  <c r="M228" i="3"/>
  <c r="R140" i="10"/>
  <c r="AD139" i="10"/>
  <c r="AD140" i="10" s="1"/>
  <c r="AK91" i="5"/>
  <c r="AK94" i="5" s="1"/>
  <c r="AK345" i="5" s="1"/>
  <c r="E211" i="4"/>
  <c r="AG200" i="4"/>
  <c r="AF214" i="4"/>
  <c r="F200" i="4"/>
  <c r="AH67" i="2" s="1"/>
  <c r="AD71" i="4"/>
  <c r="AN74" i="6"/>
  <c r="AO60" i="6"/>
  <c r="AO297" i="7"/>
  <c r="AN308" i="7"/>
  <c r="AL32" i="6"/>
  <c r="AL47" i="6" s="1"/>
  <c r="AM23" i="7"/>
  <c r="AN9" i="7"/>
  <c r="AN63" i="6"/>
  <c r="AM77" i="6"/>
  <c r="I57" i="13"/>
  <c r="AE295" i="4"/>
  <c r="AN168" i="7"/>
  <c r="AO154" i="7"/>
  <c r="AC230" i="3"/>
  <c r="AC313" i="3"/>
  <c r="AC226" i="3"/>
  <c r="AC228" i="3"/>
  <c r="AC233" i="3"/>
  <c r="AC232" i="3"/>
  <c r="AC224" i="3"/>
  <c r="AC231" i="3"/>
  <c r="AC229" i="3"/>
  <c r="AC227" i="3"/>
  <c r="AC225" i="3"/>
  <c r="AI104" i="4"/>
  <c r="AH118" i="4"/>
  <c r="N234" i="3"/>
  <c r="N314" i="3"/>
  <c r="N242" i="3"/>
  <c r="AT129" i="4" s="1"/>
  <c r="N237" i="3"/>
  <c r="AO129" i="4" s="1"/>
  <c r="N236" i="3"/>
  <c r="AN129" i="4" s="1"/>
  <c r="N241" i="3"/>
  <c r="AS129" i="4" s="1"/>
  <c r="N240" i="3"/>
  <c r="AR129" i="4" s="1"/>
  <c r="N235" i="3"/>
  <c r="AM129" i="4" s="1"/>
  <c r="N245" i="3"/>
  <c r="AW129" i="4" s="1"/>
  <c r="N244" i="3"/>
  <c r="AV129" i="4" s="1"/>
  <c r="N239" i="3"/>
  <c r="AQ129" i="4" s="1"/>
  <c r="N238" i="3"/>
  <c r="AP129" i="4" s="1"/>
  <c r="N243" i="3"/>
  <c r="AU129" i="4" s="1"/>
  <c r="AD135" i="4"/>
  <c r="AD138" i="4" s="1"/>
  <c r="AD132" i="4"/>
  <c r="C182" i="4"/>
  <c r="C185" i="4" s="1"/>
  <c r="C188" i="4" s="1"/>
  <c r="N185" i="4"/>
  <c r="N188" i="4" s="1"/>
  <c r="AF215" i="4"/>
  <c r="AG201" i="4"/>
  <c r="F201" i="4"/>
  <c r="AH68" i="2" s="1"/>
  <c r="I352" i="4"/>
  <c r="AL79" i="6"/>
  <c r="AL94" i="6" s="1"/>
  <c r="AD126" i="4"/>
  <c r="AG24" i="4"/>
  <c r="AH10" i="4"/>
  <c r="E10" i="4"/>
  <c r="AI103" i="4"/>
  <c r="AH117" i="4"/>
  <c r="J129" i="7"/>
  <c r="J132" i="7" s="1"/>
  <c r="I132" i="7"/>
  <c r="AM27" i="7"/>
  <c r="AN13" i="7"/>
  <c r="R105" i="11"/>
  <c r="AD104" i="11"/>
  <c r="AD105" i="11" s="1"/>
  <c r="AN63" i="5"/>
  <c r="AM77" i="5"/>
  <c r="AM24" i="6"/>
  <c r="AN10" i="6"/>
  <c r="E321" i="4"/>
  <c r="G321" i="4"/>
  <c r="F321" i="4"/>
  <c r="AG263" i="4"/>
  <c r="AH249" i="4"/>
  <c r="E249" i="4"/>
  <c r="F249" i="4"/>
  <c r="AH87" i="2" s="1"/>
  <c r="L358" i="4"/>
  <c r="AS45" i="2" s="1"/>
  <c r="AR45" i="2"/>
  <c r="O226" i="3"/>
  <c r="P226" i="3" s="1"/>
  <c r="AM28" i="7"/>
  <c r="AN14" i="7"/>
  <c r="AN74" i="5"/>
  <c r="AO60" i="5"/>
  <c r="AI197" i="4"/>
  <c r="AH211" i="4"/>
  <c r="R252" i="11"/>
  <c r="AD251" i="11"/>
  <c r="AD252" i="11" s="1"/>
  <c r="AN102" i="7"/>
  <c r="AM116" i="7"/>
  <c r="AM112" i="7"/>
  <c r="F91" i="7"/>
  <c r="AD267" i="4"/>
  <c r="AN59" i="6"/>
  <c r="AM73" i="6"/>
  <c r="AN152" i="6"/>
  <c r="AM166" i="6"/>
  <c r="AN166" i="7"/>
  <c r="AO152" i="7"/>
  <c r="AM30" i="6"/>
  <c r="AN16" i="6"/>
  <c r="C323" i="4"/>
  <c r="C325" i="4" s="1"/>
  <c r="C328" i="4" s="1"/>
  <c r="N325" i="4"/>
  <c r="N328" i="4" s="1"/>
  <c r="U229" i="3"/>
  <c r="W228" i="3"/>
  <c r="U311" i="3"/>
  <c r="AM120" i="7"/>
  <c r="AN106" i="7"/>
  <c r="C276" i="4"/>
  <c r="C279" i="4" s="1"/>
  <c r="C282" i="4" s="1"/>
  <c r="N279" i="4"/>
  <c r="N282" i="4" s="1"/>
  <c r="AM23" i="6"/>
  <c r="AN9" i="6"/>
  <c r="AE76" i="4"/>
  <c r="AF62" i="4"/>
  <c r="AE264" i="4"/>
  <c r="AF250" i="4"/>
  <c r="AG212" i="4"/>
  <c r="F212" i="4" s="1"/>
  <c r="AH198" i="4"/>
  <c r="I311" i="5"/>
  <c r="I328" i="5" s="1"/>
  <c r="I330" i="5" s="1"/>
  <c r="J301" i="5"/>
  <c r="J311" i="5" s="1"/>
  <c r="J328" i="5" s="1"/>
  <c r="J330" i="5" s="1"/>
  <c r="AC129" i="4"/>
  <c r="O225" i="3"/>
  <c r="P225" i="3" s="1"/>
  <c r="AN61" i="6"/>
  <c r="AM75" i="6"/>
  <c r="Z185" i="4"/>
  <c r="Z188" i="4" s="1"/>
  <c r="AM22" i="7"/>
  <c r="AM18" i="7"/>
  <c r="AN8" i="7"/>
  <c r="AF102" i="4"/>
  <c r="AE116" i="4"/>
  <c r="AE126" i="4" s="1"/>
  <c r="AE141" i="4" s="1"/>
  <c r="AE112" i="4"/>
  <c r="H179" i="7"/>
  <c r="I176" i="7"/>
  <c r="AL323" i="4"/>
  <c r="I317" i="4"/>
  <c r="H317" i="4"/>
  <c r="V279" i="4"/>
  <c r="V282" i="4" s="1"/>
  <c r="AM71" i="6"/>
  <c r="AN57" i="6"/>
  <c r="AG106" i="4"/>
  <c r="AF120" i="4"/>
  <c r="AD173" i="11"/>
  <c r="AD174" i="11" s="1"/>
  <c r="R174" i="11"/>
  <c r="AN29" i="5"/>
  <c r="AO15" i="5"/>
  <c r="F263" i="4"/>
  <c r="AF169" i="4"/>
  <c r="AG155" i="4"/>
  <c r="F155" i="4" s="1"/>
  <c r="AH55" i="2" s="1"/>
  <c r="F38" i="7"/>
  <c r="D46" i="2" s="1"/>
  <c r="M110" i="2"/>
  <c r="O110" i="2" s="1"/>
  <c r="N110" i="2" s="1"/>
  <c r="M109" i="2"/>
  <c r="O109" i="2" s="1"/>
  <c r="N109" i="2" s="1"/>
  <c r="M108" i="2"/>
  <c r="O108" i="2" s="1"/>
  <c r="N108" i="2" s="1"/>
  <c r="M107" i="2"/>
  <c r="O107" i="2" s="1"/>
  <c r="N107" i="2" s="1"/>
  <c r="AN76" i="5"/>
  <c r="AO62" i="5"/>
  <c r="AF260" i="4"/>
  <c r="AG246" i="4"/>
  <c r="AJ351" i="6"/>
  <c r="H88" i="7"/>
  <c r="G91" i="7"/>
  <c r="AF247" i="4"/>
  <c r="AE261" i="4"/>
  <c r="O138" i="4"/>
  <c r="O141" i="4" s="1"/>
  <c r="O345" i="4" s="1"/>
  <c r="O364" i="4" s="1"/>
  <c r="C135" i="4"/>
  <c r="C138" i="4" s="1"/>
  <c r="C141" i="4" s="1"/>
  <c r="Y247" i="3"/>
  <c r="Y248" i="3" s="1"/>
  <c r="Y249" i="3" s="1"/>
  <c r="Y250" i="3" s="1"/>
  <c r="Y251" i="3" s="1"/>
  <c r="Y252" i="3" s="1"/>
  <c r="Y253" i="3" s="1"/>
  <c r="Y254" i="3" s="1"/>
  <c r="Y255" i="3" s="1"/>
  <c r="Y256" i="3" s="1"/>
  <c r="Y257" i="3" s="1"/>
  <c r="AD73" i="4"/>
  <c r="AO117" i="7"/>
  <c r="AP103" i="7"/>
  <c r="V185" i="4"/>
  <c r="V188" i="4" s="1"/>
  <c r="AM25" i="7"/>
  <c r="AN11" i="7"/>
  <c r="E202" i="4"/>
  <c r="AO296" i="7"/>
  <c r="AN307" i="7"/>
  <c r="L357" i="4"/>
  <c r="AS44" i="2" s="1"/>
  <c r="AR44" i="2"/>
  <c r="AH243" i="4"/>
  <c r="AG257" i="4"/>
  <c r="F243" i="4"/>
  <c r="E243" i="4"/>
  <c r="AE26" i="4"/>
  <c r="AF12" i="4"/>
  <c r="AN70" i="5"/>
  <c r="AO56" i="5"/>
  <c r="V306" i="3"/>
  <c r="AN165" i="6"/>
  <c r="AO151" i="6"/>
  <c r="I179" i="6"/>
  <c r="J176" i="6"/>
  <c r="J179" i="6" s="1"/>
  <c r="AE171" i="4"/>
  <c r="AF157" i="4"/>
  <c r="AF135" i="4"/>
  <c r="AF138" i="4" s="1"/>
  <c r="AF132" i="4"/>
  <c r="H320" i="4"/>
  <c r="AL325" i="4"/>
  <c r="I320" i="4"/>
  <c r="Y91" i="4"/>
  <c r="Y94" i="4" s="1"/>
  <c r="Y345" i="4" s="1"/>
  <c r="Y364" i="4" s="1"/>
  <c r="AP16" i="5"/>
  <c r="AO30" i="5"/>
  <c r="AP8" i="5"/>
  <c r="AO22" i="5"/>
  <c r="AE27" i="4"/>
  <c r="AF13" i="4"/>
  <c r="F49" i="2"/>
  <c r="H49" i="2" s="1"/>
  <c r="J49" i="2" s="1"/>
  <c r="AN157" i="7"/>
  <c r="AM171" i="7"/>
  <c r="AO306" i="7"/>
  <c r="AP295" i="7"/>
  <c r="AP14" i="5"/>
  <c r="AO28" i="5"/>
  <c r="AL173" i="7"/>
  <c r="AL188" i="7" s="1"/>
  <c r="H35" i="7"/>
  <c r="G38" i="7"/>
  <c r="AI240" i="2"/>
  <c r="H36" i="2"/>
  <c r="F42" i="2"/>
  <c r="AF217" i="4"/>
  <c r="AG203" i="4"/>
  <c r="F203" i="4"/>
  <c r="AH70" i="2" s="1"/>
  <c r="E320" i="4"/>
  <c r="G320" i="4"/>
  <c r="F320" i="4"/>
  <c r="AM26" i="7"/>
  <c r="AN12" i="7"/>
  <c r="AG23" i="4"/>
  <c r="AH9" i="4"/>
  <c r="E9" i="4"/>
  <c r="F9" i="4"/>
  <c r="AH8" i="2" s="1"/>
  <c r="W345" i="4"/>
  <c r="W364" i="4" s="1"/>
  <c r="AN164" i="7"/>
  <c r="AO150" i="7"/>
  <c r="AN61" i="5"/>
  <c r="AM75" i="5"/>
  <c r="AD72" i="4"/>
  <c r="AR305" i="7"/>
  <c r="AS294" i="7"/>
  <c r="AN72" i="5"/>
  <c r="AO58" i="5"/>
  <c r="AN57" i="5"/>
  <c r="AM71" i="5"/>
  <c r="AN167" i="6"/>
  <c r="AO153" i="6"/>
  <c r="AF213" i="4" l="1"/>
  <c r="AG199" i="4"/>
  <c r="AD235" i="4"/>
  <c r="AG63" i="4"/>
  <c r="AF77" i="4"/>
  <c r="H231" i="4"/>
  <c r="AO232" i="4"/>
  <c r="AG15" i="4"/>
  <c r="AF29" i="4"/>
  <c r="E15" i="4"/>
  <c r="AG105" i="4"/>
  <c r="AF119" i="4"/>
  <c r="E105" i="4"/>
  <c r="F298" i="4"/>
  <c r="AH103" i="2" s="1"/>
  <c r="AF122" i="4"/>
  <c r="AG108" i="4"/>
  <c r="F44" i="7"/>
  <c r="AK351" i="5"/>
  <c r="AK360" i="5" s="1"/>
  <c r="AK364" i="5" s="1"/>
  <c r="AP150" i="7"/>
  <c r="AO164" i="7"/>
  <c r="AH106" i="4"/>
  <c r="AG120" i="4"/>
  <c r="E106" i="4"/>
  <c r="AB270" i="4"/>
  <c r="Z311" i="3"/>
  <c r="Z305" i="3"/>
  <c r="AJ351" i="7"/>
  <c r="AQ57" i="7"/>
  <c r="AP71" i="7"/>
  <c r="AN165" i="7"/>
  <c r="AO151" i="7"/>
  <c r="AO76" i="5"/>
  <c r="AP62" i="5"/>
  <c r="D52" i="2"/>
  <c r="F46" i="2"/>
  <c r="Y43" i="2"/>
  <c r="AI108" i="2"/>
  <c r="AI198" i="4"/>
  <c r="AH212" i="4"/>
  <c r="AO102" i="7"/>
  <c r="AN116" i="7"/>
  <c r="AN112" i="7"/>
  <c r="AO74" i="5"/>
  <c r="AP60" i="5"/>
  <c r="F24" i="4"/>
  <c r="E24" i="4"/>
  <c r="AO39" i="2"/>
  <c r="AI117" i="2"/>
  <c r="AU135" i="4"/>
  <c r="AU138" i="4" s="1"/>
  <c r="AU132" i="4"/>
  <c r="AN135" i="4"/>
  <c r="AN138" i="4" s="1"/>
  <c r="AN132" i="4"/>
  <c r="AE306" i="4"/>
  <c r="AG75" i="4"/>
  <c r="AH61" i="4"/>
  <c r="J321" i="4"/>
  <c r="K315" i="4"/>
  <c r="AE220" i="4"/>
  <c r="AE235" i="4" s="1"/>
  <c r="J255" i="11"/>
  <c r="X255" i="11" s="1"/>
  <c r="J210" i="11"/>
  <c r="X210" i="11" s="1"/>
  <c r="J177" i="11"/>
  <c r="X177" i="11" s="1"/>
  <c r="J41" i="11"/>
  <c r="X41" i="11" s="1"/>
  <c r="J142" i="11"/>
  <c r="X142" i="11" s="1"/>
  <c r="J75" i="11"/>
  <c r="X75" i="11" s="1"/>
  <c r="K7" i="11"/>
  <c r="X7" i="11"/>
  <c r="J108" i="11"/>
  <c r="X108" i="11" s="1"/>
  <c r="AD210" i="10"/>
  <c r="AD208" i="10"/>
  <c r="AK244" i="4"/>
  <c r="AJ258" i="4"/>
  <c r="AH259" i="4"/>
  <c r="AI245" i="4"/>
  <c r="AN325" i="7"/>
  <c r="AG273" i="4"/>
  <c r="AG276" i="4"/>
  <c r="AG279" i="4" s="1"/>
  <c r="AJ273" i="4"/>
  <c r="AJ276" i="4"/>
  <c r="AJ279" i="4" s="1"/>
  <c r="AP157" i="6"/>
  <c r="AO171" i="6"/>
  <c r="J135" i="7"/>
  <c r="J138" i="7" s="1"/>
  <c r="I138" i="7"/>
  <c r="J224" i="4"/>
  <c r="D108" i="2"/>
  <c r="J35" i="6"/>
  <c r="J38" i="6" s="1"/>
  <c r="I38" i="6"/>
  <c r="H65" i="13"/>
  <c r="AP292" i="4"/>
  <c r="AE70" i="4"/>
  <c r="AO76" i="6"/>
  <c r="AP62" i="6"/>
  <c r="X43" i="2"/>
  <c r="AH108" i="2"/>
  <c r="V275" i="3"/>
  <c r="V316" i="3"/>
  <c r="V274" i="3"/>
  <c r="V279" i="3"/>
  <c r="V271" i="3"/>
  <c r="V278" i="3"/>
  <c r="V270" i="3"/>
  <c r="V276" i="3"/>
  <c r="V260" i="3"/>
  <c r="V269" i="3"/>
  <c r="V261" i="3"/>
  <c r="V281" i="3"/>
  <c r="V266" i="3"/>
  <c r="V262" i="3"/>
  <c r="V272" i="3"/>
  <c r="V259" i="3"/>
  <c r="V277" i="3"/>
  <c r="V267" i="3"/>
  <c r="V263" i="3"/>
  <c r="V258" i="3"/>
  <c r="V273" i="3"/>
  <c r="V268" i="3"/>
  <c r="V264" i="3"/>
  <c r="V265" i="3"/>
  <c r="V280" i="3"/>
  <c r="H67" i="13"/>
  <c r="AP294" i="4"/>
  <c r="AO70" i="6"/>
  <c r="AP56" i="6"/>
  <c r="J55" i="13"/>
  <c r="AF293" i="4"/>
  <c r="AF304" i="4" s="1"/>
  <c r="L53" i="13"/>
  <c r="AH291" i="4"/>
  <c r="AM126" i="7"/>
  <c r="AM141" i="7" s="1"/>
  <c r="AO63" i="5"/>
  <c r="AN77" i="5"/>
  <c r="AO60" i="7"/>
  <c r="AN74" i="7"/>
  <c r="AG25" i="4"/>
  <c r="F25" i="4" s="1"/>
  <c r="AH11" i="4"/>
  <c r="F11" i="4"/>
  <c r="AH10" i="2" s="1"/>
  <c r="AO303" i="4"/>
  <c r="AF121" i="4"/>
  <c r="AG107" i="4"/>
  <c r="AB232" i="4"/>
  <c r="AB235" i="4" s="1"/>
  <c r="E229" i="4"/>
  <c r="E232" i="4" s="1"/>
  <c r="F229" i="4"/>
  <c r="F232" i="4" s="1"/>
  <c r="G229" i="4"/>
  <c r="G232" i="4" s="1"/>
  <c r="AP151" i="6"/>
  <c r="AO165" i="6"/>
  <c r="AN25" i="7"/>
  <c r="AO11" i="7"/>
  <c r="AP15" i="5"/>
  <c r="AO29" i="5"/>
  <c r="AO57" i="5"/>
  <c r="AN71" i="5"/>
  <c r="AF27" i="4"/>
  <c r="AG13" i="4"/>
  <c r="F13" i="4" s="1"/>
  <c r="AH12" i="2" s="1"/>
  <c r="E13" i="4"/>
  <c r="I323" i="4"/>
  <c r="H323" i="4"/>
  <c r="AO8" i="7"/>
  <c r="AN22" i="7"/>
  <c r="AN18" i="7"/>
  <c r="AN23" i="6"/>
  <c r="AO9" i="6"/>
  <c r="W311" i="3"/>
  <c r="X21" i="2"/>
  <c r="AO59" i="6"/>
  <c r="AN73" i="6"/>
  <c r="AP135" i="4"/>
  <c r="AP138" i="4" s="1"/>
  <c r="AP132" i="4"/>
  <c r="AO135" i="4"/>
  <c r="AO138" i="4" s="1"/>
  <c r="AO132" i="4"/>
  <c r="J57" i="13"/>
  <c r="AF295" i="4"/>
  <c r="AF306" i="4" s="1"/>
  <c r="AP297" i="7"/>
  <c r="AO308" i="7"/>
  <c r="AG196" i="4"/>
  <c r="F196" i="4" s="1"/>
  <c r="AF210" i="4"/>
  <c r="AF206" i="4"/>
  <c r="AB258" i="3"/>
  <c r="AB33" i="2"/>
  <c r="AP314" i="7"/>
  <c r="AO320" i="7"/>
  <c r="AO325" i="7" s="1"/>
  <c r="AO73" i="7"/>
  <c r="AP59" i="7"/>
  <c r="AG248" i="4"/>
  <c r="AF262" i="4"/>
  <c r="AH276" i="4"/>
  <c r="AH279" i="4" s="1"/>
  <c r="AH273" i="4"/>
  <c r="AK273" i="4"/>
  <c r="AK276" i="4"/>
  <c r="AK279" i="4" s="1"/>
  <c r="AN29" i="7"/>
  <c r="AO15" i="7"/>
  <c r="AN170" i="6"/>
  <c r="AO156" i="6"/>
  <c r="AN32" i="5"/>
  <c r="F302" i="4"/>
  <c r="AP156" i="7"/>
  <c r="AO170" i="7"/>
  <c r="AF153" i="4"/>
  <c r="AF167" i="4" s="1"/>
  <c r="AF149" i="4"/>
  <c r="AF150" i="4"/>
  <c r="AF151" i="4"/>
  <c r="AF152" i="4"/>
  <c r="Q229" i="3"/>
  <c r="AP336" i="7"/>
  <c r="AO339" i="7"/>
  <c r="AE73" i="4"/>
  <c r="AF265" i="4"/>
  <c r="AG251" i="4"/>
  <c r="F251" i="4" s="1"/>
  <c r="AH89" i="2" s="1"/>
  <c r="I185" i="6"/>
  <c r="J182" i="6"/>
  <c r="J185" i="6" s="1"/>
  <c r="AN167" i="7"/>
  <c r="AO153" i="7"/>
  <c r="AN169" i="7"/>
  <c r="AO155" i="7"/>
  <c r="AS293" i="7"/>
  <c r="AR304" i="7"/>
  <c r="F110" i="4"/>
  <c r="AH43" i="2" s="1"/>
  <c r="AO14" i="6"/>
  <c r="AN28" i="6"/>
  <c r="AP292" i="7"/>
  <c r="AO303" i="7"/>
  <c r="N345" i="4"/>
  <c r="N364" i="4" s="1"/>
  <c r="AN120" i="7"/>
  <c r="AO106" i="7"/>
  <c r="AH203" i="4"/>
  <c r="AG217" i="4"/>
  <c r="F217" i="4" s="1"/>
  <c r="E203" i="4"/>
  <c r="AH81" i="2"/>
  <c r="AP296" i="7"/>
  <c r="AO307" i="7"/>
  <c r="AO57" i="6"/>
  <c r="AN71" i="6"/>
  <c r="AO61" i="6"/>
  <c r="AN75" i="6"/>
  <c r="AG215" i="4"/>
  <c r="AH201" i="4"/>
  <c r="E201" i="4"/>
  <c r="AQ132" i="4"/>
  <c r="AQ135" i="4"/>
  <c r="AQ138" i="4" s="1"/>
  <c r="AT135" i="4"/>
  <c r="AT138" i="4" s="1"/>
  <c r="AT132" i="4"/>
  <c r="AC234" i="3"/>
  <c r="AC237" i="3"/>
  <c r="AC249" i="3" s="1"/>
  <c r="AC261" i="3" s="1"/>
  <c r="AC273" i="3" s="1"/>
  <c r="AC314" i="3"/>
  <c r="AC315" i="3" s="1"/>
  <c r="AC316" i="3" s="1"/>
  <c r="AC238" i="3"/>
  <c r="AC250" i="3" s="1"/>
  <c r="AC262" i="3" s="1"/>
  <c r="AC274" i="3" s="1"/>
  <c r="AC242" i="3"/>
  <c r="AC254" i="3" s="1"/>
  <c r="AC266" i="3" s="1"/>
  <c r="AC278" i="3" s="1"/>
  <c r="AC241" i="3"/>
  <c r="AC253" i="3" s="1"/>
  <c r="AC265" i="3" s="1"/>
  <c r="AC277" i="3" s="1"/>
  <c r="AC236" i="3"/>
  <c r="AC248" i="3" s="1"/>
  <c r="AC260" i="3" s="1"/>
  <c r="AC272" i="3" s="1"/>
  <c r="AC235" i="3"/>
  <c r="AC247" i="3" s="1"/>
  <c r="AC259" i="3" s="1"/>
  <c r="AC271" i="3" s="1"/>
  <c r="AC243" i="3"/>
  <c r="AC255" i="3" s="1"/>
  <c r="AC267" i="3" s="1"/>
  <c r="AC279" i="3" s="1"/>
  <c r="AC245" i="3"/>
  <c r="AC257" i="3" s="1"/>
  <c r="AC269" i="3" s="1"/>
  <c r="AC281" i="3" s="1"/>
  <c r="AC240" i="3"/>
  <c r="AC252" i="3" s="1"/>
  <c r="AC264" i="3" s="1"/>
  <c r="AC276" i="3" s="1"/>
  <c r="AC239" i="3"/>
  <c r="AC251" i="3" s="1"/>
  <c r="AC263" i="3" s="1"/>
  <c r="AC275" i="3" s="1"/>
  <c r="AC244" i="3"/>
  <c r="AC256" i="3" s="1"/>
  <c r="AC268" i="3" s="1"/>
  <c r="AC280" i="3" s="1"/>
  <c r="I321" i="4"/>
  <c r="H321" i="4"/>
  <c r="AG123" i="4"/>
  <c r="E123" i="4" s="1"/>
  <c r="AH109" i="4"/>
  <c r="F109" i="4"/>
  <c r="AH42" i="2" s="1"/>
  <c r="L316" i="4"/>
  <c r="L322" i="4" s="1"/>
  <c r="K322" i="4"/>
  <c r="AP24" i="5"/>
  <c r="AQ10" i="5"/>
  <c r="AI273" i="4"/>
  <c r="AI276" i="4"/>
  <c r="AI279" i="4" s="1"/>
  <c r="AF273" i="4"/>
  <c r="AF276" i="4"/>
  <c r="AF279" i="4" s="1"/>
  <c r="I182" i="7"/>
  <c r="H185" i="7"/>
  <c r="F259" i="4"/>
  <c r="F323" i="4"/>
  <c r="F325" i="4" s="1"/>
  <c r="F14" i="4"/>
  <c r="AH13" i="2" s="1"/>
  <c r="AK351" i="7"/>
  <c r="AK360" i="7" s="1"/>
  <c r="AK364" i="7" s="1"/>
  <c r="H91" i="6"/>
  <c r="I88" i="6"/>
  <c r="AM42" i="5"/>
  <c r="AM44" i="5" s="1"/>
  <c r="AM47" i="5" s="1"/>
  <c r="AO12" i="6"/>
  <c r="AN26" i="6"/>
  <c r="AO59" i="5"/>
  <c r="AN73" i="5"/>
  <c r="AD27" i="13"/>
  <c r="AH298" i="4"/>
  <c r="AH309" i="4" s="1"/>
  <c r="AH60" i="4"/>
  <c r="AG74" i="4"/>
  <c r="E74" i="4" s="1"/>
  <c r="F60" i="4"/>
  <c r="AH26" i="2" s="1"/>
  <c r="C345" i="4"/>
  <c r="C364" i="4" s="1"/>
  <c r="AN164" i="6"/>
  <c r="AO150" i="6"/>
  <c r="AP28" i="5"/>
  <c r="AQ14" i="5"/>
  <c r="J317" i="4"/>
  <c r="AA43" i="2"/>
  <c r="AJ104" i="4"/>
  <c r="AI118" i="4"/>
  <c r="AP26" i="5"/>
  <c r="AQ12" i="5"/>
  <c r="AP13" i="5"/>
  <c r="AO27" i="5"/>
  <c r="H91" i="7"/>
  <c r="I88" i="7"/>
  <c r="AN171" i="7"/>
  <c r="AO157" i="7"/>
  <c r="E257" i="4"/>
  <c r="AJ360" i="6"/>
  <c r="AG169" i="4"/>
  <c r="F169" i="4" s="1"/>
  <c r="AH155" i="4"/>
  <c r="I179" i="7"/>
  <c r="J176" i="7"/>
  <c r="J179" i="7" s="1"/>
  <c r="AM32" i="7"/>
  <c r="AM47" i="7" s="1"/>
  <c r="AF264" i="4"/>
  <c r="AG250" i="4"/>
  <c r="U230" i="3"/>
  <c r="W229" i="3"/>
  <c r="X31" i="2"/>
  <c r="AP152" i="7"/>
  <c r="AO166" i="7"/>
  <c r="AO14" i="7"/>
  <c r="AN28" i="7"/>
  <c r="AO10" i="6"/>
  <c r="AN24" i="6"/>
  <c r="AN27" i="7"/>
  <c r="AO13" i="7"/>
  <c r="AJ103" i="4"/>
  <c r="AI117" i="4"/>
  <c r="AD141" i="4"/>
  <c r="AV135" i="4"/>
  <c r="AV138" i="4" s="1"/>
  <c r="AV132" i="4"/>
  <c r="AO63" i="6"/>
  <c r="AN77" i="6"/>
  <c r="AO74" i="6"/>
  <c r="AP60" i="6"/>
  <c r="AG218" i="4"/>
  <c r="E218" i="4" s="1"/>
  <c r="AH204" i="4"/>
  <c r="F204" i="4"/>
  <c r="AH71" i="2" s="1"/>
  <c r="K352" i="4"/>
  <c r="AQ39" i="2"/>
  <c r="AB132" i="4"/>
  <c r="G129" i="4"/>
  <c r="G132" i="4" s="1"/>
  <c r="E129" i="4"/>
  <c r="E132" i="4" s="1"/>
  <c r="AB135" i="4"/>
  <c r="F129" i="4"/>
  <c r="F132" i="4" s="1"/>
  <c r="AK351" i="6"/>
  <c r="AK360" i="6" s="1"/>
  <c r="AK364" i="6" s="1"/>
  <c r="AD273" i="4"/>
  <c r="AD276" i="4"/>
  <c r="AD279" i="4" s="1"/>
  <c r="AD282" i="4" s="1"/>
  <c r="AG216" i="4"/>
  <c r="F216" i="4" s="1"/>
  <c r="AH202" i="4"/>
  <c r="F202" i="4"/>
  <c r="AH69" i="2" s="1"/>
  <c r="AO110" i="7"/>
  <c r="AN124" i="7"/>
  <c r="AP9" i="5"/>
  <c r="AO23" i="5"/>
  <c r="AO32" i="5" s="1"/>
  <c r="AF170" i="4"/>
  <c r="AG156" i="4"/>
  <c r="E156" i="4" s="1"/>
  <c r="K320" i="4"/>
  <c r="L314" i="4"/>
  <c r="L320" i="4" s="1"/>
  <c r="AE166" i="4"/>
  <c r="AP16" i="7"/>
  <c r="AO30" i="7"/>
  <c r="H226" i="4"/>
  <c r="J223" i="4"/>
  <c r="AF59" i="4"/>
  <c r="AF56" i="4"/>
  <c r="AF70" i="4" s="1"/>
  <c r="AF57" i="4"/>
  <c r="AF55" i="4"/>
  <c r="AF58" i="4"/>
  <c r="I229" i="3"/>
  <c r="AO62" i="7"/>
  <c r="AN76" i="7"/>
  <c r="K225" i="4"/>
  <c r="J231" i="4"/>
  <c r="AD163" i="4"/>
  <c r="AD159" i="4"/>
  <c r="AO69" i="7"/>
  <c r="AP55" i="7"/>
  <c r="AG124" i="4"/>
  <c r="AH110" i="4"/>
  <c r="E110" i="4"/>
  <c r="F226" i="4"/>
  <c r="X41" i="2" s="1"/>
  <c r="AH73" i="2"/>
  <c r="AN302" i="7"/>
  <c r="AO291" i="7"/>
  <c r="AN69" i="6"/>
  <c r="AN65" i="6"/>
  <c r="AO55" i="6"/>
  <c r="AO16" i="6"/>
  <c r="AN30" i="6"/>
  <c r="AH24" i="4"/>
  <c r="AI10" i="4"/>
  <c r="AO72" i="6"/>
  <c r="AP58" i="6"/>
  <c r="AO55" i="5"/>
  <c r="AN69" i="5"/>
  <c r="AN65" i="5"/>
  <c r="AN82" i="5" s="1"/>
  <c r="AP11" i="5"/>
  <c r="AO25" i="5"/>
  <c r="AP30" i="5"/>
  <c r="AQ16" i="5"/>
  <c r="AG102" i="4"/>
  <c r="AF116" i="4"/>
  <c r="AF112" i="4"/>
  <c r="F102" i="4"/>
  <c r="E212" i="4"/>
  <c r="E325" i="4"/>
  <c r="AO72" i="5"/>
  <c r="AP58" i="5"/>
  <c r="AO61" i="5"/>
  <c r="AN75" i="5"/>
  <c r="AH23" i="4"/>
  <c r="AI9" i="4"/>
  <c r="AB325" i="4"/>
  <c r="AB328" i="4" s="1"/>
  <c r="H42" i="2"/>
  <c r="J36" i="2"/>
  <c r="J42" i="2" s="1"/>
  <c r="E11" i="4"/>
  <c r="AO18" i="5"/>
  <c r="AO35" i="5" s="1"/>
  <c r="AG157" i="4"/>
  <c r="F157" i="4" s="1"/>
  <c r="AH57" i="2" s="1"/>
  <c r="AF171" i="4"/>
  <c r="AO70" i="5"/>
  <c r="AP56" i="5"/>
  <c r="AI243" i="4"/>
  <c r="AH257" i="4"/>
  <c r="AP117" i="7"/>
  <c r="AQ103" i="7"/>
  <c r="Y314" i="3"/>
  <c r="F74" i="2" s="1"/>
  <c r="F64" i="2" s="1"/>
  <c r="E169" i="4"/>
  <c r="Z345" i="4"/>
  <c r="Z364" i="4" s="1"/>
  <c r="AC132" i="4"/>
  <c r="AC135" i="4"/>
  <c r="AC138" i="4" s="1"/>
  <c r="AC141" i="4" s="1"/>
  <c r="AW135" i="4"/>
  <c r="AW138" i="4" s="1"/>
  <c r="AW132" i="4"/>
  <c r="N256" i="3"/>
  <c r="N254" i="3"/>
  <c r="N252" i="3"/>
  <c r="N250" i="3"/>
  <c r="N248" i="3"/>
  <c r="N246" i="3"/>
  <c r="N315" i="3"/>
  <c r="N247" i="3"/>
  <c r="N257" i="3"/>
  <c r="N251" i="3"/>
  <c r="N255" i="3"/>
  <c r="N249" i="3"/>
  <c r="N253" i="3"/>
  <c r="AN23" i="7"/>
  <c r="AO9" i="7"/>
  <c r="AH200" i="4"/>
  <c r="AG214" i="4"/>
  <c r="E214" i="4" s="1"/>
  <c r="E200" i="4"/>
  <c r="M229" i="3"/>
  <c r="AE229" i="3" s="1"/>
  <c r="AE311" i="3" s="1"/>
  <c r="O228" i="3"/>
  <c r="P228" i="3" s="1"/>
  <c r="L353" i="4"/>
  <c r="AS40" i="2" s="1"/>
  <c r="AR40" i="2"/>
  <c r="AN27" i="6"/>
  <c r="AO13" i="6"/>
  <c r="F218" i="4"/>
  <c r="J212" i="10"/>
  <c r="X212" i="10" s="1"/>
  <c r="J143" i="10"/>
  <c r="X143" i="10" s="1"/>
  <c r="J257" i="10"/>
  <c r="X257" i="10" s="1"/>
  <c r="J178" i="10"/>
  <c r="X178" i="10" s="1"/>
  <c r="J109" i="10"/>
  <c r="X109" i="10" s="1"/>
  <c r="J76" i="10"/>
  <c r="X76" i="10" s="1"/>
  <c r="J41" i="10"/>
  <c r="X41" i="10" s="1"/>
  <c r="K7" i="10"/>
  <c r="X7" i="10"/>
  <c r="J82" i="7"/>
  <c r="J85" i="7" s="1"/>
  <c r="I85" i="7"/>
  <c r="AD69" i="4"/>
  <c r="AD65" i="4"/>
  <c r="AO10" i="7"/>
  <c r="AN24" i="7"/>
  <c r="AL91" i="5"/>
  <c r="AL94" i="5" s="1"/>
  <c r="AL345" i="5" s="1"/>
  <c r="E168" i="4"/>
  <c r="AN122" i="7"/>
  <c r="AO108" i="7"/>
  <c r="V345" i="4"/>
  <c r="V364" i="4" s="1"/>
  <c r="AE273" i="4"/>
  <c r="AE276" i="4"/>
  <c r="AE279" i="4" s="1"/>
  <c r="E216" i="4"/>
  <c r="AG8" i="4"/>
  <c r="E230" i="3"/>
  <c r="X27" i="2"/>
  <c r="E311" i="3"/>
  <c r="AM173" i="7"/>
  <c r="AM188" i="7" s="1"/>
  <c r="AG30" i="4"/>
  <c r="F30" i="4" s="1"/>
  <c r="AH16" i="4"/>
  <c r="F16" i="4"/>
  <c r="AH15" i="2" s="1"/>
  <c r="AO104" i="7"/>
  <c r="AN118" i="7"/>
  <c r="AN29" i="6"/>
  <c r="AO15" i="6"/>
  <c r="AO56" i="7"/>
  <c r="AN70" i="7"/>
  <c r="I226" i="4"/>
  <c r="Y41" i="2" s="1"/>
  <c r="AI73" i="2"/>
  <c r="AF301" i="4"/>
  <c r="AP298" i="7"/>
  <c r="AO309" i="7"/>
  <c r="AO8" i="6"/>
  <c r="AN22" i="6"/>
  <c r="AN18" i="6"/>
  <c r="E107" i="4"/>
  <c r="AN65" i="7"/>
  <c r="E61" i="4"/>
  <c r="I35" i="7"/>
  <c r="H38" i="7"/>
  <c r="E23" i="4"/>
  <c r="F23" i="4"/>
  <c r="AP22" i="5"/>
  <c r="AQ8" i="5"/>
  <c r="I325" i="4"/>
  <c r="Y307" i="3"/>
  <c r="AB22" i="2" s="1"/>
  <c r="AE267" i="4"/>
  <c r="AE282" i="4" s="1"/>
  <c r="AG260" i="4"/>
  <c r="F260" i="4" s="1"/>
  <c r="AH246" i="4"/>
  <c r="E246" i="4"/>
  <c r="E263" i="4"/>
  <c r="F106" i="4"/>
  <c r="AH39" i="2" s="1"/>
  <c r="E102" i="4"/>
  <c r="AF76" i="4"/>
  <c r="AG62" i="4"/>
  <c r="F62" i="4" s="1"/>
  <c r="AH28" i="2" s="1"/>
  <c r="AJ197" i="4"/>
  <c r="AI211" i="4"/>
  <c r="AM135" i="4"/>
  <c r="AM138" i="4" s="1"/>
  <c r="AM132" i="4"/>
  <c r="AL129" i="4"/>
  <c r="N306" i="3"/>
  <c r="AC311" i="3"/>
  <c r="AC305" i="3"/>
  <c r="AN311" i="7"/>
  <c r="AN328" i="7" s="1"/>
  <c r="AO77" i="7"/>
  <c r="AP63" i="7"/>
  <c r="AH154" i="4"/>
  <c r="AG168" i="4"/>
  <c r="F168" i="4" s="1"/>
  <c r="F154" i="4"/>
  <c r="AH54" i="2" s="1"/>
  <c r="L354" i="4"/>
  <c r="AS41" i="2" s="1"/>
  <c r="AR41" i="2"/>
  <c r="AC273" i="4"/>
  <c r="AC276" i="4"/>
  <c r="AC279" i="4" s="1"/>
  <c r="AC282" i="4" s="1"/>
  <c r="AQ107" i="7"/>
  <c r="AP121" i="7"/>
  <c r="AM88" i="5"/>
  <c r="AM83" i="5"/>
  <c r="AE228" i="3"/>
  <c r="AN163" i="7"/>
  <c r="AN159" i="7"/>
  <c r="AO149" i="7"/>
  <c r="E30" i="4"/>
  <c r="AE164" i="4"/>
  <c r="E291" i="4"/>
  <c r="AL232" i="4"/>
  <c r="I229" i="4"/>
  <c r="I232" i="4" s="1"/>
  <c r="H229" i="4"/>
  <c r="AE72" i="4"/>
  <c r="AP149" i="6"/>
  <c r="AO163" i="6"/>
  <c r="AG28" i="4"/>
  <c r="F28" i="4" s="1"/>
  <c r="AH14" i="4"/>
  <c r="K52" i="13"/>
  <c r="AG290" i="4"/>
  <c r="AE22" i="4"/>
  <c r="AE32" i="4" s="1"/>
  <c r="AE18" i="4"/>
  <c r="AQ61" i="7"/>
  <c r="AP75" i="7"/>
  <c r="AO109" i="7"/>
  <c r="AN123" i="7"/>
  <c r="AE308" i="4"/>
  <c r="AN41" i="5"/>
  <c r="AN36" i="5"/>
  <c r="AN42" i="5" s="1"/>
  <c r="F107" i="4"/>
  <c r="AH40" i="2" s="1"/>
  <c r="AN25" i="6"/>
  <c r="AO11" i="6"/>
  <c r="AM79" i="6"/>
  <c r="AM94" i="6" s="1"/>
  <c r="AO12" i="7"/>
  <c r="AN26" i="7"/>
  <c r="AF26" i="4"/>
  <c r="AG12" i="4"/>
  <c r="F12" i="4" s="1"/>
  <c r="AH11" i="2" s="1"/>
  <c r="AS132" i="4"/>
  <c r="AS135" i="4"/>
  <c r="AS138" i="4" s="1"/>
  <c r="AP153" i="6"/>
  <c r="AO167" i="6"/>
  <c r="AS305" i="7"/>
  <c r="AT294" i="7"/>
  <c r="AP306" i="7"/>
  <c r="AQ295" i="7"/>
  <c r="Y258" i="3"/>
  <c r="AB32" i="2"/>
  <c r="AG247" i="4"/>
  <c r="AF261" i="4"/>
  <c r="AF253" i="4"/>
  <c r="E260" i="4"/>
  <c r="AN166" i="6"/>
  <c r="AO152" i="6"/>
  <c r="AH263" i="4"/>
  <c r="AI249" i="4"/>
  <c r="AR132" i="4"/>
  <c r="AR135" i="4"/>
  <c r="AR138" i="4" s="1"/>
  <c r="AP154" i="7"/>
  <c r="AO168" i="7"/>
  <c r="AL345" i="6"/>
  <c r="AP290" i="7"/>
  <c r="AO301" i="7"/>
  <c r="AD208" i="11"/>
  <c r="AD206" i="11"/>
  <c r="AJ351" i="5"/>
  <c r="G323" i="4"/>
  <c r="G325" i="4" s="1"/>
  <c r="H44" i="6"/>
  <c r="I41" i="6"/>
  <c r="AP155" i="6"/>
  <c r="AO169" i="6"/>
  <c r="Z314" i="3"/>
  <c r="Z244" i="3"/>
  <c r="Z242" i="3"/>
  <c r="Z240" i="3"/>
  <c r="Z238" i="3"/>
  <c r="Z236" i="3"/>
  <c r="Z245" i="3"/>
  <c r="Z243" i="3"/>
  <c r="Z241" i="3"/>
  <c r="Z239" i="3"/>
  <c r="Z237" i="3"/>
  <c r="Z235" i="3"/>
  <c r="Z234" i="3"/>
  <c r="AH134" i="2"/>
  <c r="AL134" i="2" s="1"/>
  <c r="AB28" i="13"/>
  <c r="AF336" i="4"/>
  <c r="AA29" i="13"/>
  <c r="AO58" i="7"/>
  <c r="AN72" i="7"/>
  <c r="F257" i="4"/>
  <c r="AM79" i="5"/>
  <c r="AF22" i="4"/>
  <c r="AF32" i="4" s="1"/>
  <c r="AF18" i="4"/>
  <c r="I85" i="6"/>
  <c r="J82" i="6"/>
  <c r="J85" i="6" s="1"/>
  <c r="H41" i="7"/>
  <c r="G44" i="7"/>
  <c r="AL345" i="7"/>
  <c r="Q311" i="3"/>
  <c r="AE163" i="4"/>
  <c r="AE159" i="4"/>
  <c r="F291" i="4"/>
  <c r="AH96" i="2" s="1"/>
  <c r="AN168" i="6"/>
  <c r="AO154" i="6"/>
  <c r="E155" i="4"/>
  <c r="AE69" i="4"/>
  <c r="AE79" i="4" s="1"/>
  <c r="AE65" i="4"/>
  <c r="AN159" i="6"/>
  <c r="E8" i="4"/>
  <c r="F246" i="4"/>
  <c r="AH84" i="2" s="1"/>
  <c r="J58" i="13"/>
  <c r="AF297" i="4"/>
  <c r="AM32" i="6"/>
  <c r="AM47" i="6" s="1"/>
  <c r="L51" i="13"/>
  <c r="V307" i="3"/>
  <c r="AO119" i="7"/>
  <c r="AP105" i="7"/>
  <c r="AF267" i="4" l="1"/>
  <c r="AF282" i="4" s="1"/>
  <c r="H232" i="4"/>
  <c r="E62" i="4"/>
  <c r="F123" i="4"/>
  <c r="E217" i="4"/>
  <c r="H325" i="4"/>
  <c r="AG29" i="4"/>
  <c r="F29" i="4" s="1"/>
  <c r="AH15" i="4"/>
  <c r="AE311" i="4"/>
  <c r="AE328" i="4" s="1"/>
  <c r="E28" i="4"/>
  <c r="E12" i="4"/>
  <c r="E18" i="4" s="1"/>
  <c r="E196" i="4"/>
  <c r="AE173" i="4"/>
  <c r="AN173" i="6"/>
  <c r="AN188" i="6" s="1"/>
  <c r="AF126" i="4"/>
  <c r="AF141" i="4" s="1"/>
  <c r="F105" i="4"/>
  <c r="AH38" i="2" s="1"/>
  <c r="AH105" i="4"/>
  <c r="AG119" i="4"/>
  <c r="F63" i="4"/>
  <c r="AH29" i="2" s="1"/>
  <c r="AG77" i="4"/>
  <c r="AH63" i="4"/>
  <c r="E63" i="4"/>
  <c r="N307" i="3"/>
  <c r="AH199" i="4"/>
  <c r="AG213" i="4"/>
  <c r="E199" i="4"/>
  <c r="F199" i="4"/>
  <c r="AH66" i="2" s="1"/>
  <c r="F108" i="4"/>
  <c r="AH41" i="2" s="1"/>
  <c r="AG122" i="4"/>
  <c r="AH108" i="4"/>
  <c r="E108" i="4"/>
  <c r="F15" i="4"/>
  <c r="AH14" i="2" s="1"/>
  <c r="AM345" i="6"/>
  <c r="AW270" i="4"/>
  <c r="L52" i="13"/>
  <c r="AH290" i="4"/>
  <c r="AH301" i="4" s="1"/>
  <c r="E112" i="4"/>
  <c r="AN32" i="6"/>
  <c r="AN47" i="6" s="1"/>
  <c r="J88" i="7"/>
  <c r="J91" i="7" s="1"/>
  <c r="I91" i="7"/>
  <c r="AO167" i="7"/>
  <c r="AP153" i="7"/>
  <c r="AB259" i="3"/>
  <c r="AB260" i="3" s="1"/>
  <c r="AB261" i="3" s="1"/>
  <c r="AB262" i="3" s="1"/>
  <c r="AB263" i="3" s="1"/>
  <c r="AB264" i="3" s="1"/>
  <c r="AB265" i="3" s="1"/>
  <c r="AB266" i="3" s="1"/>
  <c r="AB267" i="3" s="1"/>
  <c r="AB268" i="3" s="1"/>
  <c r="AB269" i="3" s="1"/>
  <c r="AB308" i="3"/>
  <c r="AC23" i="2" s="1"/>
  <c r="AB315" i="3"/>
  <c r="AP305" i="4"/>
  <c r="AL244" i="4"/>
  <c r="AK258" i="4"/>
  <c r="G258" i="4" s="1"/>
  <c r="G244" i="4"/>
  <c r="AJ198" i="4"/>
  <c r="AI212" i="4"/>
  <c r="M51" i="13"/>
  <c r="AF308" i="4"/>
  <c r="AF311" i="4" s="1"/>
  <c r="AF328" i="4" s="1"/>
  <c r="AL270" i="4"/>
  <c r="Z306" i="3"/>
  <c r="AG261" i="4"/>
  <c r="AH247" i="4"/>
  <c r="F247" i="4"/>
  <c r="AH85" i="2" s="1"/>
  <c r="AG253" i="4"/>
  <c r="AN173" i="7"/>
  <c r="AN188" i="7" s="1"/>
  <c r="AP8" i="6"/>
  <c r="AO22" i="6"/>
  <c r="AO18" i="6"/>
  <c r="AP108" i="7"/>
  <c r="AO122" i="7"/>
  <c r="AO27" i="6"/>
  <c r="AP13" i="6"/>
  <c r="AP70" i="5"/>
  <c r="AQ56" i="5"/>
  <c r="AP72" i="5"/>
  <c r="AQ58" i="5"/>
  <c r="F124" i="4"/>
  <c r="E124" i="4"/>
  <c r="AF65" i="4"/>
  <c r="AF69" i="4"/>
  <c r="AH216" i="4"/>
  <c r="AI202" i="4"/>
  <c r="AM345" i="7"/>
  <c r="AJ364" i="6"/>
  <c r="AE27" i="13"/>
  <c r="AI298" i="4"/>
  <c r="AP61" i="6"/>
  <c r="AO75" i="6"/>
  <c r="F74" i="4"/>
  <c r="AG150" i="4"/>
  <c r="E150" i="4" s="1"/>
  <c r="AG151" i="4"/>
  <c r="AG165" i="4" s="1"/>
  <c r="AG152" i="4"/>
  <c r="AG153" i="4"/>
  <c r="AG149" i="4"/>
  <c r="Q230" i="3"/>
  <c r="X30" i="2"/>
  <c r="AO170" i="6"/>
  <c r="AP156" i="6"/>
  <c r="M53" i="13"/>
  <c r="AI291" i="4"/>
  <c r="AI302" i="4" s="1"/>
  <c r="I67" i="13"/>
  <c r="AQ294" i="4"/>
  <c r="AQ305" i="4" s="1"/>
  <c r="E25" i="4"/>
  <c r="F75" i="4"/>
  <c r="E75" i="4"/>
  <c r="AR57" i="7"/>
  <c r="AQ71" i="7"/>
  <c r="AI106" i="4"/>
  <c r="AH120" i="4"/>
  <c r="AL351" i="7"/>
  <c r="AL360" i="7" s="1"/>
  <c r="AL364" i="7" s="1"/>
  <c r="AR107" i="7"/>
  <c r="AQ121" i="7"/>
  <c r="AQ22" i="5"/>
  <c r="AQ18" i="5"/>
  <c r="AQ35" i="5" s="1"/>
  <c r="AR8" i="5"/>
  <c r="K257" i="10"/>
  <c r="Y257" i="10" s="1"/>
  <c r="K212" i="10"/>
  <c r="Y212" i="10" s="1"/>
  <c r="K143" i="10"/>
  <c r="Y143" i="10" s="1"/>
  <c r="K178" i="10"/>
  <c r="Y178" i="10" s="1"/>
  <c r="K109" i="10"/>
  <c r="Y109" i="10" s="1"/>
  <c r="K76" i="10"/>
  <c r="Y76" i="10" s="1"/>
  <c r="K41" i="10"/>
  <c r="Y41" i="10" s="1"/>
  <c r="Y7" i="10"/>
  <c r="L7" i="10"/>
  <c r="AP10" i="7"/>
  <c r="AO24" i="7"/>
  <c r="AI24" i="4"/>
  <c r="AJ10" i="4"/>
  <c r="AP74" i="6"/>
  <c r="AQ60" i="6"/>
  <c r="J182" i="7"/>
  <c r="J185" i="7" s="1"/>
  <c r="I185" i="7"/>
  <c r="K57" i="13"/>
  <c r="AG295" i="4"/>
  <c r="AG306" i="4" s="1"/>
  <c r="AP270" i="4"/>
  <c r="AL351" i="6"/>
  <c r="AN79" i="7"/>
  <c r="AN94" i="7" s="1"/>
  <c r="K58" i="13"/>
  <c r="AG297" i="4"/>
  <c r="AG308" i="4" s="1"/>
  <c r="AM270" i="4"/>
  <c r="AR270" i="4"/>
  <c r="AQ155" i="6"/>
  <c r="AP169" i="6"/>
  <c r="AJ249" i="4"/>
  <c r="AI263" i="4"/>
  <c r="AO123" i="7"/>
  <c r="AP109" i="7"/>
  <c r="X17" i="2"/>
  <c r="AQ117" i="7"/>
  <c r="AR103" i="7"/>
  <c r="AN88" i="5"/>
  <c r="AN83" i="5"/>
  <c r="AN89" i="5" s="1"/>
  <c r="AN79" i="6"/>
  <c r="AN94" i="6" s="1"/>
  <c r="AD173" i="4"/>
  <c r="AO76" i="7"/>
  <c r="AP62" i="7"/>
  <c r="AF71" i="4"/>
  <c r="AH218" i="4"/>
  <c r="AI204" i="4"/>
  <c r="AP10" i="6"/>
  <c r="AO24" i="6"/>
  <c r="E247" i="4"/>
  <c r="K317" i="4"/>
  <c r="J323" i="4"/>
  <c r="J325" i="4" s="1"/>
  <c r="AB43" i="2"/>
  <c r="AO164" i="6"/>
  <c r="AP150" i="6"/>
  <c r="AQ24" i="5"/>
  <c r="AR10" i="5"/>
  <c r="AH215" i="4"/>
  <c r="AI201" i="4"/>
  <c r="AH217" i="4"/>
  <c r="AI203" i="4"/>
  <c r="AP303" i="7"/>
  <c r="AQ292" i="7"/>
  <c r="AF166" i="4"/>
  <c r="AH248" i="4"/>
  <c r="AG262" i="4"/>
  <c r="F248" i="4"/>
  <c r="AH86" i="2" s="1"/>
  <c r="E248" i="4"/>
  <c r="AO23" i="6"/>
  <c r="AP9" i="6"/>
  <c r="AO25" i="7"/>
  <c r="AP11" i="7"/>
  <c r="AH25" i="4"/>
  <c r="AI11" i="4"/>
  <c r="AP63" i="5"/>
  <c r="AO77" i="5"/>
  <c r="AJ360" i="7"/>
  <c r="AC28" i="13"/>
  <c r="AG336" i="4"/>
  <c r="AG339" i="4" s="1"/>
  <c r="AB29" i="13"/>
  <c r="AO166" i="6"/>
  <c r="AP152" i="6"/>
  <c r="AR295" i="7"/>
  <c r="AQ306" i="7"/>
  <c r="AO118" i="7"/>
  <c r="AP104" i="7"/>
  <c r="AO168" i="6"/>
  <c r="AO173" i="6" s="1"/>
  <c r="AO188" i="6" s="1"/>
  <c r="AP154" i="6"/>
  <c r="AH28" i="4"/>
  <c r="AI14" i="4"/>
  <c r="AP61" i="5"/>
  <c r="AO75" i="5"/>
  <c r="AQ16" i="7"/>
  <c r="AP30" i="7"/>
  <c r="Y259" i="3"/>
  <c r="Y260" i="3" s="1"/>
  <c r="Y261" i="3" s="1"/>
  <c r="Y262" i="3" s="1"/>
  <c r="Y263" i="3" s="1"/>
  <c r="Y264" i="3" s="1"/>
  <c r="Y265" i="3" s="1"/>
  <c r="Y266" i="3" s="1"/>
  <c r="Y267" i="3" s="1"/>
  <c r="Y268" i="3" s="1"/>
  <c r="Y269" i="3" s="1"/>
  <c r="Y308" i="3"/>
  <c r="AC22" i="2" s="1"/>
  <c r="Y315" i="3"/>
  <c r="H74" i="2" s="1"/>
  <c r="H64" i="2" s="1"/>
  <c r="AT305" i="7"/>
  <c r="AU294" i="7"/>
  <c r="AM89" i="5"/>
  <c r="AM91" i="5" s="1"/>
  <c r="AM94" i="5" s="1"/>
  <c r="AM345" i="5" s="1"/>
  <c r="AH168" i="4"/>
  <c r="AI154" i="4"/>
  <c r="J35" i="7"/>
  <c r="J38" i="7" s="1"/>
  <c r="I38" i="7"/>
  <c r="AO70" i="7"/>
  <c r="AP56" i="7"/>
  <c r="AH30" i="4"/>
  <c r="AI16" i="4"/>
  <c r="AD79" i="4"/>
  <c r="AI200" i="4"/>
  <c r="AH214" i="4"/>
  <c r="F112" i="4"/>
  <c r="AH35" i="2"/>
  <c r="AN79" i="5"/>
  <c r="AO302" i="7"/>
  <c r="AP291" i="7"/>
  <c r="AK103" i="4"/>
  <c r="G103" i="4" s="1"/>
  <c r="AJ117" i="4"/>
  <c r="AO171" i="7"/>
  <c r="AP157" i="7"/>
  <c r="AQ13" i="5"/>
  <c r="AP27" i="5"/>
  <c r="I91" i="6"/>
  <c r="J88" i="6"/>
  <c r="J91" i="6" s="1"/>
  <c r="AC246" i="3"/>
  <c r="AC306" i="3"/>
  <c r="E215" i="4"/>
  <c r="F215" i="4"/>
  <c r="AP57" i="6"/>
  <c r="AO71" i="6"/>
  <c r="AO120" i="7"/>
  <c r="AP106" i="7"/>
  <c r="AF165" i="4"/>
  <c r="F151" i="4"/>
  <c r="AH51" i="2" s="1"/>
  <c r="E151" i="4"/>
  <c r="AO29" i="7"/>
  <c r="AP15" i="7"/>
  <c r="AQ59" i="7"/>
  <c r="AP73" i="7"/>
  <c r="AN126" i="7"/>
  <c r="AN141" i="7" s="1"/>
  <c r="F52" i="2"/>
  <c r="H46" i="2"/>
  <c r="AQ150" i="7"/>
  <c r="AP164" i="7"/>
  <c r="AO163" i="7"/>
  <c r="AO159" i="7"/>
  <c r="AP149" i="7"/>
  <c r="AG22" i="4"/>
  <c r="F22" i="4" s="1"/>
  <c r="AG18" i="4"/>
  <c r="F8" i="4"/>
  <c r="X29" i="2"/>
  <c r="M230" i="3"/>
  <c r="O229" i="3"/>
  <c r="P229" i="3" s="1"/>
  <c r="M311" i="3"/>
  <c r="AH45" i="2"/>
  <c r="X39" i="2"/>
  <c r="AQ105" i="7"/>
  <c r="AP119" i="7"/>
  <c r="AJ360" i="5"/>
  <c r="AQ30" i="5"/>
  <c r="AR16" i="5"/>
  <c r="AO69" i="6"/>
  <c r="AO65" i="6"/>
  <c r="AP55" i="6"/>
  <c r="AH124" i="4"/>
  <c r="AI110" i="4"/>
  <c r="AF72" i="4"/>
  <c r="AG170" i="4"/>
  <c r="E170" i="4" s="1"/>
  <c r="AH156" i="4"/>
  <c r="F156" i="4"/>
  <c r="AH56" i="2" s="1"/>
  <c r="AB138" i="4"/>
  <c r="AB141" i="4" s="1"/>
  <c r="E135" i="4"/>
  <c r="E138" i="4" s="1"/>
  <c r="G135" i="4"/>
  <c r="G138" i="4" s="1"/>
  <c r="F135" i="4"/>
  <c r="F138" i="4" s="1"/>
  <c r="AQ15" i="5"/>
  <c r="AP29" i="5"/>
  <c r="AH302" i="4"/>
  <c r="J230" i="4"/>
  <c r="K224" i="4"/>
  <c r="AI61" i="4"/>
  <c r="AH75" i="4"/>
  <c r="AQ270" i="4"/>
  <c r="AQ154" i="7"/>
  <c r="AP168" i="7"/>
  <c r="AG26" i="4"/>
  <c r="E26" i="4" s="1"/>
  <c r="AH12" i="4"/>
  <c r="AR61" i="7"/>
  <c r="AQ75" i="7"/>
  <c r="AQ63" i="7"/>
  <c r="AP77" i="7"/>
  <c r="I129" i="4"/>
  <c r="I132" i="4" s="1"/>
  <c r="H129" i="4"/>
  <c r="AL135" i="4"/>
  <c r="AL132" i="4"/>
  <c r="AO29" i="6"/>
  <c r="AP15" i="6"/>
  <c r="AP55" i="5"/>
  <c r="AO69" i="5"/>
  <c r="AO65" i="5"/>
  <c r="AO82" i="5" s="1"/>
  <c r="AF73" i="4"/>
  <c r="AQ9" i="5"/>
  <c r="AP23" i="5"/>
  <c r="W230" i="3"/>
  <c r="U231" i="3"/>
  <c r="AQ26" i="5"/>
  <c r="AR12" i="5"/>
  <c r="AP59" i="5"/>
  <c r="AO73" i="5"/>
  <c r="AF164" i="4"/>
  <c r="AQ156" i="7"/>
  <c r="AP170" i="7"/>
  <c r="E206" i="4"/>
  <c r="K55" i="13"/>
  <c r="K59" i="13" s="1"/>
  <c r="AG293" i="4"/>
  <c r="J59" i="13"/>
  <c r="V309" i="3"/>
  <c r="AQ157" i="6"/>
  <c r="AP171" i="6"/>
  <c r="F295" i="4"/>
  <c r="AH100" i="2" s="1"/>
  <c r="AO116" i="7"/>
  <c r="AO112" i="7"/>
  <c r="AP102" i="7"/>
  <c r="M120" i="2"/>
  <c r="O120" i="2" s="1"/>
  <c r="N120" i="2" s="1"/>
  <c r="M118" i="2"/>
  <c r="O118" i="2" s="1"/>
  <c r="N118" i="2" s="1"/>
  <c r="M121" i="2"/>
  <c r="O121" i="2" s="1"/>
  <c r="N121" i="2" s="1"/>
  <c r="M119" i="2"/>
  <c r="O119" i="2" s="1"/>
  <c r="N119" i="2" s="1"/>
  <c r="AO165" i="7"/>
  <c r="AP151" i="7"/>
  <c r="AQ11" i="5"/>
  <c r="AP25" i="5"/>
  <c r="AN270" i="4"/>
  <c r="AP12" i="7"/>
  <c r="AO26" i="7"/>
  <c r="AK197" i="4"/>
  <c r="AJ211" i="4"/>
  <c r="G197" i="4"/>
  <c r="AP18" i="5"/>
  <c r="AP35" i="5" s="1"/>
  <c r="AO41" i="5"/>
  <c r="AO36" i="5"/>
  <c r="AI109" i="4"/>
  <c r="AH123" i="4"/>
  <c r="AO270" i="4"/>
  <c r="AS270" i="4"/>
  <c r="I44" i="6"/>
  <c r="J41" i="6"/>
  <c r="J44" i="6" s="1"/>
  <c r="AN44" i="5"/>
  <c r="AN47" i="5" s="1"/>
  <c r="AO159" i="6"/>
  <c r="AI246" i="4"/>
  <c r="AH260" i="4"/>
  <c r="AQ298" i="7"/>
  <c r="AP309" i="7"/>
  <c r="E231" i="3"/>
  <c r="AH8" i="4"/>
  <c r="AE230" i="3"/>
  <c r="AG171" i="4"/>
  <c r="AH157" i="4"/>
  <c r="E157" i="4"/>
  <c r="AI23" i="4"/>
  <c r="AJ9" i="4"/>
  <c r="AP72" i="6"/>
  <c r="AQ58" i="6"/>
  <c r="AP16" i="6"/>
  <c r="AO30" i="6"/>
  <c r="AQ55" i="7"/>
  <c r="AP65" i="7"/>
  <c r="AP69" i="7"/>
  <c r="F206" i="4"/>
  <c r="AH63" i="2"/>
  <c r="J229" i="4"/>
  <c r="J226" i="4"/>
  <c r="K223" i="4"/>
  <c r="L352" i="4"/>
  <c r="AS39" i="2" s="1"/>
  <c r="AR39" i="2"/>
  <c r="AP63" i="6"/>
  <c r="AO77" i="6"/>
  <c r="AO27" i="7"/>
  <c r="AP13" i="7"/>
  <c r="AP14" i="7"/>
  <c r="AO28" i="7"/>
  <c r="E250" i="4"/>
  <c r="AI155" i="4"/>
  <c r="AH169" i="4"/>
  <c r="AQ28" i="5"/>
  <c r="AR14" i="5"/>
  <c r="AT293" i="7"/>
  <c r="AS304" i="7"/>
  <c r="AF159" i="4"/>
  <c r="AF163" i="4"/>
  <c r="AP308" i="7"/>
  <c r="AQ297" i="7"/>
  <c r="AP57" i="5"/>
  <c r="AO71" i="5"/>
  <c r="AG121" i="4"/>
  <c r="F121" i="4" s="1"/>
  <c r="AH107" i="4"/>
  <c r="AJ245" i="4"/>
  <c r="AI259" i="4"/>
  <c r="K255" i="11"/>
  <c r="Y255" i="11" s="1"/>
  <c r="K210" i="11"/>
  <c r="Y210" i="11" s="1"/>
  <c r="K177" i="11"/>
  <c r="Y177" i="11" s="1"/>
  <c r="K75" i="11"/>
  <c r="Y75" i="11" s="1"/>
  <c r="K142" i="11"/>
  <c r="Y142" i="11" s="1"/>
  <c r="K108" i="11"/>
  <c r="Y108" i="11" s="1"/>
  <c r="Y7" i="11"/>
  <c r="L7" i="11"/>
  <c r="K41" i="11"/>
  <c r="Y41" i="11" s="1"/>
  <c r="E295" i="4"/>
  <c r="AQ153" i="6"/>
  <c r="AP167" i="6"/>
  <c r="AK104" i="4"/>
  <c r="AJ118" i="4"/>
  <c r="E120" i="4"/>
  <c r="F120" i="4"/>
  <c r="I41" i="7"/>
  <c r="H44" i="7"/>
  <c r="AT270" i="4"/>
  <c r="AO72" i="7"/>
  <c r="AP58" i="7"/>
  <c r="AV270" i="4"/>
  <c r="AM364" i="6"/>
  <c r="AM351" i="6"/>
  <c r="AM360" i="6" s="1"/>
  <c r="Z315" i="3"/>
  <c r="Z254" i="3"/>
  <c r="Z253" i="3"/>
  <c r="Z248" i="3"/>
  <c r="Z247" i="3"/>
  <c r="Z257" i="3"/>
  <c r="Z252" i="3"/>
  <c r="Z251" i="3"/>
  <c r="Z246" i="3"/>
  <c r="Z256" i="3"/>
  <c r="Z249" i="3"/>
  <c r="Z255" i="3"/>
  <c r="Z250" i="3"/>
  <c r="X20" i="2"/>
  <c r="AF339" i="4"/>
  <c r="AU270" i="4"/>
  <c r="AO311" i="7"/>
  <c r="AO328" i="7" s="1"/>
  <c r="AO25" i="6"/>
  <c r="AP11" i="6"/>
  <c r="AG301" i="4"/>
  <c r="F301" i="4" s="1"/>
  <c r="F290" i="4"/>
  <c r="AH95" i="2" s="1"/>
  <c r="E290" i="4"/>
  <c r="AQ149" i="6"/>
  <c r="AP163" i="6"/>
  <c r="AG76" i="4"/>
  <c r="F76" i="4" s="1"/>
  <c r="AH62" i="4"/>
  <c r="AO23" i="7"/>
  <c r="AP9" i="7"/>
  <c r="N316" i="3"/>
  <c r="N281" i="3"/>
  <c r="N273" i="3"/>
  <c r="N280" i="3"/>
  <c r="N272" i="3"/>
  <c r="N268" i="3"/>
  <c r="N266" i="3"/>
  <c r="N264" i="3"/>
  <c r="N262" i="3"/>
  <c r="N260" i="3"/>
  <c r="N258" i="3"/>
  <c r="N277" i="3"/>
  <c r="N276" i="3"/>
  <c r="N269" i="3"/>
  <c r="N267" i="3"/>
  <c r="N265" i="3"/>
  <c r="N263" i="3"/>
  <c r="N275" i="3"/>
  <c r="N271" i="3"/>
  <c r="N278" i="3"/>
  <c r="N261" i="3"/>
  <c r="N274" i="3"/>
  <c r="N279" i="3"/>
  <c r="N270" i="3"/>
  <c r="N259" i="3"/>
  <c r="AJ243" i="4"/>
  <c r="AI257" i="4"/>
  <c r="AH102" i="4"/>
  <c r="AG116" i="4"/>
  <c r="F116" i="4" s="1"/>
  <c r="AG112" i="4"/>
  <c r="AO65" i="7"/>
  <c r="AG56" i="4"/>
  <c r="F56" i="4" s="1"/>
  <c r="AH22" i="2" s="1"/>
  <c r="AG57" i="4"/>
  <c r="E57" i="4" s="1"/>
  <c r="AG55" i="4"/>
  <c r="AG58" i="4"/>
  <c r="I230" i="3"/>
  <c r="AG59" i="4"/>
  <c r="E59" i="4" s="1"/>
  <c r="X28" i="2"/>
  <c r="X34" i="2" s="1"/>
  <c r="AA41" i="2"/>
  <c r="D20" i="2"/>
  <c r="D11" i="2" s="1"/>
  <c r="F214" i="4"/>
  <c r="AO169" i="7"/>
  <c r="AP155" i="7"/>
  <c r="AP339" i="7"/>
  <c r="AQ336" i="7"/>
  <c r="AP320" i="7"/>
  <c r="AP325" i="7" s="1"/>
  <c r="AQ314" i="7"/>
  <c r="AF220" i="4"/>
  <c r="AF235" i="4" s="1"/>
  <c r="E210" i="4"/>
  <c r="AP59" i="6"/>
  <c r="AO73" i="6"/>
  <c r="AN32" i="7"/>
  <c r="AN47" i="7" s="1"/>
  <c r="AQ151" i="6"/>
  <c r="AP165" i="6"/>
  <c r="AP70" i="6"/>
  <c r="AQ56" i="6"/>
  <c r="AP76" i="6"/>
  <c r="AQ62" i="6"/>
  <c r="AP303" i="4"/>
  <c r="K321" i="4"/>
  <c r="L315" i="4"/>
  <c r="L321" i="4" s="1"/>
  <c r="E306" i="4"/>
  <c r="F306" i="4"/>
  <c r="E270" i="4"/>
  <c r="E273" i="4" s="1"/>
  <c r="AB273" i="4"/>
  <c r="AB276" i="4"/>
  <c r="G270" i="4"/>
  <c r="G273" i="4" s="1"/>
  <c r="F270" i="4"/>
  <c r="AQ290" i="7"/>
  <c r="AP301" i="7"/>
  <c r="L225" i="4"/>
  <c r="L231" i="4" s="1"/>
  <c r="K231" i="4"/>
  <c r="AO124" i="7"/>
  <c r="AP110" i="7"/>
  <c r="AQ152" i="7"/>
  <c r="AP166" i="7"/>
  <c r="AG264" i="4"/>
  <c r="F264" i="4" s="1"/>
  <c r="AH250" i="4"/>
  <c r="F250" i="4"/>
  <c r="AH88" i="2" s="1"/>
  <c r="AL351" i="5"/>
  <c r="AL360" i="5" s="1"/>
  <c r="AL364" i="5" s="1"/>
  <c r="AH74" i="4"/>
  <c r="AI60" i="4"/>
  <c r="AP12" i="6"/>
  <c r="AO26" i="6"/>
  <c r="AQ296" i="7"/>
  <c r="AP307" i="7"/>
  <c r="AP14" i="6"/>
  <c r="AO28" i="6"/>
  <c r="AH251" i="4"/>
  <c r="AG265" i="4"/>
  <c r="F265" i="4" s="1"/>
  <c r="E251" i="4"/>
  <c r="AH196" i="4"/>
  <c r="AG210" i="4"/>
  <c r="AG206" i="4"/>
  <c r="AP8" i="7"/>
  <c r="AO22" i="7"/>
  <c r="AO18" i="7"/>
  <c r="AH13" i="4"/>
  <c r="AG27" i="4"/>
  <c r="F27" i="4" s="1"/>
  <c r="AO74" i="7"/>
  <c r="AP60" i="7"/>
  <c r="V308" i="3"/>
  <c r="I65" i="13"/>
  <c r="AQ292" i="4"/>
  <c r="AP74" i="5"/>
  <c r="AQ60" i="5"/>
  <c r="AP76" i="5"/>
  <c r="AQ62" i="5"/>
  <c r="E149" i="4"/>
  <c r="I311" i="3"/>
  <c r="E336" i="4" l="1"/>
  <c r="AI63" i="4"/>
  <c r="AH77" i="4"/>
  <c r="AI15" i="4"/>
  <c r="AH29" i="4"/>
  <c r="F26" i="4"/>
  <c r="E77" i="4"/>
  <c r="F77" i="4"/>
  <c r="AH122" i="4"/>
  <c r="AI108" i="4"/>
  <c r="F336" i="4"/>
  <c r="AH112" i="2" s="1"/>
  <c r="F122" i="4"/>
  <c r="E122" i="4"/>
  <c r="AF173" i="4"/>
  <c r="F126" i="4"/>
  <c r="F141" i="4" s="1"/>
  <c r="X9" i="2" s="1"/>
  <c r="AP32" i="5"/>
  <c r="E308" i="4"/>
  <c r="E22" i="4"/>
  <c r="E213" i="4"/>
  <c r="F213" i="4"/>
  <c r="F119" i="4"/>
  <c r="E119" i="4"/>
  <c r="AN345" i="7"/>
  <c r="E301" i="4"/>
  <c r="F308" i="4"/>
  <c r="AO79" i="7"/>
  <c r="AO94" i="7" s="1"/>
  <c r="E253" i="4"/>
  <c r="AH213" i="4"/>
  <c r="AI199" i="4"/>
  <c r="AH119" i="4"/>
  <c r="AI105" i="4"/>
  <c r="E29" i="4"/>
  <c r="E32" i="4" s="1"/>
  <c r="AN91" i="5"/>
  <c r="AN94" i="5" s="1"/>
  <c r="AN345" i="5" s="1"/>
  <c r="F32" i="4"/>
  <c r="AM351" i="5"/>
  <c r="AQ16" i="6"/>
  <c r="AP30" i="6"/>
  <c r="AH171" i="4"/>
  <c r="AI157" i="4"/>
  <c r="AI8" i="4"/>
  <c r="E232" i="3"/>
  <c r="AQ12" i="7"/>
  <c r="AP26" i="7"/>
  <c r="E27" i="4"/>
  <c r="AP69" i="5"/>
  <c r="AP65" i="5"/>
  <c r="AP82" i="5" s="1"/>
  <c r="AQ55" i="5"/>
  <c r="E76" i="4"/>
  <c r="O311" i="3"/>
  <c r="X19" i="2"/>
  <c r="AC258" i="3"/>
  <c r="AC307" i="3"/>
  <c r="AP302" i="7"/>
  <c r="AP311" i="7" s="1"/>
  <c r="AP328" i="7" s="1"/>
  <c r="AQ291" i="7"/>
  <c r="AQ30" i="7"/>
  <c r="AR16" i="7"/>
  <c r="AR60" i="6"/>
  <c r="AQ74" i="6"/>
  <c r="L257" i="10"/>
  <c r="Z257" i="10" s="1"/>
  <c r="L212" i="10"/>
  <c r="Z212" i="10" s="1"/>
  <c r="L178" i="10"/>
  <c r="Z178" i="10" s="1"/>
  <c r="L143" i="10"/>
  <c r="Z143" i="10" s="1"/>
  <c r="L109" i="10"/>
  <c r="Z109" i="10" s="1"/>
  <c r="L41" i="10"/>
  <c r="Z41" i="10" s="1"/>
  <c r="Z7" i="10"/>
  <c r="M7" i="10"/>
  <c r="L76" i="10"/>
  <c r="Z76" i="10" s="1"/>
  <c r="AI309" i="4"/>
  <c r="AF79" i="4"/>
  <c r="E261" i="4"/>
  <c r="AG267" i="4"/>
  <c r="AG282" i="4" s="1"/>
  <c r="F261" i="4"/>
  <c r="N51" i="13"/>
  <c r="AP167" i="7"/>
  <c r="AQ153" i="7"/>
  <c r="AB279" i="4"/>
  <c r="AB282" i="4" s="1"/>
  <c r="E276" i="4"/>
  <c r="E279" i="4" s="1"/>
  <c r="G276" i="4"/>
  <c r="G279" i="4" s="1"/>
  <c r="F276" i="4"/>
  <c r="F279" i="4" s="1"/>
  <c r="F273" i="4"/>
  <c r="X42" i="2" s="1"/>
  <c r="AH91" i="2"/>
  <c r="AR56" i="6"/>
  <c r="AQ70" i="6"/>
  <c r="AG72" i="4"/>
  <c r="E72" i="4" s="1"/>
  <c r="F58" i="4"/>
  <c r="AH24" i="2" s="1"/>
  <c r="AI102" i="4"/>
  <c r="AH116" i="4"/>
  <c r="AH112" i="4"/>
  <c r="AP23" i="7"/>
  <c r="AQ9" i="7"/>
  <c r="AL104" i="4"/>
  <c r="AK118" i="4"/>
  <c r="G118" i="4" s="1"/>
  <c r="AB41" i="2"/>
  <c r="F20" i="2"/>
  <c r="F11" i="2" s="1"/>
  <c r="AI13" i="4"/>
  <c r="AH27" i="4"/>
  <c r="AQ12" i="6"/>
  <c r="AP26" i="6"/>
  <c r="AR151" i="6"/>
  <c r="AQ165" i="6"/>
  <c r="AP169" i="7"/>
  <c r="AQ155" i="7"/>
  <c r="G104" i="4"/>
  <c r="AG65" i="4"/>
  <c r="AG69" i="4"/>
  <c r="AR149" i="6"/>
  <c r="AQ163" i="6"/>
  <c r="J41" i="7"/>
  <c r="J44" i="7" s="1"/>
  <c r="I44" i="7"/>
  <c r="AI107" i="4"/>
  <c r="AH121" i="4"/>
  <c r="J232" i="4"/>
  <c r="AR58" i="6"/>
  <c r="AQ72" i="6"/>
  <c r="F171" i="4"/>
  <c r="E171" i="4"/>
  <c r="AO42" i="5"/>
  <c r="U232" i="3"/>
  <c r="W231" i="3"/>
  <c r="AP69" i="6"/>
  <c r="AP65" i="6"/>
  <c r="AQ55" i="6"/>
  <c r="AJ364" i="5"/>
  <c r="AR13" i="5"/>
  <c r="AQ27" i="5"/>
  <c r="F57" i="4"/>
  <c r="AH23" i="2" s="1"/>
  <c r="AP25" i="7"/>
  <c r="AQ11" i="7"/>
  <c r="F262" i="4"/>
  <c r="E262" i="4"/>
  <c r="AI217" i="4"/>
  <c r="AJ203" i="4"/>
  <c r="AQ10" i="6"/>
  <c r="AP24" i="6"/>
  <c r="AM273" i="4"/>
  <c r="AM276" i="4"/>
  <c r="AM279" i="4" s="1"/>
  <c r="AR22" i="5"/>
  <c r="AS8" i="5"/>
  <c r="AG164" i="4"/>
  <c r="F150" i="4"/>
  <c r="AH50" i="2" s="1"/>
  <c r="AR56" i="5"/>
  <c r="AQ70" i="5"/>
  <c r="AM244" i="4"/>
  <c r="AL258" i="4"/>
  <c r="AF27" i="13"/>
  <c r="AJ298" i="4"/>
  <c r="AJ309" i="4" s="1"/>
  <c r="M52" i="13"/>
  <c r="AI290" i="4"/>
  <c r="J65" i="13"/>
  <c r="AR292" i="4"/>
  <c r="AR303" i="4" s="1"/>
  <c r="AO32" i="7"/>
  <c r="AO47" i="7" s="1"/>
  <c r="AR62" i="6"/>
  <c r="AQ76" i="6"/>
  <c r="AN351" i="7"/>
  <c r="AN360" i="7" s="1"/>
  <c r="AN364" i="7" s="1"/>
  <c r="AG70" i="4"/>
  <c r="E339" i="4"/>
  <c r="AN17" i="2" s="1"/>
  <c r="F339" i="4"/>
  <c r="Z307" i="3"/>
  <c r="Z280" i="3"/>
  <c r="Z272" i="3"/>
  <c r="Z279" i="3"/>
  <c r="Z271" i="3"/>
  <c r="Z276" i="3"/>
  <c r="Z275" i="3"/>
  <c r="Z281" i="3"/>
  <c r="Z266" i="3"/>
  <c r="Z262" i="3"/>
  <c r="Z259" i="3"/>
  <c r="Z270" i="3"/>
  <c r="Z316" i="3"/>
  <c r="Z277" i="3"/>
  <c r="Z267" i="3"/>
  <c r="Z263" i="3"/>
  <c r="Z258" i="3"/>
  <c r="Z308" i="3" s="1"/>
  <c r="Z273" i="3"/>
  <c r="Z268" i="3"/>
  <c r="Z264" i="3"/>
  <c r="Z274" i="3"/>
  <c r="Z260" i="3"/>
  <c r="Z278" i="3"/>
  <c r="Z269" i="3"/>
  <c r="Z265" i="3"/>
  <c r="Z261" i="3"/>
  <c r="AP72" i="7"/>
  <c r="AQ58" i="7"/>
  <c r="AJ155" i="4"/>
  <c r="AI169" i="4"/>
  <c r="AR298" i="7"/>
  <c r="AQ309" i="7"/>
  <c r="AO273" i="4"/>
  <c r="AO276" i="4"/>
  <c r="AO279" i="4" s="1"/>
  <c r="AP41" i="5"/>
  <c r="AP36" i="5"/>
  <c r="AP42" i="5" s="1"/>
  <c r="AR157" i="6"/>
  <c r="AQ171" i="6"/>
  <c r="J129" i="4"/>
  <c r="H132" i="4"/>
  <c r="AH170" i="4"/>
  <c r="AI156" i="4"/>
  <c r="AO79" i="6"/>
  <c r="AO94" i="6" s="1"/>
  <c r="M231" i="3"/>
  <c r="O230" i="3"/>
  <c r="P230" i="3" s="1"/>
  <c r="AR59" i="7"/>
  <c r="AQ73" i="7"/>
  <c r="F165" i="4"/>
  <c r="E165" i="4"/>
  <c r="AP71" i="6"/>
  <c r="AQ57" i="6"/>
  <c r="AC32" i="2"/>
  <c r="Y270" i="3"/>
  <c r="AP75" i="5"/>
  <c r="AQ61" i="5"/>
  <c r="E56" i="4"/>
  <c r="AS103" i="7"/>
  <c r="AR117" i="7"/>
  <c r="AJ106" i="4"/>
  <c r="AI120" i="4"/>
  <c r="F253" i="4"/>
  <c r="E264" i="4"/>
  <c r="AL273" i="4"/>
  <c r="AL276" i="4"/>
  <c r="I270" i="4"/>
  <c r="H270" i="4"/>
  <c r="AQ303" i="4"/>
  <c r="AH265" i="4"/>
  <c r="AI251" i="4"/>
  <c r="AI74" i="4"/>
  <c r="AJ60" i="4"/>
  <c r="AN273" i="4"/>
  <c r="AN276" i="4"/>
  <c r="AN279" i="4" s="1"/>
  <c r="AR154" i="7"/>
  <c r="AQ168" i="7"/>
  <c r="AP171" i="7"/>
  <c r="AQ157" i="7"/>
  <c r="AI168" i="4"/>
  <c r="AJ154" i="4"/>
  <c r="AP118" i="7"/>
  <c r="AQ104" i="7"/>
  <c r="AD28" i="13"/>
  <c r="AH336" i="4"/>
  <c r="AC29" i="13"/>
  <c r="AI248" i="4"/>
  <c r="AH262" i="4"/>
  <c r="AP164" i="6"/>
  <c r="AQ150" i="6"/>
  <c r="AI218" i="4"/>
  <c r="AJ204" i="4"/>
  <c r="AK249" i="4"/>
  <c r="AJ263" i="4"/>
  <c r="AP276" i="4"/>
  <c r="AP279" i="4" s="1"/>
  <c r="AP273" i="4"/>
  <c r="AJ24" i="4"/>
  <c r="AK10" i="4"/>
  <c r="AQ41" i="5"/>
  <c r="AQ36" i="5"/>
  <c r="AQ42" i="5" s="1"/>
  <c r="AI216" i="4"/>
  <c r="AJ202" i="4"/>
  <c r="AP122" i="7"/>
  <c r="AQ108" i="7"/>
  <c r="AR62" i="5"/>
  <c r="AQ76" i="5"/>
  <c r="AQ8" i="7"/>
  <c r="AP22" i="7"/>
  <c r="AP18" i="7"/>
  <c r="AQ14" i="6"/>
  <c r="AP28" i="6"/>
  <c r="AP124" i="7"/>
  <c r="AQ110" i="7"/>
  <c r="AJ257" i="4"/>
  <c r="AK243" i="4"/>
  <c r="G243" i="4"/>
  <c r="AH76" i="4"/>
  <c r="AI62" i="4"/>
  <c r="AP71" i="5"/>
  <c r="AQ57" i="5"/>
  <c r="AJ23" i="4"/>
  <c r="AK9" i="4"/>
  <c r="E265" i="4"/>
  <c r="AR11" i="5"/>
  <c r="AQ25" i="5"/>
  <c r="AI45" i="2"/>
  <c r="Y39" i="2"/>
  <c r="AQ273" i="4"/>
  <c r="AQ276" i="4"/>
  <c r="AQ279" i="4" s="1"/>
  <c r="AR15" i="5"/>
  <c r="AQ29" i="5"/>
  <c r="AR30" i="5"/>
  <c r="AS16" i="5"/>
  <c r="AI28" i="4"/>
  <c r="AJ14" i="4"/>
  <c r="AP23" i="6"/>
  <c r="AQ9" i="6"/>
  <c r="AJ201" i="4"/>
  <c r="AI215" i="4"/>
  <c r="L58" i="13"/>
  <c r="AH297" i="4"/>
  <c r="L57" i="13"/>
  <c r="AH295" i="4"/>
  <c r="J67" i="13"/>
  <c r="AR294" i="4"/>
  <c r="AH150" i="4"/>
  <c r="AH164" i="4" s="1"/>
  <c r="AH151" i="4"/>
  <c r="AH152" i="4"/>
  <c r="AH153" i="4"/>
  <c r="AH167" i="4" s="1"/>
  <c r="AH149" i="4"/>
  <c r="Q231" i="3"/>
  <c r="F170" i="4"/>
  <c r="AN345" i="6"/>
  <c r="AW273" i="4"/>
  <c r="AW276" i="4"/>
  <c r="AW279" i="4" s="1"/>
  <c r="AR152" i="7"/>
  <c r="AQ166" i="7"/>
  <c r="AR314" i="7"/>
  <c r="AQ320" i="7"/>
  <c r="AG71" i="4"/>
  <c r="F71" i="4" s="1"/>
  <c r="AV273" i="4"/>
  <c r="AV276" i="4"/>
  <c r="AV279" i="4" s="1"/>
  <c r="N308" i="3"/>
  <c r="AP116" i="7"/>
  <c r="AP112" i="7"/>
  <c r="AQ102" i="7"/>
  <c r="AR156" i="7"/>
  <c r="AQ170" i="7"/>
  <c r="AP29" i="6"/>
  <c r="AQ15" i="6"/>
  <c r="AS61" i="7"/>
  <c r="AR75" i="7"/>
  <c r="AR105" i="7"/>
  <c r="AQ119" i="7"/>
  <c r="AP70" i="7"/>
  <c r="AP79" i="7" s="1"/>
  <c r="AP94" i="7" s="1"/>
  <c r="AQ56" i="7"/>
  <c r="AQ65" i="7" s="1"/>
  <c r="AS295" i="7"/>
  <c r="AR306" i="7"/>
  <c r="E71" i="4"/>
  <c r="AR155" i="6"/>
  <c r="AQ169" i="6"/>
  <c r="AS57" i="7"/>
  <c r="AR71" i="7"/>
  <c r="AG159" i="4"/>
  <c r="AG163" i="4"/>
  <c r="F149" i="4"/>
  <c r="AP75" i="6"/>
  <c r="AQ61" i="6"/>
  <c r="E297" i="4"/>
  <c r="AP77" i="6"/>
  <c r="AQ63" i="6"/>
  <c r="I135" i="4"/>
  <c r="I138" i="4" s="1"/>
  <c r="H135" i="4"/>
  <c r="H138" i="4" s="1"/>
  <c r="AL138" i="4"/>
  <c r="AI30" i="4"/>
  <c r="AJ16" i="4"/>
  <c r="AR290" i="7"/>
  <c r="AQ301" i="7"/>
  <c r="AP73" i="6"/>
  <c r="AQ59" i="6"/>
  <c r="L255" i="11"/>
  <c r="Z255" i="11" s="1"/>
  <c r="L210" i="11"/>
  <c r="Z210" i="11" s="1"/>
  <c r="L177" i="11"/>
  <c r="Z177" i="11" s="1"/>
  <c r="L142" i="11"/>
  <c r="Z142" i="11" s="1"/>
  <c r="L75" i="11"/>
  <c r="Z75" i="11" s="1"/>
  <c r="L108" i="11"/>
  <c r="Z108" i="11" s="1"/>
  <c r="Z7" i="11"/>
  <c r="M7" i="11"/>
  <c r="L41" i="11"/>
  <c r="Z41" i="11" s="1"/>
  <c r="F18" i="4"/>
  <c r="AH7" i="2"/>
  <c r="AP163" i="7"/>
  <c r="AP159" i="7"/>
  <c r="AQ149" i="7"/>
  <c r="AP74" i="7"/>
  <c r="AQ60" i="7"/>
  <c r="AG220" i="4"/>
  <c r="AG235" i="4" s="1"/>
  <c r="AR296" i="7"/>
  <c r="AQ307" i="7"/>
  <c r="E121" i="4"/>
  <c r="AQ339" i="7"/>
  <c r="AR336" i="7"/>
  <c r="AG73" i="4"/>
  <c r="F73" i="4" s="1"/>
  <c r="F59" i="4"/>
  <c r="AH25" i="2" s="1"/>
  <c r="AP25" i="6"/>
  <c r="AQ11" i="6"/>
  <c r="AR297" i="7"/>
  <c r="AQ308" i="7"/>
  <c r="AQ14" i="7"/>
  <c r="AP28" i="7"/>
  <c r="AR55" i="7"/>
  <c r="AQ69" i="7"/>
  <c r="AH18" i="4"/>
  <c r="AH22" i="4"/>
  <c r="AJ246" i="4"/>
  <c r="AI260" i="4"/>
  <c r="AL197" i="4"/>
  <c r="AK211" i="4"/>
  <c r="G211" i="4" s="1"/>
  <c r="AG304" i="4"/>
  <c r="F293" i="4"/>
  <c r="AH98" i="2" s="1"/>
  <c r="E293" i="4"/>
  <c r="AP73" i="5"/>
  <c r="AQ59" i="5"/>
  <c r="AO88" i="5"/>
  <c r="AO83" i="5"/>
  <c r="AR63" i="7"/>
  <c r="AQ77" i="7"/>
  <c r="AH26" i="4"/>
  <c r="AI12" i="4"/>
  <c r="AJ61" i="4"/>
  <c r="AI75" i="4"/>
  <c r="AR150" i="7"/>
  <c r="AQ164" i="7"/>
  <c r="AP29" i="7"/>
  <c r="AQ15" i="7"/>
  <c r="AL103" i="4"/>
  <c r="AK117" i="4"/>
  <c r="G117" i="4" s="1"/>
  <c r="AJ200" i="4"/>
  <c r="AI214" i="4"/>
  <c r="AP168" i="6"/>
  <c r="AQ154" i="6"/>
  <c r="AP166" i="6"/>
  <c r="AQ152" i="6"/>
  <c r="AP77" i="5"/>
  <c r="AQ63" i="5"/>
  <c r="AQ303" i="7"/>
  <c r="AR292" i="7"/>
  <c r="AR24" i="5"/>
  <c r="AS10" i="5"/>
  <c r="K323" i="4"/>
  <c r="K325" i="4" s="1"/>
  <c r="L317" i="4"/>
  <c r="AC43" i="2"/>
  <c r="AP76" i="7"/>
  <c r="AQ62" i="7"/>
  <c r="AS107" i="7"/>
  <c r="AR121" i="7"/>
  <c r="N53" i="13"/>
  <c r="AJ291" i="4"/>
  <c r="AG167" i="4"/>
  <c r="F153" i="4"/>
  <c r="AH53" i="2" s="1"/>
  <c r="E153" i="4"/>
  <c r="E69" i="4"/>
  <c r="E55" i="4"/>
  <c r="AP27" i="6"/>
  <c r="AQ13" i="6"/>
  <c r="AO32" i="6"/>
  <c r="AO47" i="6" s="1"/>
  <c r="F297" i="4"/>
  <c r="AH102" i="2" s="1"/>
  <c r="AK198" i="4"/>
  <c r="AJ212" i="4"/>
  <c r="AB270" i="3"/>
  <c r="AC33" i="2"/>
  <c r="F210" i="4"/>
  <c r="F220" i="4" s="1"/>
  <c r="F235" i="4" s="1"/>
  <c r="X11" i="2" s="1"/>
  <c r="AR153" i="6"/>
  <c r="AQ167" i="6"/>
  <c r="AU293" i="7"/>
  <c r="AT304" i="7"/>
  <c r="AP120" i="7"/>
  <c r="AQ106" i="7"/>
  <c r="X18" i="2"/>
  <c r="X24" i="2" s="1"/>
  <c r="AR60" i="5"/>
  <c r="AQ74" i="5"/>
  <c r="AI196" i="4"/>
  <c r="AH210" i="4"/>
  <c r="AH220" i="4" s="1"/>
  <c r="AH235" i="4" s="1"/>
  <c r="AH206" i="4"/>
  <c r="AH264" i="4"/>
  <c r="AI250" i="4"/>
  <c r="E220" i="4"/>
  <c r="E235" i="4" s="1"/>
  <c r="AN27" i="2" s="1"/>
  <c r="AH56" i="4"/>
  <c r="AH70" i="4" s="1"/>
  <c r="AH57" i="4"/>
  <c r="AH71" i="4" s="1"/>
  <c r="AH55" i="4"/>
  <c r="AH58" i="4"/>
  <c r="AH72" i="4" s="1"/>
  <c r="AH59" i="4"/>
  <c r="I231" i="3"/>
  <c r="AG126" i="4"/>
  <c r="AG141" i="4" s="1"/>
  <c r="E116" i="4"/>
  <c r="E126" i="4" s="1"/>
  <c r="E141" i="4" s="1"/>
  <c r="AN14" i="2" s="1"/>
  <c r="N309" i="3"/>
  <c r="AP159" i="6"/>
  <c r="AU273" i="4"/>
  <c r="AU276" i="4"/>
  <c r="AU279" i="4" s="1"/>
  <c r="AT273" i="4"/>
  <c r="AT276" i="4"/>
  <c r="AT279" i="4" s="1"/>
  <c r="AK245" i="4"/>
  <c r="AJ259" i="4"/>
  <c r="AR28" i="5"/>
  <c r="AS14" i="5"/>
  <c r="AP27" i="7"/>
  <c r="AQ13" i="7"/>
  <c r="K229" i="4"/>
  <c r="K226" i="4"/>
  <c r="L223" i="4"/>
  <c r="AS273" i="4"/>
  <c r="AS276" i="4"/>
  <c r="AS279" i="4" s="1"/>
  <c r="AI123" i="4"/>
  <c r="AJ109" i="4"/>
  <c r="AP165" i="7"/>
  <c r="AQ151" i="7"/>
  <c r="AO126" i="7"/>
  <c r="AO141" i="7" s="1"/>
  <c r="L55" i="13"/>
  <c r="L59" i="13" s="1"/>
  <c r="AH293" i="4"/>
  <c r="AH304" i="4" s="1"/>
  <c r="AR26" i="5"/>
  <c r="AS12" i="5"/>
  <c r="AR9" i="5"/>
  <c r="AR18" i="5" s="1"/>
  <c r="AR35" i="5" s="1"/>
  <c r="AQ23" i="5"/>
  <c r="AO79" i="5"/>
  <c r="L224" i="4"/>
  <c r="L230" i="4" s="1"/>
  <c r="K230" i="4"/>
  <c r="AI124" i="4"/>
  <c r="AJ110" i="4"/>
  <c r="AG32" i="4"/>
  <c r="AO173" i="7"/>
  <c r="AO188" i="7" s="1"/>
  <c r="H52" i="2"/>
  <c r="J46" i="2"/>
  <c r="J52" i="2" s="1"/>
  <c r="AU305" i="7"/>
  <c r="G294" i="7"/>
  <c r="AI294" i="2" s="1"/>
  <c r="F294" i="7"/>
  <c r="AJ364" i="7"/>
  <c r="AI25" i="4"/>
  <c r="AJ11" i="4"/>
  <c r="AQ109" i="7"/>
  <c r="AP123" i="7"/>
  <c r="AR273" i="4"/>
  <c r="AR276" i="4"/>
  <c r="AR279" i="4" s="1"/>
  <c r="AL360" i="6"/>
  <c r="AQ10" i="7"/>
  <c r="AP24" i="7"/>
  <c r="AP170" i="6"/>
  <c r="AQ156" i="6"/>
  <c r="AG166" i="4"/>
  <c r="F152" i="4"/>
  <c r="AH52" i="2" s="1"/>
  <c r="E152" i="4"/>
  <c r="E159" i="4" s="1"/>
  <c r="AM351" i="7"/>
  <c r="F55" i="4"/>
  <c r="AR58" i="5"/>
  <c r="AQ72" i="5"/>
  <c r="AQ8" i="6"/>
  <c r="AP22" i="6"/>
  <c r="AP18" i="6"/>
  <c r="AH261" i="4"/>
  <c r="AH267" i="4" s="1"/>
  <c r="AH282" i="4" s="1"/>
  <c r="AI247" i="4"/>
  <c r="AH253" i="4"/>
  <c r="E58" i="4"/>
  <c r="AJ105" i="4" l="1"/>
  <c r="AI119" i="4"/>
  <c r="F72" i="4"/>
  <c r="AI213" i="4"/>
  <c r="AJ199" i="4"/>
  <c r="AQ32" i="5"/>
  <c r="F267" i="4"/>
  <c r="F282" i="4" s="1"/>
  <c r="X12" i="2" s="1"/>
  <c r="AI29" i="4"/>
  <c r="AJ15" i="4"/>
  <c r="AG173" i="4"/>
  <c r="AJ108" i="4"/>
  <c r="AI122" i="4"/>
  <c r="AI77" i="4"/>
  <c r="AJ63" i="4"/>
  <c r="AN351" i="5"/>
  <c r="AN360" i="5" s="1"/>
  <c r="AN364" i="5" s="1"/>
  <c r="AR41" i="5"/>
  <c r="AR36" i="5"/>
  <c r="AR42" i="5" s="1"/>
  <c r="AQ29" i="7"/>
  <c r="AR15" i="7"/>
  <c r="AJ75" i="4"/>
  <c r="AK61" i="4"/>
  <c r="AR59" i="5"/>
  <c r="AQ73" i="5"/>
  <c r="AP126" i="7"/>
  <c r="AP141" i="7" s="1"/>
  <c r="AH166" i="4"/>
  <c r="M58" i="13"/>
  <c r="AI297" i="4"/>
  <c r="AI308" i="4" s="1"/>
  <c r="AL9" i="4"/>
  <c r="AK23" i="4"/>
  <c r="G23" i="4" s="1"/>
  <c r="G9" i="4"/>
  <c r="AI76" i="4"/>
  <c r="AJ62" i="4"/>
  <c r="AP32" i="7"/>
  <c r="AP47" i="7" s="1"/>
  <c r="AR168" i="7"/>
  <c r="AS154" i="7"/>
  <c r="I276" i="4"/>
  <c r="I279" i="4" s="1"/>
  <c r="H276" i="4"/>
  <c r="H279" i="4" s="1"/>
  <c r="AL279" i="4"/>
  <c r="AS298" i="7"/>
  <c r="AR309" i="7"/>
  <c r="E70" i="4"/>
  <c r="F70" i="4"/>
  <c r="AT8" i="5"/>
  <c r="AS22" i="5"/>
  <c r="AQ69" i="6"/>
  <c r="AQ65" i="6"/>
  <c r="AR55" i="6"/>
  <c r="AS56" i="6"/>
  <c r="AR70" i="6"/>
  <c r="AQ167" i="7"/>
  <c r="AR153" i="7"/>
  <c r="AQ26" i="7"/>
  <c r="AR12" i="7"/>
  <c r="AI18" i="4"/>
  <c r="AI22" i="4"/>
  <c r="AR167" i="6"/>
  <c r="AS153" i="6"/>
  <c r="AQ163" i="7"/>
  <c r="AQ159" i="7"/>
  <c r="AR149" i="7"/>
  <c r="AQ73" i="6"/>
  <c r="AR59" i="6"/>
  <c r="AR169" i="6"/>
  <c r="AS155" i="6"/>
  <c r="AT295" i="7"/>
  <c r="AS306" i="7"/>
  <c r="AS75" i="7"/>
  <c r="AT61" i="7"/>
  <c r="AK14" i="4"/>
  <c r="AJ28" i="4"/>
  <c r="AQ124" i="7"/>
  <c r="AR110" i="7"/>
  <c r="AJ216" i="4"/>
  <c r="AK202" i="4"/>
  <c r="AQ118" i="7"/>
  <c r="AR104" i="7"/>
  <c r="AS117" i="7"/>
  <c r="AT103" i="7"/>
  <c r="AI27" i="4"/>
  <c r="AJ13" i="4"/>
  <c r="AQ27" i="7"/>
  <c r="AR13" i="7"/>
  <c r="AO345" i="6"/>
  <c r="F167" i="4"/>
  <c r="E167" i="4"/>
  <c r="AS296" i="7"/>
  <c r="AR307" i="7"/>
  <c r="AQ29" i="6"/>
  <c r="AR15" i="6"/>
  <c r="AH165" i="4"/>
  <c r="AQ22" i="7"/>
  <c r="AQ18" i="7"/>
  <c r="AR8" i="7"/>
  <c r="AQ164" i="6"/>
  <c r="AR150" i="6"/>
  <c r="AQ71" i="6"/>
  <c r="AR57" i="6"/>
  <c r="AR171" i="6"/>
  <c r="AS157" i="6"/>
  <c r="U32" i="13"/>
  <c r="AK298" i="4"/>
  <c r="AG27" i="13"/>
  <c r="AQ24" i="6"/>
  <c r="AR10" i="6"/>
  <c r="AI121" i="4"/>
  <c r="AJ107" i="4"/>
  <c r="E163" i="4"/>
  <c r="AC270" i="3"/>
  <c r="AC309" i="3" s="1"/>
  <c r="AC308" i="3"/>
  <c r="AI171" i="4"/>
  <c r="AJ157" i="4"/>
  <c r="AJ302" i="4"/>
  <c r="L323" i="4"/>
  <c r="L325" i="4" s="1"/>
  <c r="AD43" i="2"/>
  <c r="AI26" i="4"/>
  <c r="AJ12" i="4"/>
  <c r="AK246" i="4"/>
  <c r="G246" i="4" s="1"/>
  <c r="AJ260" i="4"/>
  <c r="AN351" i="6"/>
  <c r="AO345" i="7"/>
  <c r="AQ325" i="7"/>
  <c r="AR305" i="4"/>
  <c r="AT16" i="5"/>
  <c r="AS30" i="5"/>
  <c r="AK257" i="4"/>
  <c r="AL243" i="4"/>
  <c r="AS62" i="5"/>
  <c r="AR76" i="5"/>
  <c r="AQ44" i="5"/>
  <c r="AP44" i="5"/>
  <c r="AP47" i="5" s="1"/>
  <c r="AJ169" i="4"/>
  <c r="AK155" i="4"/>
  <c r="G155" i="4" s="1"/>
  <c r="E73" i="4"/>
  <c r="E79" i="4" s="1"/>
  <c r="AG79" i="4"/>
  <c r="F69" i="4"/>
  <c r="F79" i="4" s="1"/>
  <c r="AR165" i="6"/>
  <c r="AS151" i="6"/>
  <c r="AH126" i="4"/>
  <c r="AH141" i="4" s="1"/>
  <c r="C62" i="13"/>
  <c r="O51" i="13"/>
  <c r="AR30" i="7"/>
  <c r="AS16" i="7"/>
  <c r="AP88" i="5"/>
  <c r="AP83" i="5"/>
  <c r="AP89" i="5" s="1"/>
  <c r="AP173" i="7"/>
  <c r="AP188" i="7" s="1"/>
  <c r="AR55" i="5"/>
  <c r="AQ69" i="5"/>
  <c r="AQ65" i="5"/>
  <c r="AQ82" i="5" s="1"/>
  <c r="F166" i="4"/>
  <c r="E166" i="4"/>
  <c r="AT12" i="5"/>
  <c r="AS26" i="5"/>
  <c r="AQ165" i="7"/>
  <c r="AR151" i="7"/>
  <c r="L229" i="4"/>
  <c r="L232" i="4" s="1"/>
  <c r="L226" i="4"/>
  <c r="AT14" i="5"/>
  <c r="AS28" i="5"/>
  <c r="AI57" i="4"/>
  <c r="AI71" i="4" s="1"/>
  <c r="AI55" i="4"/>
  <c r="AI58" i="4"/>
  <c r="AI72" i="4" s="1"/>
  <c r="AI59" i="4"/>
  <c r="AI73" i="4" s="1"/>
  <c r="AI56" i="4"/>
  <c r="AI70" i="4" s="1"/>
  <c r="I232" i="3"/>
  <c r="AI264" i="4"/>
  <c r="AJ250" i="4"/>
  <c r="E65" i="4"/>
  <c r="AQ166" i="6"/>
  <c r="AR152" i="6"/>
  <c r="AR164" i="7"/>
  <c r="AS150" i="7"/>
  <c r="AS297" i="7"/>
  <c r="AR308" i="7"/>
  <c r="AR339" i="7"/>
  <c r="AS336" i="7"/>
  <c r="AQ75" i="6"/>
  <c r="AR61" i="6"/>
  <c r="AR170" i="7"/>
  <c r="AS156" i="7"/>
  <c r="AS314" i="7"/>
  <c r="AR320" i="7"/>
  <c r="AR325" i="7" s="1"/>
  <c r="K67" i="13"/>
  <c r="AS294" i="4"/>
  <c r="AS305" i="4" s="1"/>
  <c r="AK201" i="4"/>
  <c r="AJ215" i="4"/>
  <c r="AK24" i="4"/>
  <c r="G24" i="4" s="1"/>
  <c r="AL10" i="4"/>
  <c r="G10" i="4"/>
  <c r="AI262" i="4"/>
  <c r="AJ248" i="4"/>
  <c r="AQ171" i="7"/>
  <c r="AR157" i="7"/>
  <c r="AI170" i="4"/>
  <c r="AJ156" i="4"/>
  <c r="AR27" i="5"/>
  <c r="AR32" i="5" s="1"/>
  <c r="AS13" i="5"/>
  <c r="AI116" i="4"/>
  <c r="AI112" i="4"/>
  <c r="AJ102" i="4"/>
  <c r="M178" i="10"/>
  <c r="AA178" i="10" s="1"/>
  <c r="M257" i="10"/>
  <c r="AA257" i="10" s="1"/>
  <c r="M143" i="10"/>
  <c r="AA143" i="10" s="1"/>
  <c r="M109" i="10"/>
  <c r="AA109" i="10" s="1"/>
  <c r="M41" i="10"/>
  <c r="AA41" i="10" s="1"/>
  <c r="AA7" i="10"/>
  <c r="M212" i="10"/>
  <c r="AA212" i="10" s="1"/>
  <c r="M76" i="10"/>
  <c r="AA76" i="10" s="1"/>
  <c r="N7" i="10"/>
  <c r="AP79" i="5"/>
  <c r="AM360" i="5"/>
  <c r="AP32" i="6"/>
  <c r="AP47" i="6" s="1"/>
  <c r="AI210" i="4"/>
  <c r="AI206" i="4"/>
  <c r="AJ196" i="4"/>
  <c r="AQ27" i="6"/>
  <c r="AR13" i="6"/>
  <c r="AQ28" i="7"/>
  <c r="AR14" i="7"/>
  <c r="AK263" i="4"/>
  <c r="G263" i="4" s="1"/>
  <c r="AL249" i="4"/>
  <c r="G249" i="4"/>
  <c r="AJ168" i="4"/>
  <c r="AK154" i="4"/>
  <c r="O231" i="3"/>
  <c r="P231" i="3" s="1"/>
  <c r="M232" i="3"/>
  <c r="AJ217" i="4"/>
  <c r="AK203" i="4"/>
  <c r="G203" i="4"/>
  <c r="AH32" i="4"/>
  <c r="AB271" i="3"/>
  <c r="AB272" i="3" s="1"/>
  <c r="AB273" i="3" s="1"/>
  <c r="AB274" i="3" s="1"/>
  <c r="AB275" i="3" s="1"/>
  <c r="AB276" i="3" s="1"/>
  <c r="AB277" i="3" s="1"/>
  <c r="AB278" i="3" s="1"/>
  <c r="AB279" i="3" s="1"/>
  <c r="AB280" i="3" s="1"/>
  <c r="AB281" i="3" s="1"/>
  <c r="AD33" i="2" s="1"/>
  <c r="AS121" i="7"/>
  <c r="AT107" i="7"/>
  <c r="AT10" i="5"/>
  <c r="AS24" i="5"/>
  <c r="AJ214" i="4"/>
  <c r="AK200" i="4"/>
  <c r="AS63" i="7"/>
  <c r="AR77" i="7"/>
  <c r="E304" i="4"/>
  <c r="E311" i="4" s="1"/>
  <c r="E328" i="4" s="1"/>
  <c r="AN20" i="2" s="1"/>
  <c r="F304" i="4"/>
  <c r="F311" i="4" s="1"/>
  <c r="F328" i="4" s="1"/>
  <c r="X13" i="2" s="1"/>
  <c r="AQ25" i="6"/>
  <c r="AR11" i="6"/>
  <c r="AO44" i="5"/>
  <c r="AO47" i="5" s="1"/>
  <c r="AS71" i="7"/>
  <c r="AT57" i="7"/>
  <c r="AS105" i="7"/>
  <c r="AR119" i="7"/>
  <c r="AI151" i="4"/>
  <c r="AI165" i="4" s="1"/>
  <c r="AI152" i="4"/>
  <c r="AI166" i="4" s="1"/>
  <c r="AI153" i="4"/>
  <c r="AI167" i="4" s="1"/>
  <c r="AI149" i="4"/>
  <c r="AI150" i="4"/>
  <c r="AI164" i="4" s="1"/>
  <c r="Q232" i="3"/>
  <c r="AH306" i="4"/>
  <c r="AQ28" i="6"/>
  <c r="AR14" i="6"/>
  <c r="AQ122" i="7"/>
  <c r="AR108" i="7"/>
  <c r="AJ74" i="4"/>
  <c r="AK60" i="4"/>
  <c r="AJ120" i="4"/>
  <c r="AK106" i="4"/>
  <c r="AR61" i="5"/>
  <c r="AQ75" i="5"/>
  <c r="G257" i="4"/>
  <c r="K65" i="13"/>
  <c r="AS292" i="4"/>
  <c r="AS303" i="4" s="1"/>
  <c r="AS56" i="5"/>
  <c r="AR70" i="5"/>
  <c r="AS58" i="6"/>
  <c r="AR72" i="6"/>
  <c r="AQ159" i="6"/>
  <c r="AQ26" i="6"/>
  <c r="AR12" i="6"/>
  <c r="AM104" i="4"/>
  <c r="AL118" i="4"/>
  <c r="AQ30" i="6"/>
  <c r="AR16" i="6"/>
  <c r="AQ24" i="7"/>
  <c r="AR10" i="7"/>
  <c r="AQ120" i="7"/>
  <c r="AR106" i="7"/>
  <c r="AQ70" i="7"/>
  <c r="AR56" i="7"/>
  <c r="AQ22" i="6"/>
  <c r="AQ18" i="6"/>
  <c r="AR8" i="6"/>
  <c r="AQ123" i="7"/>
  <c r="AR109" i="7"/>
  <c r="AR23" i="5"/>
  <c r="AS9" i="5"/>
  <c r="C64" i="13"/>
  <c r="AK291" i="4"/>
  <c r="AK302" i="4" s="1"/>
  <c r="G302" i="4" s="1"/>
  <c r="O53" i="13"/>
  <c r="AR301" i="7"/>
  <c r="AS290" i="7"/>
  <c r="AR57" i="5"/>
  <c r="AQ71" i="5"/>
  <c r="AS58" i="5"/>
  <c r="AR72" i="5"/>
  <c r="AL364" i="6"/>
  <c r="AJ124" i="4"/>
  <c r="AK110" i="4"/>
  <c r="H20" i="2"/>
  <c r="H11" i="2" s="1"/>
  <c r="AC41" i="2"/>
  <c r="AH73" i="4"/>
  <c r="F65" i="4"/>
  <c r="AH21" i="2"/>
  <c r="F305" i="7"/>
  <c r="G305" i="7"/>
  <c r="H305" i="7" s="1"/>
  <c r="I305" i="7" s="1"/>
  <c r="J305" i="7" s="1"/>
  <c r="AJ123" i="4"/>
  <c r="AK109" i="4"/>
  <c r="G109" i="4"/>
  <c r="K232" i="4"/>
  <c r="AS60" i="5"/>
  <c r="AR74" i="5"/>
  <c r="AU304" i="7"/>
  <c r="F293" i="7"/>
  <c r="AQ168" i="6"/>
  <c r="AR154" i="6"/>
  <c r="AO89" i="5"/>
  <c r="AQ74" i="7"/>
  <c r="AR60" i="7"/>
  <c r="AQ116" i="7"/>
  <c r="AQ112" i="7"/>
  <c r="AR102" i="7"/>
  <c r="AR166" i="7"/>
  <c r="AS152" i="7"/>
  <c r="AH159" i="4"/>
  <c r="AH163" i="4"/>
  <c r="M57" i="13"/>
  <c r="AI295" i="4"/>
  <c r="AI306" i="4" s="1"/>
  <c r="AQ23" i="6"/>
  <c r="AR9" i="6"/>
  <c r="AR29" i="5"/>
  <c r="AS15" i="5"/>
  <c r="AR25" i="5"/>
  <c r="AS11" i="5"/>
  <c r="AG311" i="4"/>
  <c r="AG328" i="4" s="1"/>
  <c r="AK204" i="4"/>
  <c r="AJ218" i="4"/>
  <c r="AH339" i="4"/>
  <c r="H273" i="4"/>
  <c r="J270" i="4"/>
  <c r="D18" i="2"/>
  <c r="AA39" i="2"/>
  <c r="AI301" i="4"/>
  <c r="F163" i="4"/>
  <c r="U233" i="3"/>
  <c r="W232" i="3"/>
  <c r="E267" i="4"/>
  <c r="E282" i="4" s="1"/>
  <c r="AN31" i="2" s="1"/>
  <c r="AS60" i="6"/>
  <c r="AR74" i="6"/>
  <c r="AQ302" i="7"/>
  <c r="AQ311" i="7" s="1"/>
  <c r="AQ328" i="7" s="1"/>
  <c r="AR291" i="7"/>
  <c r="AJ8" i="4"/>
  <c r="AE232" i="3"/>
  <c r="E233" i="3"/>
  <c r="G293" i="7"/>
  <c r="AI293" i="2" s="1"/>
  <c r="AR63" i="5"/>
  <c r="AQ77" i="5"/>
  <c r="AP79" i="6"/>
  <c r="AP94" i="6" s="1"/>
  <c r="AI261" i="4"/>
  <c r="AJ247" i="4"/>
  <c r="AI253" i="4"/>
  <c r="AM360" i="7"/>
  <c r="AQ170" i="6"/>
  <c r="AR156" i="6"/>
  <c r="AJ25" i="4"/>
  <c r="AK11" i="4"/>
  <c r="M55" i="13"/>
  <c r="AI293" i="4"/>
  <c r="AI304" i="4" s="1"/>
  <c r="AK259" i="4"/>
  <c r="G259" i="4" s="1"/>
  <c r="AL245" i="4"/>
  <c r="G245" i="4"/>
  <c r="AH65" i="4"/>
  <c r="AH69" i="4"/>
  <c r="AH79" i="4" s="1"/>
  <c r="AL198" i="4"/>
  <c r="AK212" i="4"/>
  <c r="G212" i="4" s="1"/>
  <c r="G198" i="4"/>
  <c r="AQ76" i="7"/>
  <c r="AR62" i="7"/>
  <c r="AR303" i="7"/>
  <c r="AS292" i="7"/>
  <c r="AL117" i="4"/>
  <c r="AM103" i="4"/>
  <c r="AL211" i="4"/>
  <c r="AM197" i="4"/>
  <c r="AS55" i="7"/>
  <c r="AR69" i="7"/>
  <c r="M255" i="11"/>
  <c r="AA255" i="11" s="1"/>
  <c r="M177" i="11"/>
  <c r="AA177" i="11" s="1"/>
  <c r="M210" i="11"/>
  <c r="AA210" i="11" s="1"/>
  <c r="M142" i="11"/>
  <c r="AA142" i="11" s="1"/>
  <c r="M108" i="11"/>
  <c r="AA108" i="11" s="1"/>
  <c r="M41" i="11"/>
  <c r="AA41" i="11" s="1"/>
  <c r="M75" i="11"/>
  <c r="AA75" i="11" s="1"/>
  <c r="N7" i="11"/>
  <c r="AA7" i="11"/>
  <c r="AJ30" i="4"/>
  <c r="AK16" i="4"/>
  <c r="AQ77" i="6"/>
  <c r="AR63" i="6"/>
  <c r="F159" i="4"/>
  <c r="AH49" i="2"/>
  <c r="AH308" i="4"/>
  <c r="AE28" i="13"/>
  <c r="AI336" i="4"/>
  <c r="AI339" i="4" s="1"/>
  <c r="AD29" i="13"/>
  <c r="AI265" i="4"/>
  <c r="AJ251" i="4"/>
  <c r="I273" i="4"/>
  <c r="Y42" i="2" s="1"/>
  <c r="AI91" i="2"/>
  <c r="Y271" i="3"/>
  <c r="Y272" i="3" s="1"/>
  <c r="Y273" i="3" s="1"/>
  <c r="Y274" i="3" s="1"/>
  <c r="Y275" i="3" s="1"/>
  <c r="Y276" i="3" s="1"/>
  <c r="Y277" i="3" s="1"/>
  <c r="Y278" i="3" s="1"/>
  <c r="Y279" i="3" s="1"/>
  <c r="Y280" i="3" s="1"/>
  <c r="Y281" i="3" s="1"/>
  <c r="AD32" i="2" s="1"/>
  <c r="Y316" i="3"/>
  <c r="Y309" i="3"/>
  <c r="AD22" i="2" s="1"/>
  <c r="AS59" i="7"/>
  <c r="AR73" i="7"/>
  <c r="J132" i="4"/>
  <c r="J135" i="4"/>
  <c r="J138" i="4" s="1"/>
  <c r="K129" i="4"/>
  <c r="AQ72" i="7"/>
  <c r="AR58" i="7"/>
  <c r="Z309" i="3"/>
  <c r="AS62" i="6"/>
  <c r="AR76" i="6"/>
  <c r="N52" i="13"/>
  <c r="AJ290" i="4"/>
  <c r="AJ301" i="4" s="1"/>
  <c r="AM258" i="4"/>
  <c r="AN244" i="4"/>
  <c r="E164" i="4"/>
  <c r="F164" i="4"/>
  <c r="AQ25" i="7"/>
  <c r="AR11" i="7"/>
  <c r="AR163" i="6"/>
  <c r="AR159" i="6"/>
  <c r="AS149" i="6"/>
  <c r="AQ169" i="7"/>
  <c r="AR155" i="7"/>
  <c r="AQ23" i="7"/>
  <c r="AR9" i="7"/>
  <c r="AE231" i="3"/>
  <c r="AP173" i="6"/>
  <c r="AP188" i="6" s="1"/>
  <c r="AQ79" i="7" l="1"/>
  <c r="AQ94" i="7" s="1"/>
  <c r="AH311" i="4"/>
  <c r="AH328" i="4" s="1"/>
  <c r="AQ47" i="5"/>
  <c r="AQ173" i="6"/>
  <c r="AQ188" i="6" s="1"/>
  <c r="AI126" i="4"/>
  <c r="AI141" i="4" s="1"/>
  <c r="AI267" i="4"/>
  <c r="AI282" i="4" s="1"/>
  <c r="AJ77" i="4"/>
  <c r="AK63" i="4"/>
  <c r="AJ213" i="4"/>
  <c r="AK199" i="4"/>
  <c r="AI32" i="4"/>
  <c r="AJ122" i="4"/>
  <c r="AK108" i="4"/>
  <c r="AH173" i="4"/>
  <c r="AJ29" i="4"/>
  <c r="AK15" i="4"/>
  <c r="AJ119" i="4"/>
  <c r="AK105" i="4"/>
  <c r="AP345" i="6"/>
  <c r="AP351" i="6" s="1"/>
  <c r="AP360" i="6" s="1"/>
  <c r="AP364" i="6" s="1"/>
  <c r="AR47" i="5"/>
  <c r="AR44" i="5"/>
  <c r="D9" i="2"/>
  <c r="AJ112" i="4"/>
  <c r="AK102" i="4"/>
  <c r="AJ116" i="4"/>
  <c r="AR75" i="6"/>
  <c r="AS61" i="6"/>
  <c r="AS164" i="7"/>
  <c r="AT150" i="7"/>
  <c r="AR69" i="5"/>
  <c r="AR65" i="5"/>
  <c r="AR82" i="5" s="1"/>
  <c r="AS55" i="5"/>
  <c r="AL23" i="4"/>
  <c r="AM9" i="4"/>
  <c r="AF28" i="13"/>
  <c r="AJ336" i="4"/>
  <c r="AJ339" i="4" s="1"/>
  <c r="AE29" i="13"/>
  <c r="AK30" i="4"/>
  <c r="G30" i="4" s="1"/>
  <c r="AL16" i="4"/>
  <c r="G16" i="4"/>
  <c r="AR302" i="7"/>
  <c r="AR311" i="7" s="1"/>
  <c r="AR328" i="7" s="1"/>
  <c r="AS291" i="7"/>
  <c r="U234" i="3"/>
  <c r="W233" i="3"/>
  <c r="K270" i="4"/>
  <c r="J273" i="4"/>
  <c r="J276" i="4"/>
  <c r="J279" i="4" s="1"/>
  <c r="AT11" i="5"/>
  <c r="AS25" i="5"/>
  <c r="AQ126" i="7"/>
  <c r="AQ141" i="7" s="1"/>
  <c r="AR30" i="6"/>
  <c r="AS16" i="6"/>
  <c r="AS13" i="6"/>
  <c r="AR27" i="6"/>
  <c r="AJ262" i="4"/>
  <c r="AK248" i="4"/>
  <c r="AL201" i="4"/>
  <c r="AK215" i="4"/>
  <c r="G215" i="4" s="1"/>
  <c r="G201" i="4"/>
  <c r="AU12" i="5"/>
  <c r="AT26" i="5"/>
  <c r="AN360" i="6"/>
  <c r="G291" i="4"/>
  <c r="AK309" i="4"/>
  <c r="G309" i="4" s="1"/>
  <c r="G298" i="4"/>
  <c r="AQ32" i="7"/>
  <c r="AQ47" i="7" s="1"/>
  <c r="AJ27" i="4"/>
  <c r="AK13" i="4"/>
  <c r="AK216" i="4"/>
  <c r="G216" i="4" s="1"/>
  <c r="AL202" i="4"/>
  <c r="G202" i="4"/>
  <c r="AR163" i="7"/>
  <c r="AR159" i="7"/>
  <c r="AS149" i="7"/>
  <c r="AS168" i="7"/>
  <c r="AT154" i="7"/>
  <c r="AK75" i="4"/>
  <c r="G75" i="4" s="1"/>
  <c r="AL61" i="4"/>
  <c r="G61" i="4"/>
  <c r="AS9" i="7"/>
  <c r="AR23" i="7"/>
  <c r="AR69" i="6"/>
  <c r="AR65" i="6"/>
  <c r="AS55" i="6"/>
  <c r="AR73" i="5"/>
  <c r="AS59" i="5"/>
  <c r="K132" i="4"/>
  <c r="K135" i="4"/>
  <c r="K138" i="4" s="1"/>
  <c r="L129" i="4"/>
  <c r="AS11" i="7"/>
  <c r="AR25" i="7"/>
  <c r="C63" i="13"/>
  <c r="AK290" i="4"/>
  <c r="O52" i="13"/>
  <c r="AM198" i="4"/>
  <c r="AL212" i="4"/>
  <c r="N55" i="13"/>
  <c r="N59" i="13" s="1"/>
  <c r="AJ293" i="4"/>
  <c r="AJ304" i="4" s="1"/>
  <c r="M59" i="13"/>
  <c r="AM364" i="7"/>
  <c r="F173" i="4"/>
  <c r="D21" i="2"/>
  <c r="D12" i="2" s="1"/>
  <c r="AA42" i="2"/>
  <c r="N57" i="13"/>
  <c r="AJ295" i="4"/>
  <c r="AJ306" i="4" s="1"/>
  <c r="AR168" i="6"/>
  <c r="AS154" i="6"/>
  <c r="AK123" i="4"/>
  <c r="G123" i="4" s="1"/>
  <c r="AL109" i="4"/>
  <c r="AR22" i="6"/>
  <c r="AR18" i="6"/>
  <c r="AS8" i="6"/>
  <c r="AS108" i="7"/>
  <c r="AR122" i="7"/>
  <c r="AJ151" i="4"/>
  <c r="AJ165" i="4" s="1"/>
  <c r="AJ152" i="4"/>
  <c r="AJ166" i="4" s="1"/>
  <c r="AJ153" i="4"/>
  <c r="AJ167" i="4" s="1"/>
  <c r="AJ149" i="4"/>
  <c r="AJ150" i="4"/>
  <c r="AJ164" i="4" s="1"/>
  <c r="Q233" i="3"/>
  <c r="AS119" i="7"/>
  <c r="AT105" i="7"/>
  <c r="AT121" i="7"/>
  <c r="AU107" i="7"/>
  <c r="AK217" i="4"/>
  <c r="G217" i="4" s="1"/>
  <c r="AL203" i="4"/>
  <c r="AM364" i="5"/>
  <c r="D62" i="13"/>
  <c r="AU16" i="5"/>
  <c r="F16" i="5" s="1"/>
  <c r="AT30" i="5"/>
  <c r="E173" i="4"/>
  <c r="AR71" i="6"/>
  <c r="AS57" i="6"/>
  <c r="AT56" i="6"/>
  <c r="AS70" i="6"/>
  <c r="AQ79" i="6"/>
  <c r="AQ94" i="6" s="1"/>
  <c r="N58" i="13"/>
  <c r="AJ297" i="4"/>
  <c r="AB39" i="2"/>
  <c r="F18" i="2"/>
  <c r="F9" i="2" s="1"/>
  <c r="AT58" i="5"/>
  <c r="AS72" i="5"/>
  <c r="D64" i="13"/>
  <c r="AL291" i="4"/>
  <c r="AS106" i="7"/>
  <c r="AR120" i="7"/>
  <c r="AT58" i="6"/>
  <c r="AS72" i="6"/>
  <c r="AT71" i="7"/>
  <c r="AU57" i="7"/>
  <c r="AU71" i="7" s="1"/>
  <c r="G57" i="7"/>
  <c r="AS77" i="7"/>
  <c r="AT63" i="7"/>
  <c r="AL263" i="4"/>
  <c r="AM249" i="4"/>
  <c r="AJ206" i="4"/>
  <c r="AK196" i="4"/>
  <c r="AJ210" i="4"/>
  <c r="AJ220" i="4" s="1"/>
  <c r="AJ235" i="4" s="1"/>
  <c r="AT13" i="5"/>
  <c r="AS27" i="5"/>
  <c r="L67" i="13"/>
  <c r="AT294" i="4"/>
  <c r="AT305" i="4" s="1"/>
  <c r="AS339" i="7"/>
  <c r="AT336" i="7"/>
  <c r="AU14" i="5"/>
  <c r="F14" i="5" s="1"/>
  <c r="AT28" i="5"/>
  <c r="AJ171" i="4"/>
  <c r="AK157" i="4"/>
  <c r="V32" i="13"/>
  <c r="AL298" i="4"/>
  <c r="AO351" i="6"/>
  <c r="AO360" i="6" s="1"/>
  <c r="AO364" i="6" s="1"/>
  <c r="AR124" i="7"/>
  <c r="AS110" i="7"/>
  <c r="AU295" i="7"/>
  <c r="AT306" i="7"/>
  <c r="AQ173" i="7"/>
  <c r="AQ188" i="7" s="1"/>
  <c r="AR26" i="7"/>
  <c r="AS12" i="7"/>
  <c r="AP345" i="7"/>
  <c r="AN197" i="4"/>
  <c r="AM211" i="4"/>
  <c r="AJ18" i="4"/>
  <c r="AJ22" i="4"/>
  <c r="AR70" i="7"/>
  <c r="AS56" i="7"/>
  <c r="AK74" i="4"/>
  <c r="G74" i="4" s="1"/>
  <c r="AL60" i="4"/>
  <c r="G60" i="4"/>
  <c r="AI69" i="4"/>
  <c r="AI79" i="4" s="1"/>
  <c r="AI65" i="4"/>
  <c r="AT62" i="6"/>
  <c r="AS76" i="6"/>
  <c r="N255" i="11"/>
  <c r="AB255" i="11" s="1"/>
  <c r="N177" i="11"/>
  <c r="AB177" i="11" s="1"/>
  <c r="N210" i="11"/>
  <c r="AB210" i="11" s="1"/>
  <c r="N142" i="11"/>
  <c r="AB142" i="11" s="1"/>
  <c r="N41" i="11"/>
  <c r="AB41" i="11" s="1"/>
  <c r="O7" i="11"/>
  <c r="N108" i="11"/>
  <c r="AB108" i="11" s="1"/>
  <c r="AB7" i="11"/>
  <c r="N75" i="11"/>
  <c r="AB75" i="11" s="1"/>
  <c r="AS303" i="7"/>
  <c r="AT292" i="7"/>
  <c r="AJ261" i="4"/>
  <c r="AK247" i="4"/>
  <c r="AT9" i="5"/>
  <c r="AS23" i="5"/>
  <c r="AR28" i="6"/>
  <c r="AS14" i="6"/>
  <c r="AK214" i="4"/>
  <c r="G214" i="4" s="1"/>
  <c r="AL200" i="4"/>
  <c r="G200" i="4"/>
  <c r="AR166" i="6"/>
  <c r="AS152" i="6"/>
  <c r="AJ57" i="4"/>
  <c r="AJ71" i="4" s="1"/>
  <c r="AJ55" i="4"/>
  <c r="AJ58" i="4"/>
  <c r="AJ72" i="4" s="1"/>
  <c r="AJ59" i="4"/>
  <c r="AJ73" i="4" s="1"/>
  <c r="AJ56" i="4"/>
  <c r="I233" i="3"/>
  <c r="J20" i="2"/>
  <c r="J11" i="2" s="1"/>
  <c r="AD41" i="2"/>
  <c r="AS165" i="6"/>
  <c r="AT151" i="6"/>
  <c r="AL246" i="4"/>
  <c r="AK260" i="4"/>
  <c r="G260" i="4" s="1"/>
  <c r="AK107" i="4"/>
  <c r="AJ121" i="4"/>
  <c r="AS15" i="6"/>
  <c r="AR29" i="6"/>
  <c r="AS13" i="7"/>
  <c r="AR27" i="7"/>
  <c r="AS169" i="6"/>
  <c r="AT155" i="6"/>
  <c r="AS167" i="6"/>
  <c r="AT153" i="6"/>
  <c r="AJ76" i="4"/>
  <c r="AK62" i="4"/>
  <c r="AS15" i="7"/>
  <c r="AR29" i="7"/>
  <c r="AK25" i="4"/>
  <c r="G25" i="4" s="1"/>
  <c r="AL11" i="4"/>
  <c r="G11" i="4"/>
  <c r="AT15" i="5"/>
  <c r="AS29" i="5"/>
  <c r="AS163" i="6"/>
  <c r="AT149" i="6"/>
  <c r="AJ265" i="4"/>
  <c r="AK251" i="4"/>
  <c r="AR65" i="7"/>
  <c r="AS166" i="7"/>
  <c r="AT152" i="7"/>
  <c r="F304" i="7"/>
  <c r="G304" i="7"/>
  <c r="H304" i="7" s="1"/>
  <c r="I304" i="7" s="1"/>
  <c r="J304" i="7" s="1"/>
  <c r="AR71" i="5"/>
  <c r="AS57" i="5"/>
  <c r="AT56" i="5"/>
  <c r="AS70" i="5"/>
  <c r="AR75" i="5"/>
  <c r="AS61" i="5"/>
  <c r="AI163" i="4"/>
  <c r="AI173" i="4" s="1"/>
  <c r="AI159" i="4"/>
  <c r="AB309" i="3"/>
  <c r="AD23" i="2" s="1"/>
  <c r="AI220" i="4"/>
  <c r="AI235" i="4" s="1"/>
  <c r="AJ170" i="4"/>
  <c r="AK156" i="4"/>
  <c r="AL24" i="4"/>
  <c r="AM10" i="4"/>
  <c r="AT314" i="7"/>
  <c r="AS320" i="7"/>
  <c r="AS325" i="7" s="1"/>
  <c r="AP91" i="5"/>
  <c r="AP94" i="5" s="1"/>
  <c r="AP345" i="5" s="1"/>
  <c r="AT62" i="5"/>
  <c r="AS76" i="5"/>
  <c r="AJ26" i="4"/>
  <c r="AK12" i="4"/>
  <c r="AR164" i="6"/>
  <c r="AR173" i="6" s="1"/>
  <c r="AR188" i="6" s="1"/>
  <c r="AS150" i="6"/>
  <c r="AT117" i="7"/>
  <c r="AU103" i="7"/>
  <c r="AS18" i="5"/>
  <c r="AS35" i="5" s="1"/>
  <c r="AT298" i="7"/>
  <c r="AS309" i="7"/>
  <c r="AR77" i="5"/>
  <c r="AS63" i="5"/>
  <c r="AT60" i="6"/>
  <c r="AS74" i="6"/>
  <c r="AR74" i="7"/>
  <c r="AS60" i="7"/>
  <c r="AK124" i="4"/>
  <c r="G124" i="4" s="1"/>
  <c r="AL110" i="4"/>
  <c r="G110" i="4"/>
  <c r="AQ32" i="6"/>
  <c r="AQ47" i="6" s="1"/>
  <c r="AO91" i="5"/>
  <c r="AO94" i="5" s="1"/>
  <c r="AO345" i="5" s="1"/>
  <c r="AR76" i="7"/>
  <c r="AS62" i="7"/>
  <c r="AR170" i="6"/>
  <c r="AS156" i="6"/>
  <c r="AK8" i="4"/>
  <c r="E234" i="3"/>
  <c r="AI311" i="4"/>
  <c r="AI328" i="4" s="1"/>
  <c r="AK218" i="4"/>
  <c r="G218" i="4" s="1"/>
  <c r="AL204" i="4"/>
  <c r="G204" i="4"/>
  <c r="AS9" i="6"/>
  <c r="AR23" i="6"/>
  <c r="AN104" i="4"/>
  <c r="AM118" i="4"/>
  <c r="AK120" i="4"/>
  <c r="G120" i="4" s="1"/>
  <c r="AL106" i="4"/>
  <c r="G106" i="4"/>
  <c r="AS11" i="6"/>
  <c r="AR25" i="6"/>
  <c r="AB316" i="3"/>
  <c r="J74" i="2" s="1"/>
  <c r="J64" i="2" s="1"/>
  <c r="M233" i="3"/>
  <c r="AE233" i="3" s="1"/>
  <c r="O232" i="3"/>
  <c r="P232" i="3" s="1"/>
  <c r="AR28" i="7"/>
  <c r="AS14" i="7"/>
  <c r="AS170" i="7"/>
  <c r="AT156" i="7"/>
  <c r="AR165" i="7"/>
  <c r="AS151" i="7"/>
  <c r="AQ88" i="5"/>
  <c r="AQ83" i="5"/>
  <c r="AS30" i="7"/>
  <c r="AT16" i="7"/>
  <c r="AK169" i="4"/>
  <c r="G169" i="4" s="1"/>
  <c r="AL155" i="4"/>
  <c r="AM243" i="4"/>
  <c r="AL257" i="4"/>
  <c r="AR24" i="6"/>
  <c r="AS10" i="6"/>
  <c r="AS171" i="6"/>
  <c r="AT157" i="6"/>
  <c r="AK28" i="4"/>
  <c r="G28" i="4" s="1"/>
  <c r="AL14" i="4"/>
  <c r="G14" i="4"/>
  <c r="AK168" i="4"/>
  <c r="G168" i="4" s="1"/>
  <c r="AL154" i="4"/>
  <c r="G154" i="4"/>
  <c r="AR169" i="7"/>
  <c r="AS155" i="7"/>
  <c r="AN258" i="4"/>
  <c r="AO244" i="4"/>
  <c r="AR72" i="7"/>
  <c r="AS58" i="7"/>
  <c r="AS73" i="7"/>
  <c r="AT59" i="7"/>
  <c r="AR77" i="6"/>
  <c r="AS63" i="6"/>
  <c r="AS69" i="7"/>
  <c r="AT55" i="7"/>
  <c r="AN103" i="4"/>
  <c r="AM117" i="4"/>
  <c r="AL259" i="4"/>
  <c r="AM245" i="4"/>
  <c r="AR116" i="7"/>
  <c r="AR112" i="7"/>
  <c r="AS102" i="7"/>
  <c r="AT60" i="5"/>
  <c r="AS74" i="5"/>
  <c r="AS301" i="7"/>
  <c r="AT290" i="7"/>
  <c r="AS109" i="7"/>
  <c r="AR123" i="7"/>
  <c r="AR24" i="7"/>
  <c r="AS10" i="7"/>
  <c r="AR26" i="6"/>
  <c r="AS12" i="6"/>
  <c r="L65" i="13"/>
  <c r="AT292" i="4"/>
  <c r="AT303" i="4" s="1"/>
  <c r="AU10" i="5"/>
  <c r="AT24" i="5"/>
  <c r="N178" i="10"/>
  <c r="AB178" i="10" s="1"/>
  <c r="N257" i="10"/>
  <c r="AB257" i="10" s="1"/>
  <c r="N212" i="10"/>
  <c r="AB212" i="10" s="1"/>
  <c r="N41" i="10"/>
  <c r="AB41" i="10" s="1"/>
  <c r="N143" i="10"/>
  <c r="AB143" i="10" s="1"/>
  <c r="O7" i="10"/>
  <c r="N76" i="10"/>
  <c r="AB76" i="10" s="1"/>
  <c r="N109" i="10"/>
  <c r="AB109" i="10" s="1"/>
  <c r="AB7" i="10"/>
  <c r="AR171" i="7"/>
  <c r="AS157" i="7"/>
  <c r="AJ253" i="4"/>
  <c r="AT297" i="7"/>
  <c r="AS308" i="7"/>
  <c r="AJ264" i="4"/>
  <c r="AK250" i="4"/>
  <c r="AQ79" i="5"/>
  <c r="AO351" i="7"/>
  <c r="AR22" i="7"/>
  <c r="AR18" i="7"/>
  <c r="AS8" i="7"/>
  <c r="AT296" i="7"/>
  <c r="AS307" i="7"/>
  <c r="AR118" i="7"/>
  <c r="AS104" i="7"/>
  <c r="AT75" i="7"/>
  <c r="AU61" i="7"/>
  <c r="AR73" i="6"/>
  <c r="AS59" i="6"/>
  <c r="AR167" i="7"/>
  <c r="AS153" i="7"/>
  <c r="AU8" i="5"/>
  <c r="AT22" i="5"/>
  <c r="AK77" i="4" l="1"/>
  <c r="G77" i="4" s="1"/>
  <c r="AL63" i="4"/>
  <c r="AL108" i="4"/>
  <c r="AK122" i="4"/>
  <c r="G122" i="4" s="1"/>
  <c r="G108" i="4"/>
  <c r="AR79" i="7"/>
  <c r="AR94" i="7" s="1"/>
  <c r="AQ345" i="6"/>
  <c r="AL105" i="4"/>
  <c r="AK119" i="4"/>
  <c r="G119" i="4" s="1"/>
  <c r="G105" i="4"/>
  <c r="G63" i="4"/>
  <c r="AR32" i="7"/>
  <c r="AR47" i="7" s="1"/>
  <c r="AS32" i="5"/>
  <c r="AJ126" i="4"/>
  <c r="AJ141" i="4" s="1"/>
  <c r="G199" i="4"/>
  <c r="AK213" i="4"/>
  <c r="G213" i="4" s="1"/>
  <c r="AL199" i="4"/>
  <c r="AK29" i="4"/>
  <c r="G29" i="4" s="1"/>
  <c r="AL15" i="4"/>
  <c r="G15" i="4"/>
  <c r="AP351" i="5"/>
  <c r="AP360" i="5" s="1"/>
  <c r="AP364" i="5" s="1"/>
  <c r="AU75" i="7"/>
  <c r="G61" i="7"/>
  <c r="F61" i="7"/>
  <c r="AU297" i="7"/>
  <c r="AT308" i="7"/>
  <c r="AN245" i="4"/>
  <c r="AM259" i="4"/>
  <c r="AJ70" i="4"/>
  <c r="AT23" i="5"/>
  <c r="AU9" i="5"/>
  <c r="AT76" i="6"/>
  <c r="AU62" i="6"/>
  <c r="AP351" i="7"/>
  <c r="AP360" i="7" s="1"/>
  <c r="AP364" i="7" s="1"/>
  <c r="AT154" i="6"/>
  <c r="AS168" i="6"/>
  <c r="AT11" i="7"/>
  <c r="AS25" i="7"/>
  <c r="M65" i="13"/>
  <c r="AU292" i="4"/>
  <c r="AU303" i="4" s="1"/>
  <c r="AL168" i="4"/>
  <c r="AM154" i="4"/>
  <c r="AS28" i="7"/>
  <c r="AT14" i="7"/>
  <c r="AL120" i="4"/>
  <c r="AM106" i="4"/>
  <c r="AS77" i="5"/>
  <c r="AT63" i="5"/>
  <c r="AS75" i="5"/>
  <c r="AT61" i="5"/>
  <c r="AK265" i="4"/>
  <c r="G265" i="4" s="1"/>
  <c r="AL251" i="4"/>
  <c r="G251" i="4"/>
  <c r="AT13" i="7"/>
  <c r="AS27" i="7"/>
  <c r="AL214" i="4"/>
  <c r="AM200" i="4"/>
  <c r="AL247" i="4"/>
  <c r="AK261" i="4"/>
  <c r="G261" i="4" s="1"/>
  <c r="G247" i="4"/>
  <c r="AK253" i="4"/>
  <c r="AS70" i="7"/>
  <c r="AT56" i="7"/>
  <c r="AS26" i="7"/>
  <c r="AT12" i="7"/>
  <c r="M67" i="13"/>
  <c r="AU294" i="4"/>
  <c r="AU305" i="4" s="1"/>
  <c r="AS120" i="7"/>
  <c r="AT106" i="7"/>
  <c r="L132" i="4"/>
  <c r="L135" i="4"/>
  <c r="L138" i="4" s="1"/>
  <c r="AR79" i="6"/>
  <c r="AR94" i="6" s="1"/>
  <c r="AT13" i="6"/>
  <c r="AS27" i="6"/>
  <c r="AT25" i="5"/>
  <c r="AU11" i="5"/>
  <c r="AS69" i="5"/>
  <c r="AS65" i="5"/>
  <c r="AS82" i="5" s="1"/>
  <c r="AT55" i="5"/>
  <c r="AK112" i="4"/>
  <c r="AL102" i="4"/>
  <c r="AK116" i="4"/>
  <c r="G102" i="4"/>
  <c r="AT301" i="7"/>
  <c r="AU290" i="7"/>
  <c r="AS77" i="6"/>
  <c r="AT63" i="6"/>
  <c r="AP244" i="4"/>
  <c r="AO258" i="4"/>
  <c r="AT29" i="5"/>
  <c r="AU15" i="5"/>
  <c r="AT168" i="7"/>
  <c r="AU154" i="7"/>
  <c r="AK27" i="4"/>
  <c r="G27" i="4" s="1"/>
  <c r="AL13" i="4"/>
  <c r="G13" i="4"/>
  <c r="U33" i="13"/>
  <c r="AK336" i="4"/>
  <c r="AG28" i="13"/>
  <c r="AG29" i="13" s="1"/>
  <c r="AF29" i="13"/>
  <c r="AT18" i="5"/>
  <c r="AT35" i="5" s="1"/>
  <c r="AO360" i="7"/>
  <c r="AS118" i="7"/>
  <c r="AT104" i="7"/>
  <c r="AT157" i="7"/>
  <c r="AS171" i="7"/>
  <c r="AS26" i="6"/>
  <c r="AT12" i="6"/>
  <c r="AT73" i="7"/>
  <c r="AU59" i="7"/>
  <c r="AS24" i="6"/>
  <c r="AT10" i="6"/>
  <c r="AL8" i="4"/>
  <c r="E235" i="3"/>
  <c r="AU314" i="7"/>
  <c r="AT320" i="7"/>
  <c r="AT325" i="7" s="1"/>
  <c r="AL25" i="4"/>
  <c r="AM11" i="4"/>
  <c r="AT165" i="6"/>
  <c r="AU151" i="6"/>
  <c r="AJ267" i="4"/>
  <c r="AJ282" i="4" s="1"/>
  <c r="AL302" i="4"/>
  <c r="AJ308" i="4"/>
  <c r="AJ311" i="4" s="1"/>
  <c r="AJ328" i="4" s="1"/>
  <c r="AK152" i="4"/>
  <c r="AK153" i="4"/>
  <c r="AK149" i="4"/>
  <c r="AK150" i="4"/>
  <c r="AK151" i="4"/>
  <c r="Q234" i="3"/>
  <c r="AE234" i="3" s="1"/>
  <c r="AS122" i="7"/>
  <c r="AT108" i="7"/>
  <c r="AT149" i="7"/>
  <c r="AS159" i="7"/>
  <c r="AS163" i="7"/>
  <c r="AQ345" i="7"/>
  <c r="AU26" i="5"/>
  <c r="G12" i="5"/>
  <c r="F12" i="5"/>
  <c r="AS30" i="6"/>
  <c r="AT16" i="6"/>
  <c r="AR88" i="5"/>
  <c r="AR83" i="5"/>
  <c r="AR89" i="5" s="1"/>
  <c r="AS76" i="7"/>
  <c r="AT62" i="7"/>
  <c r="AK26" i="4"/>
  <c r="G26" i="4" s="1"/>
  <c r="AL12" i="4"/>
  <c r="G12" i="4"/>
  <c r="AM246" i="4"/>
  <c r="AL260" i="4"/>
  <c r="AN198" i="4"/>
  <c r="AM212" i="4"/>
  <c r="AU22" i="5"/>
  <c r="F8" i="5"/>
  <c r="G8" i="5"/>
  <c r="AT74" i="5"/>
  <c r="AU60" i="5"/>
  <c r="AQ89" i="5"/>
  <c r="AQ91" i="5" s="1"/>
  <c r="AQ94" i="5" s="1"/>
  <c r="AQ345" i="5" s="1"/>
  <c r="AS74" i="7"/>
  <c r="AS79" i="7" s="1"/>
  <c r="AS94" i="7" s="1"/>
  <c r="AT60" i="7"/>
  <c r="AU117" i="7"/>
  <c r="G103" i="7"/>
  <c r="AI261" i="2" s="1"/>
  <c r="F103" i="7"/>
  <c r="H103" i="7" s="1"/>
  <c r="I103" i="7" s="1"/>
  <c r="J103" i="7" s="1"/>
  <c r="AT76" i="5"/>
  <c r="AU62" i="5"/>
  <c r="F62" i="5"/>
  <c r="AM24" i="4"/>
  <c r="AN10" i="4"/>
  <c r="AT167" i="6"/>
  <c r="AU153" i="6"/>
  <c r="AT15" i="6"/>
  <c r="AS29" i="6"/>
  <c r="AJ69" i="4"/>
  <c r="AJ79" i="4" s="1"/>
  <c r="AJ65" i="4"/>
  <c r="AT303" i="7"/>
  <c r="AU292" i="7"/>
  <c r="AL309" i="4"/>
  <c r="AT27" i="5"/>
  <c r="AU13" i="5"/>
  <c r="AT77" i="7"/>
  <c r="AU63" i="7"/>
  <c r="C69" i="13"/>
  <c r="AK297" i="4"/>
  <c r="AK308" i="4" s="1"/>
  <c r="O58" i="13"/>
  <c r="AL217" i="4"/>
  <c r="AM203" i="4"/>
  <c r="AS22" i="6"/>
  <c r="AS18" i="6"/>
  <c r="AT8" i="6"/>
  <c r="C68" i="13"/>
  <c r="AK295" i="4"/>
  <c r="O57" i="13"/>
  <c r="AC39" i="2"/>
  <c r="H18" i="2"/>
  <c r="H9" i="2" s="1"/>
  <c r="F21" i="2"/>
  <c r="F12" i="2" s="1"/>
  <c r="AB42" i="2"/>
  <c r="AR79" i="5"/>
  <c r="AT171" i="6"/>
  <c r="AU157" i="6"/>
  <c r="AT30" i="7"/>
  <c r="AU16" i="7"/>
  <c r="O255" i="11"/>
  <c r="AC255" i="11" s="1"/>
  <c r="O210" i="11"/>
  <c r="AC210" i="11" s="1"/>
  <c r="O177" i="11"/>
  <c r="AC177" i="11" s="1"/>
  <c r="O108" i="11"/>
  <c r="AC108" i="11" s="1"/>
  <c r="O142" i="11"/>
  <c r="AC142" i="11" s="1"/>
  <c r="O41" i="11"/>
  <c r="AC41" i="11" s="1"/>
  <c r="O75" i="11"/>
  <c r="AC75" i="11" s="1"/>
  <c r="AC7" i="11"/>
  <c r="AK171" i="4"/>
  <c r="G171" i="4" s="1"/>
  <c r="AL157" i="4"/>
  <c r="AN364" i="6"/>
  <c r="AT153" i="7"/>
  <c r="AS167" i="7"/>
  <c r="AS24" i="7"/>
  <c r="AT10" i="7"/>
  <c r="AS116" i="7"/>
  <c r="AS112" i="7"/>
  <c r="AT102" i="7"/>
  <c r="AO103" i="4"/>
  <c r="AN117" i="4"/>
  <c r="AS72" i="7"/>
  <c r="AT58" i="7"/>
  <c r="AT155" i="7"/>
  <c r="AS169" i="7"/>
  <c r="AN243" i="4"/>
  <c r="AM257" i="4"/>
  <c r="M234" i="3"/>
  <c r="O233" i="3"/>
  <c r="P233" i="3" s="1"/>
  <c r="AT9" i="6"/>
  <c r="AS23" i="6"/>
  <c r="AT163" i="6"/>
  <c r="AU149" i="6"/>
  <c r="AJ32" i="4"/>
  <c r="E64" i="13"/>
  <c r="AM291" i="4"/>
  <c r="AM302" i="4" s="1"/>
  <c r="AU30" i="5"/>
  <c r="G16" i="5"/>
  <c r="AJ163" i="4"/>
  <c r="AJ173" i="4" s="1"/>
  <c r="AJ159" i="4"/>
  <c r="C66" i="13"/>
  <c r="AK293" i="4"/>
  <c r="O55" i="13"/>
  <c r="O59" i="13" s="1"/>
  <c r="AK301" i="4"/>
  <c r="G290" i="4"/>
  <c r="AT9" i="7"/>
  <c r="AS23" i="7"/>
  <c r="AR173" i="7"/>
  <c r="AR188" i="7" s="1"/>
  <c r="L270" i="4"/>
  <c r="K273" i="4"/>
  <c r="K276" i="4"/>
  <c r="K279" i="4" s="1"/>
  <c r="AL30" i="4"/>
  <c r="AM16" i="4"/>
  <c r="AM23" i="4"/>
  <c r="AN9" i="4"/>
  <c r="AT164" i="7"/>
  <c r="AU150" i="7"/>
  <c r="AN118" i="4"/>
  <c r="AO104" i="4"/>
  <c r="AK22" i="4"/>
  <c r="AK18" i="4"/>
  <c r="G8" i="4"/>
  <c r="AO351" i="5"/>
  <c r="AT70" i="5"/>
  <c r="AU56" i="5"/>
  <c r="AS159" i="6"/>
  <c r="AT152" i="6"/>
  <c r="AS166" i="6"/>
  <c r="AS28" i="6"/>
  <c r="AT14" i="6"/>
  <c r="AU306" i="7"/>
  <c r="G295" i="7"/>
  <c r="AI295" i="2" s="1"/>
  <c r="F295" i="7"/>
  <c r="AK206" i="4"/>
  <c r="AL196" i="4"/>
  <c r="AK210" i="4"/>
  <c r="G196" i="4"/>
  <c r="G206" i="4" s="1"/>
  <c r="H57" i="7"/>
  <c r="I57" i="7" s="1"/>
  <c r="J57" i="7" s="1"/>
  <c r="AI247" i="2"/>
  <c r="AU121" i="7"/>
  <c r="G107" i="7"/>
  <c r="AI265" i="2" s="1"/>
  <c r="F107" i="7"/>
  <c r="H107" i="7" s="1"/>
  <c r="I107" i="7" s="1"/>
  <c r="J107" i="7" s="1"/>
  <c r="AR32" i="6"/>
  <c r="AR47" i="6" s="1"/>
  <c r="AR345" i="6" s="1"/>
  <c r="D63" i="13"/>
  <c r="AL290" i="4"/>
  <c r="AS73" i="5"/>
  <c r="AT59" i="5"/>
  <c r="AL215" i="4"/>
  <c r="AM201" i="4"/>
  <c r="AS71" i="5"/>
  <c r="AT57" i="5"/>
  <c r="AT307" i="7"/>
  <c r="AU296" i="7"/>
  <c r="AK264" i="4"/>
  <c r="G264" i="4" s="1"/>
  <c r="AL250" i="4"/>
  <c r="G250" i="4"/>
  <c r="AT69" i="7"/>
  <c r="AT65" i="7"/>
  <c r="AU55" i="7"/>
  <c r="AL169" i="4"/>
  <c r="AM155" i="4"/>
  <c r="AT151" i="7"/>
  <c r="AS165" i="7"/>
  <c r="AQ351" i="6"/>
  <c r="AQ360" i="6" s="1"/>
  <c r="AQ364" i="6" s="1"/>
  <c r="AT309" i="7"/>
  <c r="AU298" i="7"/>
  <c r="AT169" i="6"/>
  <c r="AU155" i="6"/>
  <c r="AU28" i="5"/>
  <c r="G14" i="5"/>
  <c r="AS73" i="6"/>
  <c r="AT59" i="6"/>
  <c r="AS22" i="7"/>
  <c r="AS18" i="7"/>
  <c r="AT8" i="7"/>
  <c r="AU24" i="5"/>
  <c r="G10" i="5"/>
  <c r="F10" i="5"/>
  <c r="AR126" i="7"/>
  <c r="AR141" i="7" s="1"/>
  <c r="AR345" i="7" s="1"/>
  <c r="AS65" i="7"/>
  <c r="AL28" i="4"/>
  <c r="AM14" i="4"/>
  <c r="AL218" i="4"/>
  <c r="AM204" i="4"/>
  <c r="AT156" i="6"/>
  <c r="AS170" i="6"/>
  <c r="AT74" i="6"/>
  <c r="AU60" i="6"/>
  <c r="AS41" i="5"/>
  <c r="AS36" i="5"/>
  <c r="AT150" i="6"/>
  <c r="AS164" i="6"/>
  <c r="AT166" i="7"/>
  <c r="AU152" i="7"/>
  <c r="AL107" i="4"/>
  <c r="AK121" i="4"/>
  <c r="G121" i="4" s="1"/>
  <c r="G107" i="4"/>
  <c r="AK55" i="4"/>
  <c r="G55" i="4" s="1"/>
  <c r="AK58" i="4"/>
  <c r="AK59" i="4"/>
  <c r="AK56" i="4"/>
  <c r="AK70" i="4" s="1"/>
  <c r="G70" i="4" s="1"/>
  <c r="I234" i="3"/>
  <c r="AK57" i="4"/>
  <c r="AS124" i="7"/>
  <c r="AT110" i="7"/>
  <c r="W32" i="13"/>
  <c r="AM298" i="4"/>
  <c r="AM309" i="4" s="1"/>
  <c r="AT339" i="7"/>
  <c r="AU336" i="7"/>
  <c r="F57" i="7"/>
  <c r="AT72" i="5"/>
  <c r="AU58" i="5"/>
  <c r="AT70" i="6"/>
  <c r="AU56" i="6"/>
  <c r="C70" i="13"/>
  <c r="AL123" i="4"/>
  <c r="AM109" i="4"/>
  <c r="AL75" i="4"/>
  <c r="AM61" i="4"/>
  <c r="AM202" i="4"/>
  <c r="AL216" i="4"/>
  <c r="AK262" i="4"/>
  <c r="G262" i="4" s="1"/>
  <c r="AL248" i="4"/>
  <c r="G248" i="4"/>
  <c r="U235" i="3"/>
  <c r="W234" i="3"/>
  <c r="AS75" i="6"/>
  <c r="AT61" i="6"/>
  <c r="AL62" i="4"/>
  <c r="AK76" i="4"/>
  <c r="G76" i="4" s="1"/>
  <c r="G62" i="4"/>
  <c r="O212" i="10"/>
  <c r="AC212" i="10" s="1"/>
  <c r="O257" i="10"/>
  <c r="AC257" i="10" s="1"/>
  <c r="O178" i="10"/>
  <c r="AC178" i="10" s="1"/>
  <c r="O143" i="10"/>
  <c r="AC143" i="10" s="1"/>
  <c r="O76" i="10"/>
  <c r="AC76" i="10" s="1"/>
  <c r="O109" i="10"/>
  <c r="AC109" i="10" s="1"/>
  <c r="O41" i="10"/>
  <c r="AC41" i="10" s="1"/>
  <c r="AC7" i="10"/>
  <c r="AS123" i="7"/>
  <c r="AT109" i="7"/>
  <c r="AT170" i="7"/>
  <c r="AU156" i="7"/>
  <c r="AT11" i="6"/>
  <c r="AS25" i="6"/>
  <c r="AL124" i="4"/>
  <c r="AM110" i="4"/>
  <c r="AL156" i="4"/>
  <c r="AK170" i="4"/>
  <c r="G170" i="4" s="1"/>
  <c r="G156" i="4"/>
  <c r="AT15" i="7"/>
  <c r="AS29" i="7"/>
  <c r="AL74" i="4"/>
  <c r="AM60" i="4"/>
  <c r="AO197" i="4"/>
  <c r="AN211" i="4"/>
  <c r="G157" i="4"/>
  <c r="AM263" i="4"/>
  <c r="AN249" i="4"/>
  <c r="G71" i="7"/>
  <c r="H71" i="7" s="1"/>
  <c r="I71" i="7" s="1"/>
  <c r="J71" i="7" s="1"/>
  <c r="F71" i="7"/>
  <c r="AT72" i="6"/>
  <c r="AU58" i="6"/>
  <c r="AS71" i="6"/>
  <c r="AT57" i="6"/>
  <c r="E62" i="13"/>
  <c r="AT119" i="7"/>
  <c r="AU105" i="7"/>
  <c r="AS69" i="6"/>
  <c r="AS65" i="6"/>
  <c r="AT55" i="6"/>
  <c r="AS302" i="7"/>
  <c r="AS311" i="7" s="1"/>
  <c r="AS328" i="7" s="1"/>
  <c r="AT291" i="7"/>
  <c r="AM105" i="4" l="1"/>
  <c r="AL119" i="4"/>
  <c r="AK267" i="4"/>
  <c r="AK282" i="4" s="1"/>
  <c r="AT32" i="5"/>
  <c r="G267" i="4"/>
  <c r="G282" i="4" s="1"/>
  <c r="AM15" i="4"/>
  <c r="AL29" i="4"/>
  <c r="AL122" i="4"/>
  <c r="AM108" i="4"/>
  <c r="G308" i="4"/>
  <c r="AM63" i="4"/>
  <c r="AL77" i="4"/>
  <c r="AS173" i="6"/>
  <c r="AS188" i="6" s="1"/>
  <c r="AM199" i="4"/>
  <c r="AL213" i="4"/>
  <c r="AR351" i="7"/>
  <c r="AR360" i="7" s="1"/>
  <c r="AR364" i="7" s="1"/>
  <c r="AQ351" i="5"/>
  <c r="AQ360" i="5" s="1"/>
  <c r="AQ364" i="5" s="1"/>
  <c r="AM123" i="4"/>
  <c r="AN109" i="4"/>
  <c r="AM124" i="4"/>
  <c r="AN110" i="4"/>
  <c r="AK72" i="4"/>
  <c r="G72" i="4" s="1"/>
  <c r="G58" i="4"/>
  <c r="AM215" i="4"/>
  <c r="AN201" i="4"/>
  <c r="AT28" i="6"/>
  <c r="AU14" i="6"/>
  <c r="AO118" i="4"/>
  <c r="AP104" i="4"/>
  <c r="G30" i="5"/>
  <c r="H30" i="5" s="1"/>
  <c r="I30" i="5" s="1"/>
  <c r="J30" i="5" s="1"/>
  <c r="F30" i="5"/>
  <c r="AM217" i="4"/>
  <c r="AN203" i="4"/>
  <c r="F117" i="7"/>
  <c r="G117" i="7"/>
  <c r="H117" i="7" s="1"/>
  <c r="I117" i="7" s="1"/>
  <c r="J117" i="7" s="1"/>
  <c r="AN212" i="4"/>
  <c r="AO198" i="4"/>
  <c r="G297" i="4"/>
  <c r="AM25" i="4"/>
  <c r="AN11" i="4"/>
  <c r="AK339" i="4"/>
  <c r="G339" i="4" s="1"/>
  <c r="G336" i="4"/>
  <c r="AU25" i="5"/>
  <c r="F11" i="5"/>
  <c r="G11" i="5"/>
  <c r="J18" i="2"/>
  <c r="J9" i="2" s="1"/>
  <c r="AD39" i="2"/>
  <c r="N67" i="13"/>
  <c r="AV294" i="4"/>
  <c r="AV305" i="4" s="1"/>
  <c r="AM247" i="4"/>
  <c r="AL261" i="4"/>
  <c r="AL265" i="4"/>
  <c r="AM251" i="4"/>
  <c r="AM120" i="4"/>
  <c r="AN106" i="4"/>
  <c r="G56" i="4"/>
  <c r="G75" i="7"/>
  <c r="H75" i="7" s="1"/>
  <c r="I75" i="7" s="1"/>
  <c r="J75" i="7" s="1"/>
  <c r="F75" i="7"/>
  <c r="F62" i="13"/>
  <c r="AU170" i="7"/>
  <c r="F156" i="7"/>
  <c r="H156" i="7" s="1"/>
  <c r="I156" i="7" s="1"/>
  <c r="J156" i="7" s="1"/>
  <c r="G156" i="7"/>
  <c r="AI282" i="2" s="1"/>
  <c r="AR351" i="6"/>
  <c r="AT302" i="7"/>
  <c r="AT311" i="7" s="1"/>
  <c r="AT328" i="7" s="1"/>
  <c r="AU291" i="7"/>
  <c r="AU119" i="7"/>
  <c r="F105" i="7"/>
  <c r="H105" i="7" s="1"/>
  <c r="I105" i="7" s="1"/>
  <c r="J105" i="7" s="1"/>
  <c r="G105" i="7"/>
  <c r="AI263" i="2" s="1"/>
  <c r="AN60" i="4"/>
  <c r="AM74" i="4"/>
  <c r="AL170" i="4"/>
  <c r="AM156" i="4"/>
  <c r="AS32" i="7"/>
  <c r="AS47" i="7" s="1"/>
  <c r="AU11" i="6"/>
  <c r="AT25" i="6"/>
  <c r="AT123" i="7"/>
  <c r="AU109" i="7"/>
  <c r="AU72" i="5"/>
  <c r="G58" i="5"/>
  <c r="F58" i="5"/>
  <c r="AT124" i="7"/>
  <c r="AU110" i="7"/>
  <c r="AK69" i="4"/>
  <c r="AK65" i="4"/>
  <c r="AU74" i="6"/>
  <c r="F60" i="6"/>
  <c r="G60" i="6"/>
  <c r="AT73" i="6"/>
  <c r="AU59" i="6"/>
  <c r="AU69" i="7"/>
  <c r="F55" i="7"/>
  <c r="G55" i="7"/>
  <c r="AT71" i="5"/>
  <c r="AU57" i="5"/>
  <c r="AK220" i="4"/>
  <c r="AK235" i="4" s="1"/>
  <c r="G210" i="4"/>
  <c r="G220" i="4" s="1"/>
  <c r="G235" i="4" s="1"/>
  <c r="G301" i="4"/>
  <c r="AU30" i="7"/>
  <c r="G16" i="7"/>
  <c r="F16" i="7"/>
  <c r="AU77" i="7"/>
  <c r="G63" i="7"/>
  <c r="F63" i="7"/>
  <c r="AU303" i="7"/>
  <c r="G292" i="7"/>
  <c r="AI292" i="2" s="1"/>
  <c r="F292" i="7"/>
  <c r="AO10" i="4"/>
  <c r="AN24" i="4"/>
  <c r="AU60" i="7"/>
  <c r="AT74" i="7"/>
  <c r="AU74" i="5"/>
  <c r="F60" i="5"/>
  <c r="G60" i="5"/>
  <c r="AU62" i="7"/>
  <c r="AT76" i="7"/>
  <c r="H12" i="5"/>
  <c r="I12" i="5" s="1"/>
  <c r="J12" i="5" s="1"/>
  <c r="AI142" i="2"/>
  <c r="E236" i="3"/>
  <c r="AM8" i="4"/>
  <c r="V33" i="13"/>
  <c r="AL336" i="4"/>
  <c r="U34" i="13"/>
  <c r="G112" i="4"/>
  <c r="AT26" i="7"/>
  <c r="AU12" i="7"/>
  <c r="AM214" i="4"/>
  <c r="AN200" i="4"/>
  <c r="AU154" i="6"/>
  <c r="AT168" i="6"/>
  <c r="AK126" i="4"/>
  <c r="AK141" i="4" s="1"/>
  <c r="G116" i="4"/>
  <c r="G126" i="4" s="1"/>
  <c r="G141" i="4" s="1"/>
  <c r="AT71" i="6"/>
  <c r="AU57" i="6"/>
  <c r="H14" i="5"/>
  <c r="I14" i="5" s="1"/>
  <c r="J14" i="5" s="1"/>
  <c r="AI144" i="2"/>
  <c r="AU153" i="7"/>
  <c r="AT167" i="7"/>
  <c r="AK306" i="4"/>
  <c r="G306" i="4" s="1"/>
  <c r="G295" i="4"/>
  <c r="AU27" i="5"/>
  <c r="F13" i="5"/>
  <c r="G13" i="5"/>
  <c r="H8" i="5"/>
  <c r="AI138" i="2"/>
  <c r="AQ351" i="7"/>
  <c r="AT26" i="6"/>
  <c r="AU12" i="6"/>
  <c r="AL27" i="4"/>
  <c r="AM13" i="4"/>
  <c r="AL112" i="4"/>
  <c r="AM102" i="4"/>
  <c r="AL116" i="4"/>
  <c r="AU106" i="7"/>
  <c r="AT120" i="7"/>
  <c r="AU56" i="7"/>
  <c r="AT70" i="7"/>
  <c r="AO245" i="4"/>
  <c r="AN259" i="4"/>
  <c r="AT69" i="6"/>
  <c r="AT65" i="6"/>
  <c r="AU55" i="6"/>
  <c r="AN263" i="4"/>
  <c r="AO249" i="4"/>
  <c r="AT75" i="5"/>
  <c r="AU61" i="5"/>
  <c r="AN202" i="4"/>
  <c r="AM216" i="4"/>
  <c r="AU152" i="6"/>
  <c r="AT166" i="6"/>
  <c r="AK304" i="4"/>
  <c r="G304" i="4" s="1"/>
  <c r="G293" i="4"/>
  <c r="AP103" i="4"/>
  <c r="AO117" i="4"/>
  <c r="AU171" i="6"/>
  <c r="F157" i="6"/>
  <c r="H157" i="6" s="1"/>
  <c r="I157" i="6" s="1"/>
  <c r="J157" i="6" s="1"/>
  <c r="G157" i="6"/>
  <c r="AI222" i="2" s="1"/>
  <c r="AK165" i="4"/>
  <c r="G165" i="4" s="1"/>
  <c r="G151" i="4"/>
  <c r="AS79" i="6"/>
  <c r="AS94" i="6" s="1"/>
  <c r="AU15" i="7"/>
  <c r="AT29" i="7"/>
  <c r="AM75" i="4"/>
  <c r="AN61" i="4"/>
  <c r="AU339" i="7"/>
  <c r="G336" i="7"/>
  <c r="F336" i="7"/>
  <c r="AK71" i="4"/>
  <c r="G71" i="4" s="1"/>
  <c r="G57" i="4"/>
  <c r="AL121" i="4"/>
  <c r="AM107" i="4"/>
  <c r="AU156" i="6"/>
  <c r="AT170" i="6"/>
  <c r="AM28" i="4"/>
  <c r="AN14" i="4"/>
  <c r="H10" i="5"/>
  <c r="I10" i="5" s="1"/>
  <c r="J10" i="5" s="1"/>
  <c r="AI140" i="2"/>
  <c r="G28" i="5"/>
  <c r="H28" i="5" s="1"/>
  <c r="I28" i="5" s="1"/>
  <c r="J28" i="5" s="1"/>
  <c r="F28" i="5"/>
  <c r="AU151" i="7"/>
  <c r="AT165" i="7"/>
  <c r="AT73" i="5"/>
  <c r="AU59" i="5"/>
  <c r="AN23" i="4"/>
  <c r="AO9" i="4"/>
  <c r="L273" i="4"/>
  <c r="L276" i="4"/>
  <c r="L279" i="4" s="1"/>
  <c r="D66" i="13"/>
  <c r="AL293" i="4"/>
  <c r="AU9" i="6"/>
  <c r="AT23" i="6"/>
  <c r="AN257" i="4"/>
  <c r="AO243" i="4"/>
  <c r="AU102" i="7"/>
  <c r="AT112" i="7"/>
  <c r="AT116" i="7"/>
  <c r="D68" i="13"/>
  <c r="AL295" i="4"/>
  <c r="AU76" i="5"/>
  <c r="G62" i="5"/>
  <c r="AM260" i="4"/>
  <c r="AN246" i="4"/>
  <c r="AR91" i="5"/>
  <c r="AR94" i="5" s="1"/>
  <c r="AR345" i="5" s="1"/>
  <c r="AS173" i="7"/>
  <c r="AS188" i="7" s="1"/>
  <c r="AK164" i="4"/>
  <c r="G164" i="4" s="1"/>
  <c r="G150" i="4"/>
  <c r="AL22" i="4"/>
  <c r="AL18" i="4"/>
  <c r="AO364" i="7"/>
  <c r="AQ244" i="4"/>
  <c r="AP258" i="4"/>
  <c r="AU13" i="6"/>
  <c r="AT27" i="6"/>
  <c r="AT77" i="5"/>
  <c r="AU63" i="5"/>
  <c r="AT28" i="7"/>
  <c r="AU14" i="7"/>
  <c r="AU76" i="6"/>
  <c r="G62" i="6"/>
  <c r="F62" i="6"/>
  <c r="AU164" i="7"/>
  <c r="F150" i="7"/>
  <c r="H150" i="7" s="1"/>
  <c r="I150" i="7" s="1"/>
  <c r="J150" i="7" s="1"/>
  <c r="G150" i="7"/>
  <c r="AI276" i="2" s="1"/>
  <c r="AL152" i="4"/>
  <c r="AL153" i="4"/>
  <c r="AL149" i="4"/>
  <c r="AL150" i="4"/>
  <c r="AL151" i="4"/>
  <c r="Q235" i="3"/>
  <c r="U236" i="3"/>
  <c r="W235" i="3"/>
  <c r="G18" i="4"/>
  <c r="AC42" i="2"/>
  <c r="H21" i="2"/>
  <c r="H12" i="2" s="1"/>
  <c r="AL76" i="4"/>
  <c r="AM62" i="4"/>
  <c r="AL262" i="4"/>
  <c r="AM248" i="4"/>
  <c r="AL58" i="4"/>
  <c r="AL59" i="4"/>
  <c r="AL56" i="4"/>
  <c r="AL57" i="4"/>
  <c r="AL55" i="4"/>
  <c r="I235" i="3"/>
  <c r="AU150" i="6"/>
  <c r="AU159" i="6" s="1"/>
  <c r="AT164" i="6"/>
  <c r="AT173" i="6" s="1"/>
  <c r="AT188" i="6" s="1"/>
  <c r="AM218" i="4"/>
  <c r="AN204" i="4"/>
  <c r="F24" i="5"/>
  <c r="G24" i="5"/>
  <c r="H24" i="5" s="1"/>
  <c r="I24" i="5" s="1"/>
  <c r="J24" i="5" s="1"/>
  <c r="AU169" i="6"/>
  <c r="F155" i="6"/>
  <c r="H155" i="6" s="1"/>
  <c r="I155" i="6" s="1"/>
  <c r="J155" i="6" s="1"/>
  <c r="G155" i="6"/>
  <c r="AI220" i="2" s="1"/>
  <c r="AM169" i="4"/>
  <c r="AN155" i="4"/>
  <c r="AM250" i="4"/>
  <c r="AL264" i="4"/>
  <c r="F121" i="7"/>
  <c r="G121" i="7"/>
  <c r="H121" i="7" s="1"/>
  <c r="I121" i="7" s="1"/>
  <c r="J121" i="7" s="1"/>
  <c r="AU70" i="5"/>
  <c r="F56" i="5"/>
  <c r="G56" i="5"/>
  <c r="AK32" i="4"/>
  <c r="G22" i="4"/>
  <c r="G32" i="4" s="1"/>
  <c r="AT22" i="6"/>
  <c r="AT18" i="6"/>
  <c r="AU8" i="6"/>
  <c r="AU18" i="5"/>
  <c r="AU35" i="5" s="1"/>
  <c r="AK163" i="4"/>
  <c r="AK159" i="4"/>
  <c r="G149" i="4"/>
  <c r="AU320" i="7"/>
  <c r="F314" i="7"/>
  <c r="H314" i="7" s="1"/>
  <c r="G314" i="7"/>
  <c r="AI300" i="2" s="1"/>
  <c r="AT24" i="6"/>
  <c r="AU10" i="6"/>
  <c r="AT41" i="5"/>
  <c r="AT36" i="5"/>
  <c r="AT42" i="5" s="1"/>
  <c r="AU168" i="7"/>
  <c r="F154" i="7"/>
  <c r="H154" i="7" s="1"/>
  <c r="I154" i="7" s="1"/>
  <c r="J154" i="7" s="1"/>
  <c r="G154" i="7"/>
  <c r="AI280" i="2" s="1"/>
  <c r="AT77" i="6"/>
  <c r="AU63" i="6"/>
  <c r="AT69" i="5"/>
  <c r="AT65" i="5"/>
  <c r="AT82" i="5" s="1"/>
  <c r="AU55" i="5"/>
  <c r="N65" i="13"/>
  <c r="AV292" i="4"/>
  <c r="AV303" i="4" s="1"/>
  <c r="AU308" i="7"/>
  <c r="G297" i="7"/>
  <c r="F297" i="7"/>
  <c r="AL206" i="4"/>
  <c r="AM196" i="4"/>
  <c r="AL210" i="4"/>
  <c r="AU72" i="6"/>
  <c r="G58" i="6"/>
  <c r="F58" i="6"/>
  <c r="AP197" i="4"/>
  <c r="AO211" i="4"/>
  <c r="AT75" i="6"/>
  <c r="AU61" i="6"/>
  <c r="AU166" i="7"/>
  <c r="G152" i="7"/>
  <c r="AI278" i="2" s="1"/>
  <c r="F152" i="7"/>
  <c r="H152" i="7" s="1"/>
  <c r="I152" i="7" s="1"/>
  <c r="J152" i="7" s="1"/>
  <c r="AT22" i="7"/>
  <c r="AT18" i="7"/>
  <c r="AU8" i="7"/>
  <c r="AL301" i="4"/>
  <c r="G306" i="7"/>
  <c r="H306" i="7" s="1"/>
  <c r="I306" i="7" s="1"/>
  <c r="J306" i="7" s="1"/>
  <c r="F306" i="7"/>
  <c r="AM30" i="4"/>
  <c r="AN16" i="4"/>
  <c r="AU163" i="6"/>
  <c r="F149" i="6"/>
  <c r="G149" i="6"/>
  <c r="O234" i="3"/>
  <c r="P234" i="3" s="1"/>
  <c r="M235" i="3"/>
  <c r="AU155" i="7"/>
  <c r="AT169" i="7"/>
  <c r="AS126" i="7"/>
  <c r="AS141" i="7" s="1"/>
  <c r="D69" i="13"/>
  <c r="AL297" i="4"/>
  <c r="AU15" i="6"/>
  <c r="AT29" i="6"/>
  <c r="F22" i="5"/>
  <c r="G22" i="5"/>
  <c r="AT30" i="6"/>
  <c r="AU16" i="6"/>
  <c r="AU149" i="7"/>
  <c r="AT163" i="7"/>
  <c r="AT159" i="7"/>
  <c r="AK167" i="4"/>
  <c r="G167" i="4" s="1"/>
  <c r="G153" i="4"/>
  <c r="AU165" i="6"/>
  <c r="G151" i="6"/>
  <c r="AI216" i="2" s="1"/>
  <c r="F151" i="6"/>
  <c r="H151" i="6" s="1"/>
  <c r="I151" i="6" s="1"/>
  <c r="J151" i="6" s="1"/>
  <c r="AU157" i="7"/>
  <c r="AT171" i="7"/>
  <c r="AS88" i="5"/>
  <c r="AS83" i="5"/>
  <c r="AS89" i="5" s="1"/>
  <c r="G253" i="4"/>
  <c r="AU13" i="7"/>
  <c r="AT27" i="7"/>
  <c r="AN154" i="4"/>
  <c r="AM168" i="4"/>
  <c r="AU23" i="5"/>
  <c r="G9" i="5"/>
  <c r="F9" i="5"/>
  <c r="F18" i="5" s="1"/>
  <c r="D79" i="2" s="1"/>
  <c r="F64" i="13"/>
  <c r="AN291" i="4"/>
  <c r="F26" i="5"/>
  <c r="G26" i="5"/>
  <c r="H26" i="5" s="1"/>
  <c r="I26" i="5" s="1"/>
  <c r="J26" i="5" s="1"/>
  <c r="AU70" i="6"/>
  <c r="F56" i="6"/>
  <c r="G56" i="6"/>
  <c r="X32" i="13"/>
  <c r="AN298" i="4"/>
  <c r="AN309" i="4" s="1"/>
  <c r="AK73" i="4"/>
  <c r="G73" i="4" s="1"/>
  <c r="G59" i="4"/>
  <c r="AS42" i="5"/>
  <c r="AU309" i="7"/>
  <c r="F298" i="7"/>
  <c r="G298" i="7"/>
  <c r="AU307" i="7"/>
  <c r="G296" i="7"/>
  <c r="AI296" i="2" s="1"/>
  <c r="F296" i="7"/>
  <c r="E63" i="13"/>
  <c r="AM290" i="4"/>
  <c r="AM301" i="4" s="1"/>
  <c r="AO360" i="5"/>
  <c r="AU9" i="7"/>
  <c r="AT23" i="7"/>
  <c r="H16" i="5"/>
  <c r="I16" i="5" s="1"/>
  <c r="J16" i="5" s="1"/>
  <c r="AI146" i="2"/>
  <c r="AT159" i="6"/>
  <c r="AU58" i="7"/>
  <c r="AT72" i="7"/>
  <c r="AT79" i="7" s="1"/>
  <c r="AT94" i="7" s="1"/>
  <c r="AT24" i="7"/>
  <c r="AU10" i="7"/>
  <c r="AL171" i="4"/>
  <c r="AM157" i="4"/>
  <c r="AS32" i="6"/>
  <c r="AS47" i="6" s="1"/>
  <c r="AU167" i="6"/>
  <c r="G153" i="6"/>
  <c r="AI218" i="2" s="1"/>
  <c r="F153" i="6"/>
  <c r="H153" i="6" s="1"/>
  <c r="I153" i="6" s="1"/>
  <c r="J153" i="6" s="1"/>
  <c r="AL26" i="4"/>
  <c r="AM12" i="4"/>
  <c r="AU108" i="7"/>
  <c r="AT122" i="7"/>
  <c r="AK166" i="4"/>
  <c r="G166" i="4" s="1"/>
  <c r="G152" i="4"/>
  <c r="AU73" i="7"/>
  <c r="G59" i="7"/>
  <c r="F59" i="7"/>
  <c r="AU104" i="7"/>
  <c r="AT118" i="7"/>
  <c r="AU29" i="5"/>
  <c r="F15" i="5"/>
  <c r="G15" i="5"/>
  <c r="AU301" i="7"/>
  <c r="G290" i="7"/>
  <c r="AI290" i="2" s="1"/>
  <c r="F290" i="7"/>
  <c r="AS79" i="5"/>
  <c r="AU11" i="7"/>
  <c r="AT25" i="7"/>
  <c r="H61" i="7"/>
  <c r="I61" i="7" s="1"/>
  <c r="J61" i="7" s="1"/>
  <c r="AI251" i="2"/>
  <c r="AL253" i="4"/>
  <c r="AT79" i="5" l="1"/>
  <c r="AN199" i="4"/>
  <c r="AM213" i="4"/>
  <c r="AN15" i="4"/>
  <c r="AM29" i="4"/>
  <c r="AT79" i="6"/>
  <c r="AT94" i="6" s="1"/>
  <c r="G65" i="4"/>
  <c r="AM77" i="4"/>
  <c r="AN63" i="4"/>
  <c r="AS345" i="6"/>
  <c r="AM122" i="4"/>
  <c r="AN108" i="4"/>
  <c r="AN105" i="4"/>
  <c r="AM119" i="4"/>
  <c r="AR351" i="5"/>
  <c r="F79" i="2"/>
  <c r="AU65" i="5"/>
  <c r="AU82" i="5" s="1"/>
  <c r="AU69" i="5"/>
  <c r="G55" i="5"/>
  <c r="F55" i="5"/>
  <c r="AT32" i="6"/>
  <c r="AT47" i="6" s="1"/>
  <c r="AL73" i="4"/>
  <c r="AM76" i="4"/>
  <c r="AN62" i="4"/>
  <c r="H59" i="7"/>
  <c r="I59" i="7" s="1"/>
  <c r="J59" i="7" s="1"/>
  <c r="AI249" i="2"/>
  <c r="AS351" i="6"/>
  <c r="AS360" i="6" s="1"/>
  <c r="AS364" i="6" s="1"/>
  <c r="AU72" i="7"/>
  <c r="F58" i="7"/>
  <c r="G58" i="7"/>
  <c r="G70" i="6"/>
  <c r="H70" i="6" s="1"/>
  <c r="I70" i="6" s="1"/>
  <c r="J70" i="6" s="1"/>
  <c r="F70" i="6"/>
  <c r="AU27" i="7"/>
  <c r="G13" i="7"/>
  <c r="F13" i="7"/>
  <c r="AL308" i="4"/>
  <c r="M236" i="3"/>
  <c r="O235" i="3"/>
  <c r="P235" i="3" s="1"/>
  <c r="AT32" i="7"/>
  <c r="AT47" i="7" s="1"/>
  <c r="AT83" i="5"/>
  <c r="AT89" i="5" s="1"/>
  <c r="AT88" i="5"/>
  <c r="AT44" i="5"/>
  <c r="AT47" i="5" s="1"/>
  <c r="AK173" i="4"/>
  <c r="G163" i="4"/>
  <c r="G173" i="4" s="1"/>
  <c r="AL72" i="4"/>
  <c r="AU77" i="5"/>
  <c r="F63" i="5"/>
  <c r="G63" i="5"/>
  <c r="H62" i="5"/>
  <c r="I62" i="5" s="1"/>
  <c r="J62" i="5" s="1"/>
  <c r="AI160" i="2"/>
  <c r="AU116" i="7"/>
  <c r="AU112" i="7"/>
  <c r="F102" i="7"/>
  <c r="G102" i="7"/>
  <c r="E66" i="13"/>
  <c r="AM293" i="4"/>
  <c r="AM304" i="4" s="1"/>
  <c r="D70" i="13"/>
  <c r="AU73" i="5"/>
  <c r="G59" i="5"/>
  <c r="F59" i="5"/>
  <c r="AN75" i="4"/>
  <c r="AO61" i="4"/>
  <c r="AU75" i="5"/>
  <c r="G61" i="5"/>
  <c r="F61" i="5"/>
  <c r="AL126" i="4"/>
  <c r="AL141" i="4" s="1"/>
  <c r="AU26" i="7"/>
  <c r="F12" i="7"/>
  <c r="G12" i="7"/>
  <c r="AU76" i="7"/>
  <c r="F62" i="7"/>
  <c r="G62" i="7"/>
  <c r="AU73" i="6"/>
  <c r="G59" i="6"/>
  <c r="F59" i="6"/>
  <c r="F170" i="7"/>
  <c r="G170" i="7"/>
  <c r="H170" i="7" s="1"/>
  <c r="I170" i="7" s="1"/>
  <c r="J170" i="7" s="1"/>
  <c r="AU118" i="7"/>
  <c r="F104" i="7"/>
  <c r="H104" i="7" s="1"/>
  <c r="I104" i="7" s="1"/>
  <c r="J104" i="7" s="1"/>
  <c r="G104" i="7"/>
  <c r="AI262" i="2" s="1"/>
  <c r="G307" i="7"/>
  <c r="H307" i="7" s="1"/>
  <c r="I307" i="7" s="1"/>
  <c r="J307" i="7" s="1"/>
  <c r="F307" i="7"/>
  <c r="AU30" i="6"/>
  <c r="F16" i="6"/>
  <c r="G16" i="6"/>
  <c r="AN30" i="4"/>
  <c r="AO16" i="4"/>
  <c r="F301" i="7"/>
  <c r="G301" i="7"/>
  <c r="G73" i="7"/>
  <c r="H73" i="7" s="1"/>
  <c r="I73" i="7" s="1"/>
  <c r="J73" i="7" s="1"/>
  <c r="F73" i="7"/>
  <c r="G165" i="6"/>
  <c r="H165" i="6" s="1"/>
  <c r="I165" i="6" s="1"/>
  <c r="J165" i="6" s="1"/>
  <c r="F165" i="6"/>
  <c r="H22" i="5"/>
  <c r="E69" i="13"/>
  <c r="AM297" i="4"/>
  <c r="AM308" i="4" s="1"/>
  <c r="H58" i="6"/>
  <c r="I58" i="6" s="1"/>
  <c r="J58" i="6" s="1"/>
  <c r="AI187" i="2"/>
  <c r="AU24" i="6"/>
  <c r="G10" i="6"/>
  <c r="F10" i="6"/>
  <c r="AU41" i="5"/>
  <c r="AU36" i="5"/>
  <c r="F35" i="5"/>
  <c r="G35" i="5"/>
  <c r="G169" i="6"/>
  <c r="H169" i="6" s="1"/>
  <c r="I169" i="6" s="1"/>
  <c r="J169" i="6" s="1"/>
  <c r="F169" i="6"/>
  <c r="AM153" i="4"/>
  <c r="AM167" i="4" s="1"/>
  <c r="AM149" i="4"/>
  <c r="AM150" i="4"/>
  <c r="AM164" i="4" s="1"/>
  <c r="AM151" i="4"/>
  <c r="AM165" i="4" s="1"/>
  <c r="AM152" i="4"/>
  <c r="AM166" i="4" s="1"/>
  <c r="Q236" i="3"/>
  <c r="G164" i="7"/>
  <c r="H164" i="7" s="1"/>
  <c r="I164" i="7" s="1"/>
  <c r="J164" i="7" s="1"/>
  <c r="F164" i="7"/>
  <c r="G76" i="5"/>
  <c r="H76" i="5" s="1"/>
  <c r="I76" i="5" s="1"/>
  <c r="J76" i="5" s="1"/>
  <c r="F76" i="5"/>
  <c r="AO259" i="4"/>
  <c r="AP245" i="4"/>
  <c r="AN102" i="4"/>
  <c r="AM116" i="4"/>
  <c r="AM112" i="4"/>
  <c r="I8" i="5"/>
  <c r="AU167" i="7"/>
  <c r="G153" i="7"/>
  <c r="AI279" i="2" s="1"/>
  <c r="F153" i="7"/>
  <c r="H153" i="7" s="1"/>
  <c r="I153" i="7" s="1"/>
  <c r="J153" i="7" s="1"/>
  <c r="AM22" i="4"/>
  <c r="AM18" i="4"/>
  <c r="H60" i="5"/>
  <c r="I60" i="5" s="1"/>
  <c r="J60" i="5" s="1"/>
  <c r="AI158" i="2"/>
  <c r="AO24" i="4"/>
  <c r="AP10" i="4"/>
  <c r="AS345" i="7"/>
  <c r="AS44" i="5"/>
  <c r="AS47" i="5" s="1"/>
  <c r="AN123" i="4"/>
  <c r="AO109" i="4"/>
  <c r="AM26" i="4"/>
  <c r="AN12" i="4"/>
  <c r="H15" i="5"/>
  <c r="I15" i="5" s="1"/>
  <c r="J15" i="5" s="1"/>
  <c r="AI145" i="2"/>
  <c r="H298" i="7"/>
  <c r="I298" i="7" s="1"/>
  <c r="J298" i="7" s="1"/>
  <c r="AI298" i="2"/>
  <c r="H9" i="5"/>
  <c r="I9" i="5" s="1"/>
  <c r="J9" i="5" s="1"/>
  <c r="AI139" i="2"/>
  <c r="G159" i="6"/>
  <c r="AI214" i="2"/>
  <c r="AU75" i="6"/>
  <c r="G61" i="6"/>
  <c r="F61" i="6"/>
  <c r="G72" i="6"/>
  <c r="H72" i="6" s="1"/>
  <c r="I72" i="6" s="1"/>
  <c r="J72" i="6" s="1"/>
  <c r="F72" i="6"/>
  <c r="AM59" i="4"/>
  <c r="AM73" i="4" s="1"/>
  <c r="AM56" i="4"/>
  <c r="AM70" i="4" s="1"/>
  <c r="AM57" i="4"/>
  <c r="AM71" i="4" s="1"/>
  <c r="AM55" i="4"/>
  <c r="AM58" i="4"/>
  <c r="AM72" i="4" s="1"/>
  <c r="I236" i="3"/>
  <c r="AL165" i="4"/>
  <c r="AP243" i="4"/>
  <c r="AO257" i="4"/>
  <c r="AN28" i="4"/>
  <c r="AO14" i="4"/>
  <c r="AU26" i="6"/>
  <c r="G12" i="6"/>
  <c r="F12" i="6"/>
  <c r="G18" i="5"/>
  <c r="AE235" i="3"/>
  <c r="AU71" i="5"/>
  <c r="G57" i="5"/>
  <c r="F57" i="5"/>
  <c r="H60" i="6"/>
  <c r="I60" i="6" s="1"/>
  <c r="J60" i="6" s="1"/>
  <c r="AI189" i="2"/>
  <c r="H58" i="5"/>
  <c r="I58" i="5" s="1"/>
  <c r="J58" i="5" s="1"/>
  <c r="AI156" i="2"/>
  <c r="AM265" i="4"/>
  <c r="AN251" i="4"/>
  <c r="C78" i="13"/>
  <c r="AW294" i="4"/>
  <c r="O67" i="13"/>
  <c r="AM171" i="4"/>
  <c r="AN157" i="4"/>
  <c r="AN302" i="4"/>
  <c r="G23" i="5"/>
  <c r="H23" i="5" s="1"/>
  <c r="I23" i="5" s="1"/>
  <c r="J23" i="5" s="1"/>
  <c r="F23" i="5"/>
  <c r="AS91" i="5"/>
  <c r="AS94" i="5" s="1"/>
  <c r="AU32" i="5"/>
  <c r="H149" i="6"/>
  <c r="AL220" i="4"/>
  <c r="AL235" i="4" s="1"/>
  <c r="G308" i="7"/>
  <c r="H308" i="7" s="1"/>
  <c r="I308" i="7" s="1"/>
  <c r="J308" i="7" s="1"/>
  <c r="F308" i="7"/>
  <c r="AM262" i="4"/>
  <c r="AN248" i="4"/>
  <c r="AL164" i="4"/>
  <c r="AL306" i="4"/>
  <c r="J21" i="2"/>
  <c r="J12" i="2" s="1"/>
  <c r="AD42" i="2"/>
  <c r="AU166" i="6"/>
  <c r="G152" i="6"/>
  <c r="AI217" i="2" s="1"/>
  <c r="F152" i="6"/>
  <c r="H152" i="6" s="1"/>
  <c r="I152" i="6" s="1"/>
  <c r="J152" i="6" s="1"/>
  <c r="AO263" i="4"/>
  <c r="AP249" i="4"/>
  <c r="H13" i="5"/>
  <c r="I13" i="5" s="1"/>
  <c r="J13" i="5" s="1"/>
  <c r="AI143" i="2"/>
  <c r="AU168" i="6"/>
  <c r="F154" i="6"/>
  <c r="H154" i="6" s="1"/>
  <c r="I154" i="6" s="1"/>
  <c r="J154" i="6" s="1"/>
  <c r="G154" i="6"/>
  <c r="AI219" i="2" s="1"/>
  <c r="AN8" i="4"/>
  <c r="AE236" i="3"/>
  <c r="E237" i="3"/>
  <c r="G74" i="5"/>
  <c r="H74" i="5" s="1"/>
  <c r="I74" i="5" s="1"/>
  <c r="J74" i="5" s="1"/>
  <c r="F74" i="5"/>
  <c r="H16" i="7"/>
  <c r="I16" i="7" s="1"/>
  <c r="J16" i="7" s="1"/>
  <c r="AI238" i="2"/>
  <c r="G72" i="5"/>
  <c r="H72" i="5" s="1"/>
  <c r="I72" i="5" s="1"/>
  <c r="J72" i="5" s="1"/>
  <c r="F72" i="5"/>
  <c r="AO60" i="4"/>
  <c r="AN74" i="4"/>
  <c r="G62" i="13"/>
  <c r="AN25" i="4"/>
  <c r="AO11" i="4"/>
  <c r="AQ104" i="4"/>
  <c r="AP118" i="4"/>
  <c r="AO364" i="5"/>
  <c r="H297" i="7"/>
  <c r="I297" i="7" s="1"/>
  <c r="J297" i="7" s="1"/>
  <c r="AI297" i="2"/>
  <c r="AU77" i="6"/>
  <c r="F63" i="6"/>
  <c r="G63" i="6"/>
  <c r="AU25" i="7"/>
  <c r="F11" i="7"/>
  <c r="G11" i="7"/>
  <c r="F29" i="5"/>
  <c r="G29" i="5"/>
  <c r="H29" i="5" s="1"/>
  <c r="I29" i="5" s="1"/>
  <c r="J29" i="5" s="1"/>
  <c r="F63" i="13"/>
  <c r="AN290" i="4"/>
  <c r="F309" i="7"/>
  <c r="G309" i="7"/>
  <c r="H309" i="7" s="1"/>
  <c r="I309" i="7" s="1"/>
  <c r="J309" i="7" s="1"/>
  <c r="Y32" i="13"/>
  <c r="AO298" i="4"/>
  <c r="G64" i="13"/>
  <c r="AO291" i="4"/>
  <c r="AO302" i="4" s="1"/>
  <c r="AN196" i="4"/>
  <c r="AM210" i="4"/>
  <c r="AM220" i="4" s="1"/>
  <c r="AM235" i="4" s="1"/>
  <c r="AM206" i="4"/>
  <c r="I314" i="7"/>
  <c r="H320" i="7"/>
  <c r="H325" i="7" s="1"/>
  <c r="H56" i="5"/>
  <c r="I56" i="5" s="1"/>
  <c r="J56" i="5" s="1"/>
  <c r="AI154" i="2"/>
  <c r="AM264" i="4"/>
  <c r="AN250" i="4"/>
  <c r="AN218" i="4"/>
  <c r="AO204" i="4"/>
  <c r="AL69" i="4"/>
  <c r="AL65" i="4"/>
  <c r="AQ360" i="7"/>
  <c r="G303" i="7"/>
  <c r="H303" i="7" s="1"/>
  <c r="I303" i="7" s="1"/>
  <c r="J303" i="7" s="1"/>
  <c r="F303" i="7"/>
  <c r="G30" i="7"/>
  <c r="H30" i="7" s="1"/>
  <c r="I30" i="7" s="1"/>
  <c r="J30" i="7" s="1"/>
  <c r="F30" i="7"/>
  <c r="G65" i="7"/>
  <c r="H55" i="7"/>
  <c r="AI245" i="2"/>
  <c r="G74" i="6"/>
  <c r="H74" i="6" s="1"/>
  <c r="I74" i="6" s="1"/>
  <c r="J74" i="6" s="1"/>
  <c r="F74" i="6"/>
  <c r="AU123" i="7"/>
  <c r="F109" i="7"/>
  <c r="H109" i="7" s="1"/>
  <c r="I109" i="7" s="1"/>
  <c r="J109" i="7" s="1"/>
  <c r="G109" i="7"/>
  <c r="AI267" i="2" s="1"/>
  <c r="AR360" i="6"/>
  <c r="AL163" i="4"/>
  <c r="AL159" i="4"/>
  <c r="H62" i="6"/>
  <c r="I62" i="6" s="1"/>
  <c r="J62" i="6" s="1"/>
  <c r="AI191" i="2"/>
  <c r="E68" i="13"/>
  <c r="AM295" i="4"/>
  <c r="AM306" i="4" s="1"/>
  <c r="AM311" i="4" s="1"/>
  <c r="AM328" i="4" s="1"/>
  <c r="AU122" i="7"/>
  <c r="G108" i="7"/>
  <c r="AI266" i="2" s="1"/>
  <c r="F108" i="7"/>
  <c r="H108" i="7" s="1"/>
  <c r="I108" i="7" s="1"/>
  <c r="J108" i="7" s="1"/>
  <c r="G167" i="6"/>
  <c r="H167" i="6" s="1"/>
  <c r="I167" i="6" s="1"/>
  <c r="J167" i="6" s="1"/>
  <c r="F167" i="6"/>
  <c r="AU24" i="7"/>
  <c r="F10" i="7"/>
  <c r="G10" i="7"/>
  <c r="AU23" i="7"/>
  <c r="F9" i="7"/>
  <c r="G9" i="7"/>
  <c r="AO154" i="4"/>
  <c r="AN168" i="4"/>
  <c r="AU171" i="7"/>
  <c r="G157" i="7"/>
  <c r="AI283" i="2" s="1"/>
  <c r="F157" i="7"/>
  <c r="H157" i="7" s="1"/>
  <c r="I157" i="7" s="1"/>
  <c r="J157" i="7" s="1"/>
  <c r="AT173" i="7"/>
  <c r="AT188" i="7" s="1"/>
  <c r="AU169" i="7"/>
  <c r="G155" i="7"/>
  <c r="AI281" i="2" s="1"/>
  <c r="F155" i="7"/>
  <c r="H155" i="7" s="1"/>
  <c r="I155" i="7" s="1"/>
  <c r="J155" i="7" s="1"/>
  <c r="F163" i="6"/>
  <c r="G163" i="6"/>
  <c r="C76" i="13"/>
  <c r="AW292" i="4"/>
  <c r="O65" i="13"/>
  <c r="AU325" i="7"/>
  <c r="G320" i="7"/>
  <c r="G325" i="7" s="1"/>
  <c r="F320" i="7"/>
  <c r="F325" i="7" s="1"/>
  <c r="AU22" i="6"/>
  <c r="AU18" i="6"/>
  <c r="F8" i="6"/>
  <c r="G8" i="6"/>
  <c r="AN169" i="4"/>
  <c r="AO155" i="4"/>
  <c r="AL71" i="4"/>
  <c r="U237" i="3"/>
  <c r="W236" i="3"/>
  <c r="AL167" i="4"/>
  <c r="F76" i="6"/>
  <c r="G76" i="6"/>
  <c r="H76" i="6" s="1"/>
  <c r="I76" i="6" s="1"/>
  <c r="J76" i="6" s="1"/>
  <c r="AU27" i="6"/>
  <c r="F13" i="6"/>
  <c r="G13" i="6"/>
  <c r="AN260" i="4"/>
  <c r="AO246" i="4"/>
  <c r="AU165" i="7"/>
  <c r="G151" i="7"/>
  <c r="AI277" i="2" s="1"/>
  <c r="F151" i="7"/>
  <c r="H151" i="7" s="1"/>
  <c r="I151" i="7" s="1"/>
  <c r="J151" i="7" s="1"/>
  <c r="AU170" i="6"/>
  <c r="G156" i="6"/>
  <c r="AI221" i="2" s="1"/>
  <c r="F156" i="6"/>
  <c r="H156" i="6" s="1"/>
  <c r="I156" i="6" s="1"/>
  <c r="J156" i="6" s="1"/>
  <c r="H336" i="7"/>
  <c r="I336" i="7" s="1"/>
  <c r="J336" i="7" s="1"/>
  <c r="AI302" i="2"/>
  <c r="AU29" i="7"/>
  <c r="F15" i="7"/>
  <c r="G15" i="7"/>
  <c r="G171" i="6"/>
  <c r="H171" i="6" s="1"/>
  <c r="I171" i="6" s="1"/>
  <c r="J171" i="6" s="1"/>
  <c r="F171" i="6"/>
  <c r="AU69" i="6"/>
  <c r="AU65" i="6"/>
  <c r="F55" i="6"/>
  <c r="G55" i="6"/>
  <c r="AU70" i="7"/>
  <c r="F56" i="7"/>
  <c r="F65" i="7" s="1"/>
  <c r="D98" i="2" s="1"/>
  <c r="G56" i="7"/>
  <c r="G27" i="5"/>
  <c r="H27" i="5" s="1"/>
  <c r="I27" i="5" s="1"/>
  <c r="J27" i="5" s="1"/>
  <c r="F27" i="5"/>
  <c r="AL339" i="4"/>
  <c r="AU74" i="7"/>
  <c r="G60" i="7"/>
  <c r="F60" i="7"/>
  <c r="G311" i="4"/>
  <c r="G328" i="4" s="1"/>
  <c r="H11" i="5"/>
  <c r="I11" i="5" s="1"/>
  <c r="J11" i="5" s="1"/>
  <c r="AI141" i="2"/>
  <c r="AN217" i="4"/>
  <c r="AO203" i="4"/>
  <c r="AU28" i="6"/>
  <c r="F14" i="6"/>
  <c r="G14" i="6"/>
  <c r="AN124" i="4"/>
  <c r="AO110" i="4"/>
  <c r="H56" i="6"/>
  <c r="I56" i="6" s="1"/>
  <c r="J56" i="6" s="1"/>
  <c r="AI185" i="2"/>
  <c r="AU163" i="7"/>
  <c r="AU159" i="7"/>
  <c r="G149" i="7"/>
  <c r="F149" i="7"/>
  <c r="AU29" i="6"/>
  <c r="F15" i="6"/>
  <c r="G15" i="6"/>
  <c r="AU22" i="7"/>
  <c r="AU18" i="7"/>
  <c r="G8" i="7"/>
  <c r="F8" i="7"/>
  <c r="F168" i="7"/>
  <c r="G168" i="7"/>
  <c r="H168" i="7" s="1"/>
  <c r="I168" i="7" s="1"/>
  <c r="J168" i="7" s="1"/>
  <c r="G159" i="4"/>
  <c r="G70" i="5"/>
  <c r="H70" i="5" s="1"/>
  <c r="I70" i="5" s="1"/>
  <c r="J70" i="5" s="1"/>
  <c r="F70" i="5"/>
  <c r="AL70" i="4"/>
  <c r="AL166" i="4"/>
  <c r="AU28" i="7"/>
  <c r="G14" i="7"/>
  <c r="F14" i="7"/>
  <c r="AL32" i="4"/>
  <c r="AT126" i="7"/>
  <c r="AT141" i="7" s="1"/>
  <c r="AU23" i="6"/>
  <c r="F9" i="6"/>
  <c r="G9" i="6"/>
  <c r="AO23" i="4"/>
  <c r="AP9" i="4"/>
  <c r="AM121" i="4"/>
  <c r="AN107" i="4"/>
  <c r="F339" i="7"/>
  <c r="G339" i="7"/>
  <c r="H339" i="7" s="1"/>
  <c r="AU71" i="6"/>
  <c r="F57" i="6"/>
  <c r="G57" i="6"/>
  <c r="AO200" i="4"/>
  <c r="AN214" i="4"/>
  <c r="H63" i="7"/>
  <c r="I63" i="7" s="1"/>
  <c r="J63" i="7" s="1"/>
  <c r="AI253" i="2"/>
  <c r="AK311" i="4"/>
  <c r="AK328" i="4" s="1"/>
  <c r="AU65" i="7"/>
  <c r="AK79" i="4"/>
  <c r="G69" i="4"/>
  <c r="G79" i="4" s="1"/>
  <c r="AM170" i="4"/>
  <c r="AN156" i="4"/>
  <c r="G119" i="7"/>
  <c r="H119" i="7" s="1"/>
  <c r="I119" i="7" s="1"/>
  <c r="J119" i="7" s="1"/>
  <c r="F119" i="7"/>
  <c r="AO212" i="4"/>
  <c r="AP198" i="4"/>
  <c r="G166" i="7"/>
  <c r="H166" i="7" s="1"/>
  <c r="I166" i="7" s="1"/>
  <c r="J166" i="7" s="1"/>
  <c r="F166" i="7"/>
  <c r="AQ197" i="4"/>
  <c r="AP211" i="4"/>
  <c r="AU164" i="6"/>
  <c r="G150" i="6"/>
  <c r="AI215" i="2" s="1"/>
  <c r="F150" i="6"/>
  <c r="H150" i="6" s="1"/>
  <c r="I150" i="6" s="1"/>
  <c r="J150" i="6" s="1"/>
  <c r="AQ258" i="4"/>
  <c r="AR244" i="4"/>
  <c r="AL304" i="4"/>
  <c r="AQ103" i="4"/>
  <c r="AP117" i="4"/>
  <c r="AN216" i="4"/>
  <c r="AO202" i="4"/>
  <c r="AU120" i="7"/>
  <c r="G106" i="7"/>
  <c r="AI264" i="2" s="1"/>
  <c r="F106" i="7"/>
  <c r="H106" i="7" s="1"/>
  <c r="I106" i="7" s="1"/>
  <c r="J106" i="7" s="1"/>
  <c r="AM27" i="4"/>
  <c r="AN13" i="4"/>
  <c r="W33" i="13"/>
  <c r="AM336" i="4"/>
  <c r="AM339" i="4" s="1"/>
  <c r="V34" i="13"/>
  <c r="G77" i="7"/>
  <c r="H77" i="7" s="1"/>
  <c r="I77" i="7" s="1"/>
  <c r="J77" i="7" s="1"/>
  <c r="F77" i="7"/>
  <c r="G69" i="7"/>
  <c r="F69" i="7"/>
  <c r="AU124" i="7"/>
  <c r="G110" i="7"/>
  <c r="AI268" i="2" s="1"/>
  <c r="F110" i="7"/>
  <c r="H110" i="7" s="1"/>
  <c r="I110" i="7" s="1"/>
  <c r="J110" i="7" s="1"/>
  <c r="AU25" i="6"/>
  <c r="F11" i="6"/>
  <c r="G11" i="6"/>
  <c r="AU302" i="7"/>
  <c r="AU311" i="7" s="1"/>
  <c r="G291" i="7"/>
  <c r="AI291" i="2" s="1"/>
  <c r="F291" i="7"/>
  <c r="AO106" i="4"/>
  <c r="AN120" i="4"/>
  <c r="AN247" i="4"/>
  <c r="AN253" i="4" s="1"/>
  <c r="AM261" i="4"/>
  <c r="AM267" i="4" s="1"/>
  <c r="AM282" i="4" s="1"/>
  <c r="AM253" i="4"/>
  <c r="G25" i="5"/>
  <c r="H25" i="5" s="1"/>
  <c r="I25" i="5" s="1"/>
  <c r="J25" i="5" s="1"/>
  <c r="F25" i="5"/>
  <c r="AN215" i="4"/>
  <c r="AO201" i="4"/>
  <c r="AL267" i="4"/>
  <c r="AL282" i="4" s="1"/>
  <c r="F32" i="5" l="1"/>
  <c r="AU173" i="6"/>
  <c r="AU188" i="6" s="1"/>
  <c r="AT345" i="6"/>
  <c r="AO105" i="4"/>
  <c r="AN119" i="4"/>
  <c r="AN122" i="4"/>
  <c r="AO108" i="4"/>
  <c r="AN29" i="4"/>
  <c r="AO15" i="4"/>
  <c r="AL311" i="4"/>
  <c r="AL328" i="4" s="1"/>
  <c r="AO199" i="4"/>
  <c r="AN213" i="4"/>
  <c r="AU328" i="7"/>
  <c r="AN77" i="4"/>
  <c r="AO63" i="4"/>
  <c r="AT91" i="5"/>
  <c r="AT94" i="5" s="1"/>
  <c r="F98" i="2"/>
  <c r="H98" i="2" s="1"/>
  <c r="J98" i="2" s="1"/>
  <c r="AN130" i="2"/>
  <c r="AR197" i="4"/>
  <c r="AQ211" i="4"/>
  <c r="H57" i="6"/>
  <c r="I57" i="6" s="1"/>
  <c r="J57" i="6" s="1"/>
  <c r="AI186" i="2"/>
  <c r="AP203" i="4"/>
  <c r="AO217" i="4"/>
  <c r="H10" i="7"/>
  <c r="I10" i="7" s="1"/>
  <c r="J10" i="7" s="1"/>
  <c r="AI232" i="2"/>
  <c r="AO196" i="4"/>
  <c r="AN210" i="4"/>
  <c r="AN206" i="4"/>
  <c r="AN27" i="4"/>
  <c r="AO13" i="4"/>
  <c r="F26" i="7"/>
  <c r="G26" i="7"/>
  <c r="H26" i="7" s="1"/>
  <c r="I26" i="7" s="1"/>
  <c r="J26" i="7" s="1"/>
  <c r="H69" i="7"/>
  <c r="AR103" i="4"/>
  <c r="AQ117" i="4"/>
  <c r="AS244" i="4"/>
  <c r="AR258" i="4"/>
  <c r="F71" i="6"/>
  <c r="G71" i="6"/>
  <c r="H71" i="6" s="1"/>
  <c r="I71" i="6" s="1"/>
  <c r="J71" i="6" s="1"/>
  <c r="H9" i="6"/>
  <c r="I9" i="6" s="1"/>
  <c r="J9" i="6" s="1"/>
  <c r="AI170" i="2"/>
  <c r="F18" i="7"/>
  <c r="D97" i="2" s="1"/>
  <c r="G159" i="7"/>
  <c r="AI275" i="2"/>
  <c r="H55" i="6"/>
  <c r="G65" i="6"/>
  <c r="AI184" i="2"/>
  <c r="G29" i="7"/>
  <c r="H29" i="7" s="1"/>
  <c r="I29" i="7" s="1"/>
  <c r="J29" i="7" s="1"/>
  <c r="F29" i="7"/>
  <c r="G165" i="7"/>
  <c r="H165" i="7" s="1"/>
  <c r="I165" i="7" s="1"/>
  <c r="J165" i="7" s="1"/>
  <c r="F165" i="7"/>
  <c r="F27" i="6"/>
  <c r="G27" i="6"/>
  <c r="H27" i="6" s="1"/>
  <c r="I27" i="6" s="1"/>
  <c r="J27" i="6" s="1"/>
  <c r="F18" i="6"/>
  <c r="D88" i="2" s="1"/>
  <c r="D76" i="13"/>
  <c r="E76" i="13" s="1"/>
  <c r="F76" i="13" s="1"/>
  <c r="G76" i="13" s="1"/>
  <c r="H76" i="13" s="1"/>
  <c r="I76" i="13" s="1"/>
  <c r="J76" i="13" s="1"/>
  <c r="K76" i="13" s="1"/>
  <c r="L76" i="13" s="1"/>
  <c r="M76" i="13" s="1"/>
  <c r="N76" i="13" s="1"/>
  <c r="AP154" i="4"/>
  <c r="AO168" i="4"/>
  <c r="F24" i="7"/>
  <c r="G24" i="7"/>
  <c r="H24" i="7" s="1"/>
  <c r="I24" i="7" s="1"/>
  <c r="J24" i="7" s="1"/>
  <c r="H64" i="13"/>
  <c r="AP291" i="4"/>
  <c r="AP302" i="4" s="1"/>
  <c r="AO248" i="4"/>
  <c r="AN262" i="4"/>
  <c r="AW305" i="4"/>
  <c r="I294" i="4"/>
  <c r="AI99" i="2" s="1"/>
  <c r="H294" i="4"/>
  <c r="J294" i="4" s="1"/>
  <c r="H12" i="6"/>
  <c r="I12" i="6" s="1"/>
  <c r="J12" i="6" s="1"/>
  <c r="AI173" i="2"/>
  <c r="AP24" i="4"/>
  <c r="AQ10" i="4"/>
  <c r="G167" i="7"/>
  <c r="H167" i="7" s="1"/>
  <c r="I167" i="7" s="1"/>
  <c r="J167" i="7" s="1"/>
  <c r="F167" i="7"/>
  <c r="AP259" i="4"/>
  <c r="AQ245" i="4"/>
  <c r="AN153" i="4"/>
  <c r="AN149" i="4"/>
  <c r="AN150" i="4"/>
  <c r="AN151" i="4"/>
  <c r="AN152" i="4"/>
  <c r="Q237" i="3"/>
  <c r="I22" i="5"/>
  <c r="H32" i="5"/>
  <c r="H301" i="7"/>
  <c r="H63" i="5"/>
  <c r="I63" i="5" s="1"/>
  <c r="J63" i="5" s="1"/>
  <c r="AI161" i="2"/>
  <c r="O236" i="3"/>
  <c r="P236" i="3" s="1"/>
  <c r="M237" i="3"/>
  <c r="F68" i="13"/>
  <c r="AN295" i="4"/>
  <c r="AN306" i="4" s="1"/>
  <c r="G123" i="7"/>
  <c r="H123" i="7" s="1"/>
  <c r="I123" i="7" s="1"/>
  <c r="J123" i="7" s="1"/>
  <c r="F123" i="7"/>
  <c r="AO309" i="4"/>
  <c r="G77" i="6"/>
  <c r="H77" i="6" s="1"/>
  <c r="I77" i="6" s="1"/>
  <c r="J77" i="6" s="1"/>
  <c r="F77" i="6"/>
  <c r="E238" i="3"/>
  <c r="AE237" i="3"/>
  <c r="AO8" i="4"/>
  <c r="D78" i="13"/>
  <c r="E78" i="13" s="1"/>
  <c r="F78" i="13" s="1"/>
  <c r="G78" i="13" s="1"/>
  <c r="H78" i="13" s="1"/>
  <c r="I78" i="13" s="1"/>
  <c r="J78" i="13" s="1"/>
  <c r="K78" i="13" s="1"/>
  <c r="L78" i="13" s="1"/>
  <c r="M78" i="13" s="1"/>
  <c r="N78" i="13" s="1"/>
  <c r="F26" i="6"/>
  <c r="G26" i="6"/>
  <c r="H26" i="6" s="1"/>
  <c r="I26" i="6" s="1"/>
  <c r="J26" i="6" s="1"/>
  <c r="AN59" i="4"/>
  <c r="AN73" i="4" s="1"/>
  <c r="AN56" i="4"/>
  <c r="AN57" i="4"/>
  <c r="AN55" i="4"/>
  <c r="AN58" i="4"/>
  <c r="I237" i="3"/>
  <c r="H18" i="5"/>
  <c r="H10" i="6"/>
  <c r="I10" i="6" s="1"/>
  <c r="J10" i="6" s="1"/>
  <c r="AI171" i="2"/>
  <c r="G32" i="5"/>
  <c r="F66" i="13"/>
  <c r="AN293" i="4"/>
  <c r="AT351" i="6"/>
  <c r="AT360" i="6" s="1"/>
  <c r="F124" i="7"/>
  <c r="G124" i="7"/>
  <c r="H124" i="7" s="1"/>
  <c r="I124" i="7" s="1"/>
  <c r="J124" i="7" s="1"/>
  <c r="AP23" i="4"/>
  <c r="AQ9" i="4"/>
  <c r="H15" i="7"/>
  <c r="I15" i="7" s="1"/>
  <c r="J15" i="7" s="1"/>
  <c r="AI237" i="2"/>
  <c r="AR364" i="6"/>
  <c r="AO124" i="4"/>
  <c r="AP110" i="4"/>
  <c r="F70" i="7"/>
  <c r="G70" i="7"/>
  <c r="H70" i="7" s="1"/>
  <c r="I70" i="7" s="1"/>
  <c r="J70" i="7" s="1"/>
  <c r="H8" i="6"/>
  <c r="G18" i="6"/>
  <c r="AI169" i="2"/>
  <c r="AO25" i="4"/>
  <c r="AP11" i="4"/>
  <c r="F73" i="6"/>
  <c r="G73" i="6"/>
  <c r="H73" i="6" s="1"/>
  <c r="I73" i="6" s="1"/>
  <c r="J73" i="6" s="1"/>
  <c r="F65" i="6"/>
  <c r="D89" i="2" s="1"/>
  <c r="F89" i="2" s="1"/>
  <c r="H89" i="2" s="1"/>
  <c r="J89" i="2" s="1"/>
  <c r="AN170" i="4"/>
  <c r="AO156" i="4"/>
  <c r="I339" i="7"/>
  <c r="H341" i="7"/>
  <c r="F23" i="6"/>
  <c r="G23" i="6"/>
  <c r="H23" i="6" s="1"/>
  <c r="I23" i="6" s="1"/>
  <c r="J23" i="6" s="1"/>
  <c r="G28" i="7"/>
  <c r="H28" i="7" s="1"/>
  <c r="I28" i="7" s="1"/>
  <c r="J28" i="7" s="1"/>
  <c r="F28" i="7"/>
  <c r="AU173" i="7"/>
  <c r="AU188" i="7" s="1"/>
  <c r="G163" i="7"/>
  <c r="F163" i="7"/>
  <c r="AU32" i="6"/>
  <c r="AU47" i="6" s="1"/>
  <c r="G22" i="6"/>
  <c r="F22" i="6"/>
  <c r="G169" i="7"/>
  <c r="H169" i="7" s="1"/>
  <c r="I169" i="7" s="1"/>
  <c r="J169" i="7" s="1"/>
  <c r="F169" i="7"/>
  <c r="AL79" i="4"/>
  <c r="Z32" i="13"/>
  <c r="AP298" i="4"/>
  <c r="AP309" i="4" s="1"/>
  <c r="AP263" i="4"/>
  <c r="AQ249" i="4"/>
  <c r="I149" i="6"/>
  <c r="H159" i="6"/>
  <c r="AN265" i="4"/>
  <c r="AO251" i="4"/>
  <c r="AO123" i="4"/>
  <c r="AP109" i="4"/>
  <c r="I18" i="5"/>
  <c r="J8" i="5"/>
  <c r="J18" i="5" s="1"/>
  <c r="G24" i="6"/>
  <c r="H24" i="6" s="1"/>
  <c r="I24" i="6" s="1"/>
  <c r="J24" i="6" s="1"/>
  <c r="F24" i="6"/>
  <c r="H62" i="7"/>
  <c r="I62" i="7" s="1"/>
  <c r="J62" i="7" s="1"/>
  <c r="AI252" i="2"/>
  <c r="AO75" i="4"/>
  <c r="AP61" i="4"/>
  <c r="G112" i="7"/>
  <c r="AI260" i="2"/>
  <c r="G77" i="5"/>
  <c r="H77" i="5" s="1"/>
  <c r="I77" i="5" s="1"/>
  <c r="J77" i="5" s="1"/>
  <c r="F77" i="5"/>
  <c r="F65" i="5"/>
  <c r="D80" i="2" s="1"/>
  <c r="H79" i="2"/>
  <c r="E70" i="13"/>
  <c r="G29" i="6"/>
  <c r="H29" i="6" s="1"/>
  <c r="I29" i="6" s="1"/>
  <c r="J29" i="6" s="1"/>
  <c r="F29" i="6"/>
  <c r="G25" i="7"/>
  <c r="H25" i="7" s="1"/>
  <c r="I25" i="7" s="1"/>
  <c r="J25" i="7" s="1"/>
  <c r="F25" i="7"/>
  <c r="F159" i="7"/>
  <c r="D100" i="2" s="1"/>
  <c r="H149" i="7"/>
  <c r="U238" i="3"/>
  <c r="W237" i="3"/>
  <c r="H11" i="6"/>
  <c r="I11" i="6" s="1"/>
  <c r="J11" i="6" s="1"/>
  <c r="AI172" i="2"/>
  <c r="H8" i="7"/>
  <c r="G18" i="7"/>
  <c r="AI230" i="2"/>
  <c r="H14" i="6"/>
  <c r="I14" i="6" s="1"/>
  <c r="J14" i="6" s="1"/>
  <c r="AI175" i="2"/>
  <c r="AP106" i="4"/>
  <c r="AO120" i="4"/>
  <c r="G25" i="6"/>
  <c r="H25" i="6" s="1"/>
  <c r="I25" i="6" s="1"/>
  <c r="J25" i="6" s="1"/>
  <c r="F25" i="6"/>
  <c r="G120" i="7"/>
  <c r="H120" i="7" s="1"/>
  <c r="I120" i="7" s="1"/>
  <c r="J120" i="7" s="1"/>
  <c r="F120" i="7"/>
  <c r="AU32" i="7"/>
  <c r="AU47" i="7" s="1"/>
  <c r="G22" i="7"/>
  <c r="F22" i="7"/>
  <c r="F28" i="6"/>
  <c r="G28" i="6"/>
  <c r="H28" i="6" s="1"/>
  <c r="I28" i="6" s="1"/>
  <c r="J28" i="6" s="1"/>
  <c r="AU79" i="6"/>
  <c r="AU94" i="6" s="1"/>
  <c r="G69" i="6"/>
  <c r="F69" i="6"/>
  <c r="H9" i="7"/>
  <c r="I9" i="7" s="1"/>
  <c r="J9" i="7" s="1"/>
  <c r="AI231" i="2"/>
  <c r="I320" i="7"/>
  <c r="I325" i="7" s="1"/>
  <c r="J314" i="7"/>
  <c r="J320" i="7" s="1"/>
  <c r="J325" i="7" s="1"/>
  <c r="AR104" i="4"/>
  <c r="AQ118" i="4"/>
  <c r="H62" i="13"/>
  <c r="AN22" i="4"/>
  <c r="AN18" i="4"/>
  <c r="F159" i="6"/>
  <c r="D91" i="2" s="1"/>
  <c r="F91" i="2" s="1"/>
  <c r="H91" i="2" s="1"/>
  <c r="J91" i="2" s="1"/>
  <c r="H57" i="5"/>
  <c r="I57" i="5" s="1"/>
  <c r="J57" i="5" s="1"/>
  <c r="AI155" i="2"/>
  <c r="AO30" i="4"/>
  <c r="AP16" i="4"/>
  <c r="H102" i="7"/>
  <c r="F112" i="7"/>
  <c r="D99" i="2" s="1"/>
  <c r="AT345" i="5"/>
  <c r="H55" i="5"/>
  <c r="G65" i="5"/>
  <c r="AI153" i="2"/>
  <c r="G302" i="7"/>
  <c r="H302" i="7" s="1"/>
  <c r="I302" i="7" s="1"/>
  <c r="J302" i="7" s="1"/>
  <c r="F302" i="7"/>
  <c r="F311" i="7" s="1"/>
  <c r="F328" i="7" s="1"/>
  <c r="G74" i="7"/>
  <c r="H74" i="7" s="1"/>
  <c r="I74" i="7" s="1"/>
  <c r="J74" i="7" s="1"/>
  <c r="F74" i="7"/>
  <c r="H13" i="6"/>
  <c r="I13" i="6" s="1"/>
  <c r="J13" i="6" s="1"/>
  <c r="AI174" i="2"/>
  <c r="AN301" i="4"/>
  <c r="AO215" i="4"/>
  <c r="AP201" i="4"/>
  <c r="AO247" i="4"/>
  <c r="AO253" i="4" s="1"/>
  <c r="AN261" i="4"/>
  <c r="G63" i="13"/>
  <c r="AO290" i="4"/>
  <c r="AO301" i="4" s="1"/>
  <c r="AP60" i="4"/>
  <c r="AO74" i="4"/>
  <c r="AN26" i="4"/>
  <c r="AO12" i="4"/>
  <c r="G41" i="5"/>
  <c r="F41" i="5"/>
  <c r="G30" i="6"/>
  <c r="H30" i="6" s="1"/>
  <c r="I30" i="6" s="1"/>
  <c r="J30" i="6" s="1"/>
  <c r="F30" i="6"/>
  <c r="G75" i="5"/>
  <c r="H75" i="5" s="1"/>
  <c r="I75" i="5" s="1"/>
  <c r="J75" i="5" s="1"/>
  <c r="F75" i="5"/>
  <c r="AO260" i="4"/>
  <c r="AP246" i="4"/>
  <c r="AO218" i="4"/>
  <c r="AP204" i="4"/>
  <c r="H11" i="7"/>
  <c r="I11" i="7" s="1"/>
  <c r="J11" i="7" s="1"/>
  <c r="AI233" i="2"/>
  <c r="AO157" i="4"/>
  <c r="AN171" i="4"/>
  <c r="G71" i="5"/>
  <c r="H71" i="5" s="1"/>
  <c r="I71" i="5" s="1"/>
  <c r="J71" i="5" s="1"/>
  <c r="F71" i="5"/>
  <c r="AQ243" i="4"/>
  <c r="AP257" i="4"/>
  <c r="AM69" i="4"/>
  <c r="AM79" i="4" s="1"/>
  <c r="AM65" i="4"/>
  <c r="H61" i="6"/>
  <c r="I61" i="6" s="1"/>
  <c r="J61" i="6" s="1"/>
  <c r="AI190" i="2"/>
  <c r="AS345" i="5"/>
  <c r="AM126" i="4"/>
  <c r="AM141" i="4" s="1"/>
  <c r="H35" i="5"/>
  <c r="AI148" i="2"/>
  <c r="G76" i="7"/>
  <c r="H76" i="7" s="1"/>
  <c r="I76" i="7" s="1"/>
  <c r="J76" i="7" s="1"/>
  <c r="F76" i="7"/>
  <c r="H58" i="7"/>
  <c r="I58" i="7" s="1"/>
  <c r="J58" i="7" s="1"/>
  <c r="AI248" i="2"/>
  <c r="AN76" i="4"/>
  <c r="AO62" i="4"/>
  <c r="AU79" i="5"/>
  <c r="F69" i="5"/>
  <c r="G69" i="5"/>
  <c r="X33" i="13"/>
  <c r="AN336" i="4"/>
  <c r="W34" i="13"/>
  <c r="F173" i="6"/>
  <c r="F188" i="6" s="1"/>
  <c r="G171" i="7"/>
  <c r="H171" i="7" s="1"/>
  <c r="I171" i="7" s="1"/>
  <c r="J171" i="7" s="1"/>
  <c r="F171" i="7"/>
  <c r="AN264" i="4"/>
  <c r="AO250" i="4"/>
  <c r="F168" i="6"/>
  <c r="G168" i="6"/>
  <c r="H168" i="6" s="1"/>
  <c r="I168" i="6" s="1"/>
  <c r="J168" i="6" s="1"/>
  <c r="AW303" i="4"/>
  <c r="I292" i="4"/>
  <c r="AI97" i="2" s="1"/>
  <c r="H292" i="4"/>
  <c r="J292" i="4" s="1"/>
  <c r="AL173" i="4"/>
  <c r="H63" i="6"/>
  <c r="I63" i="6" s="1"/>
  <c r="J63" i="6" s="1"/>
  <c r="AI192" i="2"/>
  <c r="AS351" i="7"/>
  <c r="F69" i="13"/>
  <c r="AN297" i="4"/>
  <c r="AN308" i="4" s="1"/>
  <c r="AU79" i="7"/>
  <c r="AU94" i="7" s="1"/>
  <c r="H14" i="7"/>
  <c r="I14" i="7" s="1"/>
  <c r="J14" i="7" s="1"/>
  <c r="AI236" i="2"/>
  <c r="G164" i="6"/>
  <c r="H164" i="6" s="1"/>
  <c r="I164" i="6" s="1"/>
  <c r="J164" i="6" s="1"/>
  <c r="F164" i="6"/>
  <c r="AQ198" i="4"/>
  <c r="AP212" i="4"/>
  <c r="AN121" i="4"/>
  <c r="AO107" i="4"/>
  <c r="H15" i="6"/>
  <c r="I15" i="6" s="1"/>
  <c r="J15" i="6" s="1"/>
  <c r="AI176" i="2"/>
  <c r="AO216" i="4"/>
  <c r="AP202" i="4"/>
  <c r="AP200" i="4"/>
  <c r="AO214" i="4"/>
  <c r="H60" i="7"/>
  <c r="I60" i="7" s="1"/>
  <c r="J60" i="7" s="1"/>
  <c r="AI250" i="2"/>
  <c r="H56" i="7"/>
  <c r="I56" i="7" s="1"/>
  <c r="J56" i="7" s="1"/>
  <c r="AI246" i="2"/>
  <c r="G170" i="6"/>
  <c r="H170" i="6" s="1"/>
  <c r="I170" i="6" s="1"/>
  <c r="J170" i="6" s="1"/>
  <c r="F170" i="6"/>
  <c r="AO169" i="4"/>
  <c r="AP155" i="4"/>
  <c r="H163" i="6"/>
  <c r="G23" i="7"/>
  <c r="H23" i="7" s="1"/>
  <c r="I23" i="7" s="1"/>
  <c r="J23" i="7" s="1"/>
  <c r="F23" i="7"/>
  <c r="G122" i="7"/>
  <c r="H122" i="7" s="1"/>
  <c r="I122" i="7" s="1"/>
  <c r="J122" i="7" s="1"/>
  <c r="F122" i="7"/>
  <c r="I55" i="7"/>
  <c r="AQ364" i="7"/>
  <c r="AO28" i="4"/>
  <c r="AP14" i="4"/>
  <c r="F75" i="6"/>
  <c r="G75" i="6"/>
  <c r="H75" i="6" s="1"/>
  <c r="I75" i="6" s="1"/>
  <c r="J75" i="6" s="1"/>
  <c r="AM32" i="4"/>
  <c r="AO102" i="4"/>
  <c r="AN116" i="4"/>
  <c r="AN112" i="4"/>
  <c r="AM163" i="4"/>
  <c r="AM173" i="4" s="1"/>
  <c r="AM159" i="4"/>
  <c r="H16" i="6"/>
  <c r="I16" i="6" s="1"/>
  <c r="J16" i="6" s="1"/>
  <c r="AI177" i="2"/>
  <c r="H12" i="7"/>
  <c r="I12" i="7" s="1"/>
  <c r="J12" i="7" s="1"/>
  <c r="AI234" i="2"/>
  <c r="H59" i="5"/>
  <c r="I59" i="5" s="1"/>
  <c r="J59" i="5" s="1"/>
  <c r="AI157" i="2"/>
  <c r="AU126" i="7"/>
  <c r="AU141" i="7" s="1"/>
  <c r="F116" i="7"/>
  <c r="G116" i="7"/>
  <c r="H13" i="7"/>
  <c r="I13" i="7" s="1"/>
  <c r="J13" i="7" s="1"/>
  <c r="AI235" i="2"/>
  <c r="AU88" i="5"/>
  <c r="AU83" i="5"/>
  <c r="G82" i="5"/>
  <c r="F82" i="5"/>
  <c r="AR360" i="5"/>
  <c r="G166" i="6"/>
  <c r="H166" i="6" s="1"/>
  <c r="I166" i="6" s="1"/>
  <c r="J166" i="6" s="1"/>
  <c r="F166" i="6"/>
  <c r="AU42" i="5"/>
  <c r="G36" i="5"/>
  <c r="G38" i="5" s="1"/>
  <c r="F36" i="5"/>
  <c r="F38" i="5" s="1"/>
  <c r="D26" i="2" s="1"/>
  <c r="G118" i="7"/>
  <c r="H118" i="7" s="1"/>
  <c r="I118" i="7" s="1"/>
  <c r="J118" i="7" s="1"/>
  <c r="F118" i="7"/>
  <c r="H59" i="6"/>
  <c r="I59" i="6" s="1"/>
  <c r="J59" i="6" s="1"/>
  <c r="AI188" i="2"/>
  <c r="H61" i="5"/>
  <c r="I61" i="5" s="1"/>
  <c r="J61" i="5" s="1"/>
  <c r="AI159" i="2"/>
  <c r="G73" i="5"/>
  <c r="H73" i="5" s="1"/>
  <c r="I73" i="5" s="1"/>
  <c r="J73" i="5" s="1"/>
  <c r="F73" i="5"/>
  <c r="AT345" i="7"/>
  <c r="G27" i="7"/>
  <c r="H27" i="7" s="1"/>
  <c r="I27" i="7" s="1"/>
  <c r="J27" i="7" s="1"/>
  <c r="F27" i="7"/>
  <c r="G72" i="7"/>
  <c r="H72" i="7" s="1"/>
  <c r="I72" i="7" s="1"/>
  <c r="J72" i="7" s="1"/>
  <c r="F72" i="7"/>
  <c r="AO77" i="4" l="1"/>
  <c r="AP63" i="4"/>
  <c r="AP108" i="4"/>
  <c r="AO122" i="4"/>
  <c r="F79" i="7"/>
  <c r="F94" i="7" s="1"/>
  <c r="AO119" i="4"/>
  <c r="AP105" i="4"/>
  <c r="AO213" i="4"/>
  <c r="AP199" i="4"/>
  <c r="AP15" i="4"/>
  <c r="AO29" i="4"/>
  <c r="F26" i="2"/>
  <c r="AM129" i="2"/>
  <c r="F79" i="5"/>
  <c r="AQ246" i="4"/>
  <c r="AP260" i="4"/>
  <c r="J339" i="7"/>
  <c r="J341" i="7" s="1"/>
  <c r="I341" i="7"/>
  <c r="H116" i="7"/>
  <c r="G126" i="7"/>
  <c r="G141" i="7" s="1"/>
  <c r="AR198" i="4"/>
  <c r="AQ212" i="4"/>
  <c r="AR243" i="4"/>
  <c r="AQ257" i="4"/>
  <c r="AP218" i="4"/>
  <c r="AQ204" i="4"/>
  <c r="AP215" i="4"/>
  <c r="AQ201" i="4"/>
  <c r="F99" i="2"/>
  <c r="H99" i="2" s="1"/>
  <c r="J99" i="2" s="1"/>
  <c r="AN131" i="2"/>
  <c r="F32" i="7"/>
  <c r="F47" i="7" s="1"/>
  <c r="F80" i="2"/>
  <c r="D85" i="2"/>
  <c r="AP251" i="4"/>
  <c r="AO265" i="4"/>
  <c r="AR249" i="4"/>
  <c r="AQ263" i="4"/>
  <c r="F173" i="7"/>
  <c r="F188" i="7" s="1"/>
  <c r="AP25" i="4"/>
  <c r="AQ11" i="4"/>
  <c r="AT364" i="6"/>
  <c r="AO56" i="4"/>
  <c r="AO70" i="4" s="1"/>
  <c r="AO57" i="4"/>
  <c r="AO71" i="4" s="1"/>
  <c r="AO55" i="4"/>
  <c r="AO58" i="4"/>
  <c r="AO72" i="4" s="1"/>
  <c r="AO59" i="4"/>
  <c r="I238" i="3"/>
  <c r="AR245" i="4"/>
  <c r="AQ259" i="4"/>
  <c r="H65" i="6"/>
  <c r="I55" i="6"/>
  <c r="H79" i="7"/>
  <c r="H94" i="7" s="1"/>
  <c r="H96" i="7" s="1"/>
  <c r="I69" i="7"/>
  <c r="AS360" i="7"/>
  <c r="AU89" i="5"/>
  <c r="F83" i="5"/>
  <c r="F85" i="5" s="1"/>
  <c r="D27" i="2" s="1"/>
  <c r="G83" i="5"/>
  <c r="AT351" i="7"/>
  <c r="AT360" i="7" s="1"/>
  <c r="AT364" i="7" s="1"/>
  <c r="F126" i="7"/>
  <c r="F141" i="7" s="1"/>
  <c r="G69" i="13"/>
  <c r="AO297" i="4"/>
  <c r="AO308" i="4" s="1"/>
  <c r="K292" i="4"/>
  <c r="J303" i="4"/>
  <c r="G79" i="5"/>
  <c r="H69" i="5"/>
  <c r="F70" i="13"/>
  <c r="H112" i="7"/>
  <c r="I102" i="7"/>
  <c r="AN32" i="4"/>
  <c r="G32" i="7"/>
  <c r="G47" i="7" s="1"/>
  <c r="H22" i="7"/>
  <c r="I8" i="7"/>
  <c r="H18" i="7"/>
  <c r="G173" i="7"/>
  <c r="G188" i="7" s="1"/>
  <c r="H163" i="7"/>
  <c r="AP124" i="4"/>
  <c r="AQ110" i="4"/>
  <c r="AQ23" i="4"/>
  <c r="AR9" i="4"/>
  <c r="AO22" i="4"/>
  <c r="AO18" i="4"/>
  <c r="O237" i="3"/>
  <c r="P237" i="3" s="1"/>
  <c r="M238" i="3"/>
  <c r="AP248" i="4"/>
  <c r="AO262" i="4"/>
  <c r="AN72" i="4"/>
  <c r="AP13" i="4"/>
  <c r="AO27" i="4"/>
  <c r="H36" i="5"/>
  <c r="I36" i="5" s="1"/>
  <c r="J36" i="5" s="1"/>
  <c r="AI149" i="2"/>
  <c r="H173" i="6"/>
  <c r="H188" i="6" s="1"/>
  <c r="H190" i="6" s="1"/>
  <c r="I163" i="6"/>
  <c r="I303" i="4"/>
  <c r="H303" i="4"/>
  <c r="H41" i="5"/>
  <c r="F79" i="6"/>
  <c r="F94" i="6" s="1"/>
  <c r="AO170" i="4"/>
  <c r="AP156" i="4"/>
  <c r="AN65" i="4"/>
  <c r="AN69" i="4"/>
  <c r="AP8" i="4"/>
  <c r="E239" i="3"/>
  <c r="H311" i="7"/>
  <c r="H328" i="7" s="1"/>
  <c r="H330" i="7" s="1"/>
  <c r="I301" i="7"/>
  <c r="AN166" i="4"/>
  <c r="AT244" i="4"/>
  <c r="AS258" i="4"/>
  <c r="AP217" i="4"/>
  <c r="AQ203" i="4"/>
  <c r="I62" i="13"/>
  <c r="G79" i="6"/>
  <c r="G94" i="6" s="1"/>
  <c r="H69" i="6"/>
  <c r="AP123" i="4"/>
  <c r="AQ109" i="4"/>
  <c r="F32" i="6"/>
  <c r="F47" i="6" s="1"/>
  <c r="I8" i="6"/>
  <c r="H18" i="6"/>
  <c r="AN71" i="4"/>
  <c r="O78" i="13"/>
  <c r="G68" i="13"/>
  <c r="AO295" i="4"/>
  <c r="G311" i="7"/>
  <c r="G328" i="7" s="1"/>
  <c r="AN165" i="4"/>
  <c r="H305" i="4"/>
  <c r="I305" i="4"/>
  <c r="O76" i="13"/>
  <c r="H82" i="5"/>
  <c r="G85" i="5"/>
  <c r="AI163" i="2"/>
  <c r="AU345" i="7"/>
  <c r="AQ106" i="4"/>
  <c r="AP120" i="4"/>
  <c r="AR364" i="5"/>
  <c r="AP28" i="4"/>
  <c r="AQ14" i="4"/>
  <c r="J55" i="7"/>
  <c r="J65" i="7" s="1"/>
  <c r="I65" i="7"/>
  <c r="AQ155" i="4"/>
  <c r="AP169" i="4"/>
  <c r="AO76" i="4"/>
  <c r="AP62" i="4"/>
  <c r="AO26" i="4"/>
  <c r="AP12" i="4"/>
  <c r="I55" i="5"/>
  <c r="H65" i="5"/>
  <c r="U239" i="3"/>
  <c r="W238" i="3"/>
  <c r="J149" i="6"/>
  <c r="J159" i="6" s="1"/>
  <c r="I159" i="6"/>
  <c r="AA32" i="13"/>
  <c r="AQ298" i="4"/>
  <c r="AQ309" i="4" s="1"/>
  <c r="G32" i="6"/>
  <c r="G47" i="6" s="1"/>
  <c r="G345" i="6" s="1"/>
  <c r="H22" i="6"/>
  <c r="AN70" i="4"/>
  <c r="AN164" i="4"/>
  <c r="I64" i="13"/>
  <c r="AQ291" i="4"/>
  <c r="D94" i="2"/>
  <c r="F88" i="2"/>
  <c r="F97" i="2"/>
  <c r="D103" i="2"/>
  <c r="AN129" i="2"/>
  <c r="AP74" i="4"/>
  <c r="AQ60" i="4"/>
  <c r="AO150" i="4"/>
  <c r="AO164" i="4" s="1"/>
  <c r="AO151" i="4"/>
  <c r="AO165" i="4" s="1"/>
  <c r="AO152" i="4"/>
  <c r="AO166" i="4" s="1"/>
  <c r="AO153" i="4"/>
  <c r="AO167" i="4" s="1"/>
  <c r="AO149" i="4"/>
  <c r="Q238" i="3"/>
  <c r="AP168" i="4"/>
  <c r="AQ154" i="4"/>
  <c r="G42" i="5"/>
  <c r="H42" i="5" s="1"/>
  <c r="I42" i="5" s="1"/>
  <c r="J42" i="5" s="1"/>
  <c r="F42" i="5"/>
  <c r="F44" i="5" s="1"/>
  <c r="F47" i="5" s="1"/>
  <c r="AU91" i="5"/>
  <c r="AU94" i="5" s="1"/>
  <c r="F88" i="5"/>
  <c r="G88" i="5"/>
  <c r="G173" i="6"/>
  <c r="G188" i="6" s="1"/>
  <c r="AQ200" i="4"/>
  <c r="AP214" i="4"/>
  <c r="AO121" i="4"/>
  <c r="AP107" i="4"/>
  <c r="AU44" i="5"/>
  <c r="AU47" i="5" s="1"/>
  <c r="H63" i="13"/>
  <c r="AP290" i="4"/>
  <c r="AQ16" i="4"/>
  <c r="AP30" i="4"/>
  <c r="AN126" i="4"/>
  <c r="AN141" i="4" s="1"/>
  <c r="H65" i="7"/>
  <c r="AP216" i="4"/>
  <c r="AQ202" i="4"/>
  <c r="AN339" i="4"/>
  <c r="AN267" i="4"/>
  <c r="AN282" i="4" s="1"/>
  <c r="AS104" i="4"/>
  <c r="AR118" i="4"/>
  <c r="H159" i="7"/>
  <c r="I149" i="7"/>
  <c r="AU345" i="6"/>
  <c r="AN304" i="4"/>
  <c r="AN311" i="4" s="1"/>
  <c r="AN328" i="4" s="1"/>
  <c r="J22" i="5"/>
  <c r="J32" i="5" s="1"/>
  <c r="I32" i="5"/>
  <c r="AN159" i="4"/>
  <c r="AN163" i="4"/>
  <c r="AQ24" i="4"/>
  <c r="AR10" i="4"/>
  <c r="AS103" i="4"/>
  <c r="AR117" i="4"/>
  <c r="AN220" i="4"/>
  <c r="AN235" i="4" s="1"/>
  <c r="AS351" i="5"/>
  <c r="J305" i="4"/>
  <c r="K294" i="4"/>
  <c r="AP102" i="4"/>
  <c r="AO116" i="4"/>
  <c r="AO126" i="4" s="1"/>
  <c r="AO141" i="4" s="1"/>
  <c r="AO112" i="4"/>
  <c r="AO264" i="4"/>
  <c r="AP250" i="4"/>
  <c r="Y33" i="13"/>
  <c r="AO336" i="4"/>
  <c r="AO339" i="4" s="1"/>
  <c r="X34" i="13"/>
  <c r="I35" i="5"/>
  <c r="H38" i="5"/>
  <c r="AO171" i="4"/>
  <c r="AP157" i="4"/>
  <c r="AO261" i="4"/>
  <c r="AP247" i="4"/>
  <c r="AT351" i="5"/>
  <c r="AT360" i="5" s="1"/>
  <c r="AT364" i="5" s="1"/>
  <c r="F100" i="2"/>
  <c r="H100" i="2" s="1"/>
  <c r="J100" i="2" s="1"/>
  <c r="AN132" i="2"/>
  <c r="J79" i="2"/>
  <c r="AQ61" i="4"/>
  <c r="AP75" i="4"/>
  <c r="G66" i="13"/>
  <c r="AO293" i="4"/>
  <c r="AO304" i="4" s="1"/>
  <c r="AN167" i="4"/>
  <c r="G79" i="7"/>
  <c r="G94" i="7" s="1"/>
  <c r="AP196" i="4"/>
  <c r="AO210" i="4"/>
  <c r="AO220" i="4" s="1"/>
  <c r="AO235" i="4" s="1"/>
  <c r="AO206" i="4"/>
  <c r="AS197" i="4"/>
  <c r="AR211" i="4"/>
  <c r="AP119" i="4" l="1"/>
  <c r="AQ105" i="4"/>
  <c r="AP122" i="4"/>
  <c r="AQ108" i="4"/>
  <c r="AP29" i="4"/>
  <c r="AQ15" i="4"/>
  <c r="AP77" i="4"/>
  <c r="AQ63" i="4"/>
  <c r="AO267" i="4"/>
  <c r="AO282" i="4" s="1"/>
  <c r="AQ199" i="4"/>
  <c r="AP213" i="4"/>
  <c r="G345" i="7"/>
  <c r="F345" i="6"/>
  <c r="AP171" i="4"/>
  <c r="AQ157" i="4"/>
  <c r="AQ102" i="4"/>
  <c r="AP116" i="4"/>
  <c r="AP112" i="4"/>
  <c r="AQ216" i="4"/>
  <c r="AR202" i="4"/>
  <c r="AQ30" i="4"/>
  <c r="AR16" i="4"/>
  <c r="J62" i="13"/>
  <c r="AQ8" i="4"/>
  <c r="E240" i="3"/>
  <c r="AO73" i="4"/>
  <c r="AR11" i="4"/>
  <c r="AQ25" i="4"/>
  <c r="AR201" i="4"/>
  <c r="AQ215" i="4"/>
  <c r="AT197" i="4"/>
  <c r="AS211" i="4"/>
  <c r="AP76" i="4"/>
  <c r="AQ62" i="4"/>
  <c r="AT104" i="4"/>
  <c r="AS118" i="4"/>
  <c r="AP301" i="4"/>
  <c r="H97" i="2"/>
  <c r="F103" i="2"/>
  <c r="AO306" i="4"/>
  <c r="K305" i="4"/>
  <c r="L294" i="4"/>
  <c r="L305" i="4" s="1"/>
  <c r="AN173" i="4"/>
  <c r="I63" i="13"/>
  <c r="AQ290" i="4"/>
  <c r="AQ301" i="4" s="1"/>
  <c r="F94" i="2"/>
  <c r="H88" i="2"/>
  <c r="AB32" i="13"/>
  <c r="AR298" i="4"/>
  <c r="AQ28" i="4"/>
  <c r="AR14" i="4"/>
  <c r="AR106" i="4"/>
  <c r="AQ120" i="4"/>
  <c r="H68" i="13"/>
  <c r="AP295" i="4"/>
  <c r="AP306" i="4" s="1"/>
  <c r="AQ217" i="4"/>
  <c r="AR203" i="4"/>
  <c r="AP18" i="4"/>
  <c r="AP22" i="4"/>
  <c r="AP265" i="4"/>
  <c r="AQ251" i="4"/>
  <c r="I163" i="7"/>
  <c r="H173" i="7"/>
  <c r="H188" i="7" s="1"/>
  <c r="H190" i="7" s="1"/>
  <c r="AP56" i="4"/>
  <c r="AP57" i="4"/>
  <c r="AP55" i="4"/>
  <c r="AP58" i="4"/>
  <c r="AP59" i="4"/>
  <c r="AP73" i="4" s="1"/>
  <c r="I239" i="3"/>
  <c r="AE239" i="3" s="1"/>
  <c r="AQ196" i="4"/>
  <c r="AP210" i="4"/>
  <c r="AP206" i="4"/>
  <c r="AU351" i="6"/>
  <c r="AU345" i="5"/>
  <c r="AR200" i="4"/>
  <c r="AQ214" i="4"/>
  <c r="AQ168" i="4"/>
  <c r="AR154" i="4"/>
  <c r="I65" i="5"/>
  <c r="J55" i="5"/>
  <c r="J65" i="5" s="1"/>
  <c r="AU351" i="7"/>
  <c r="I311" i="7"/>
  <c r="I328" i="7" s="1"/>
  <c r="I330" i="7" s="1"/>
  <c r="J301" i="7"/>
  <c r="J311" i="7" s="1"/>
  <c r="J328" i="7" s="1"/>
  <c r="J330" i="7" s="1"/>
  <c r="AQ248" i="4"/>
  <c r="AP262" i="4"/>
  <c r="AO32" i="4"/>
  <c r="K303" i="4"/>
  <c r="L292" i="4"/>
  <c r="L303" i="4" s="1"/>
  <c r="H83" i="5"/>
  <c r="I83" i="5" s="1"/>
  <c r="J83" i="5" s="1"/>
  <c r="AI164" i="2"/>
  <c r="AQ218" i="4"/>
  <c r="AR204" i="4"/>
  <c r="AS198" i="4"/>
  <c r="AR212" i="4"/>
  <c r="AR246" i="4"/>
  <c r="AQ260" i="4"/>
  <c r="H66" i="13"/>
  <c r="AP293" i="4"/>
  <c r="AS360" i="5"/>
  <c r="AQ302" i="4"/>
  <c r="AQ123" i="4"/>
  <c r="AR109" i="4"/>
  <c r="I173" i="6"/>
  <c r="I188" i="6" s="1"/>
  <c r="I190" i="6" s="1"/>
  <c r="J163" i="6"/>
  <c r="J173" i="6" s="1"/>
  <c r="J188" i="6" s="1"/>
  <c r="J190" i="6" s="1"/>
  <c r="AQ13" i="4"/>
  <c r="AP27" i="4"/>
  <c r="AR23" i="4"/>
  <c r="AS9" i="4"/>
  <c r="I112" i="7"/>
  <c r="J102" i="7"/>
  <c r="J112" i="7" s="1"/>
  <c r="I79" i="7"/>
  <c r="I94" i="7" s="1"/>
  <c r="I96" i="7" s="1"/>
  <c r="J69" i="7"/>
  <c r="J79" i="7" s="1"/>
  <c r="J94" i="7" s="1"/>
  <c r="J96" i="7" s="1"/>
  <c r="AO65" i="4"/>
  <c r="AO69" i="4"/>
  <c r="H80" i="2"/>
  <c r="F85" i="2"/>
  <c r="H79" i="5"/>
  <c r="I69" i="5"/>
  <c r="AS364" i="7"/>
  <c r="AQ74" i="4"/>
  <c r="AR60" i="4"/>
  <c r="I159" i="7"/>
  <c r="J149" i="7"/>
  <c r="J159" i="7" s="1"/>
  <c r="H88" i="5"/>
  <c r="AP150" i="4"/>
  <c r="AP151" i="4"/>
  <c r="AP152" i="4"/>
  <c r="AP153" i="4"/>
  <c r="AP167" i="4" s="1"/>
  <c r="AP149" i="4"/>
  <c r="Q239" i="3"/>
  <c r="J64" i="13"/>
  <c r="AR291" i="4"/>
  <c r="AR302" i="4" s="1"/>
  <c r="AR155" i="4"/>
  <c r="AQ169" i="4"/>
  <c r="H69" i="13"/>
  <c r="AP297" i="4"/>
  <c r="G89" i="5"/>
  <c r="H89" i="5" s="1"/>
  <c r="I89" i="5" s="1"/>
  <c r="J89" i="5" s="1"/>
  <c r="F89" i="5"/>
  <c r="F91" i="5" s="1"/>
  <c r="F94" i="5" s="1"/>
  <c r="F345" i="5" s="1"/>
  <c r="AS245" i="4"/>
  <c r="AR259" i="4"/>
  <c r="F345" i="7"/>
  <c r="AP264" i="4"/>
  <c r="AQ250" i="4"/>
  <c r="J8" i="6"/>
  <c r="J18" i="6" s="1"/>
  <c r="I18" i="6"/>
  <c r="F27" i="2"/>
  <c r="H27" i="2" s="1"/>
  <c r="J27" i="2" s="1"/>
  <c r="AM130" i="2"/>
  <c r="J35" i="5"/>
  <c r="J38" i="5" s="1"/>
  <c r="I38" i="5"/>
  <c r="AT103" i="4"/>
  <c r="AS117" i="4"/>
  <c r="AP26" i="4"/>
  <c r="AQ12" i="4"/>
  <c r="AN79" i="4"/>
  <c r="AR61" i="4"/>
  <c r="AQ75" i="4"/>
  <c r="AP261" i="4"/>
  <c r="AQ247" i="4"/>
  <c r="AR24" i="4"/>
  <c r="AS10" i="4"/>
  <c r="AQ107" i="4"/>
  <c r="AP121" i="4"/>
  <c r="I82" i="5"/>
  <c r="H79" i="6"/>
  <c r="H94" i="6" s="1"/>
  <c r="H96" i="6" s="1"/>
  <c r="I69" i="6"/>
  <c r="G44" i="5"/>
  <c r="G47" i="5" s="1"/>
  <c r="AQ124" i="4"/>
  <c r="AR110" i="4"/>
  <c r="J8" i="7"/>
  <c r="J18" i="7" s="1"/>
  <c r="I18" i="7"/>
  <c r="I65" i="6"/>
  <c r="J55" i="6"/>
  <c r="J65" i="6" s="1"/>
  <c r="H26" i="2"/>
  <c r="Z33" i="13"/>
  <c r="AP336" i="4"/>
  <c r="Y34" i="13"/>
  <c r="AO159" i="4"/>
  <c r="AO163" i="4"/>
  <c r="H32" i="6"/>
  <c r="H47" i="6" s="1"/>
  <c r="I22" i="6"/>
  <c r="U240" i="3"/>
  <c r="W239" i="3"/>
  <c r="AU244" i="4"/>
  <c r="AT258" i="4"/>
  <c r="AE238" i="3"/>
  <c r="AP170" i="4"/>
  <c r="AQ156" i="4"/>
  <c r="I41" i="5"/>
  <c r="H44" i="5"/>
  <c r="H47" i="5" s="1"/>
  <c r="O238" i="3"/>
  <c r="P238" i="3" s="1"/>
  <c r="M239" i="3"/>
  <c r="H32" i="7"/>
  <c r="H47" i="7" s="1"/>
  <c r="I22" i="7"/>
  <c r="AP253" i="4"/>
  <c r="AS249" i="4"/>
  <c r="AR263" i="4"/>
  <c r="AR257" i="4"/>
  <c r="AS243" i="4"/>
  <c r="H126" i="7"/>
  <c r="H141" i="7" s="1"/>
  <c r="H143" i="7" s="1"/>
  <c r="I116" i="7"/>
  <c r="G70" i="13"/>
  <c r="D32" i="2"/>
  <c r="AQ29" i="4" l="1"/>
  <c r="AR15" i="4"/>
  <c r="AQ77" i="4"/>
  <c r="AR63" i="4"/>
  <c r="AQ122" i="4"/>
  <c r="AR108" i="4"/>
  <c r="AQ119" i="4"/>
  <c r="AR105" i="4"/>
  <c r="AQ213" i="4"/>
  <c r="AR199" i="4"/>
  <c r="H85" i="5"/>
  <c r="G91" i="5"/>
  <c r="G94" i="5" s="1"/>
  <c r="G345" i="5" s="1"/>
  <c r="J88" i="2"/>
  <c r="J94" i="2" s="1"/>
  <c r="H94" i="2"/>
  <c r="AS257" i="4"/>
  <c r="AT243" i="4"/>
  <c r="H345" i="7"/>
  <c r="H49" i="7"/>
  <c r="H346" i="7" s="1"/>
  <c r="AQ170" i="4"/>
  <c r="AR156" i="4"/>
  <c r="H32" i="2"/>
  <c r="J26" i="2"/>
  <c r="J32" i="2" s="1"/>
  <c r="AQ121" i="4"/>
  <c r="AR107" i="4"/>
  <c r="AR75" i="4"/>
  <c r="AS61" i="4"/>
  <c r="AQ151" i="4"/>
  <c r="AQ165" i="4" s="1"/>
  <c r="AQ152" i="4"/>
  <c r="AQ166" i="4" s="1"/>
  <c r="AQ153" i="4"/>
  <c r="AQ149" i="4"/>
  <c r="AQ150" i="4"/>
  <c r="Q240" i="3"/>
  <c r="AR74" i="4"/>
  <c r="AS60" i="4"/>
  <c r="AQ27" i="4"/>
  <c r="AR13" i="4"/>
  <c r="AS246" i="4"/>
  <c r="AR260" i="4"/>
  <c r="AR168" i="4"/>
  <c r="AS154" i="4"/>
  <c r="AP65" i="4"/>
  <c r="AP69" i="4"/>
  <c r="AQ265" i="4"/>
  <c r="AR251" i="4"/>
  <c r="AS14" i="4"/>
  <c r="AR28" i="4"/>
  <c r="AQ76" i="4"/>
  <c r="AR62" i="4"/>
  <c r="AR30" i="4"/>
  <c r="AS16" i="4"/>
  <c r="AP72" i="4"/>
  <c r="AR120" i="4"/>
  <c r="AS106" i="4"/>
  <c r="AS201" i="4"/>
  <c r="AR215" i="4"/>
  <c r="K62" i="13"/>
  <c r="AQ116" i="4"/>
  <c r="AQ112" i="4"/>
  <c r="AR102" i="4"/>
  <c r="F32" i="2"/>
  <c r="AS259" i="4"/>
  <c r="AT245" i="4"/>
  <c r="AP159" i="4"/>
  <c r="AP163" i="4"/>
  <c r="AP71" i="4"/>
  <c r="AQ171" i="4"/>
  <c r="AR157" i="4"/>
  <c r="I79" i="5"/>
  <c r="J69" i="5"/>
  <c r="J79" i="5" s="1"/>
  <c r="AT198" i="4"/>
  <c r="AS212" i="4"/>
  <c r="AU360" i="7"/>
  <c r="F351" i="7"/>
  <c r="G351" i="7"/>
  <c r="H351" i="7" s="1"/>
  <c r="AP220" i="4"/>
  <c r="AP235" i="4" s="1"/>
  <c r="AP70" i="4"/>
  <c r="AR217" i="4"/>
  <c r="AS203" i="4"/>
  <c r="J63" i="13"/>
  <c r="AR290" i="4"/>
  <c r="AR8" i="4"/>
  <c r="E241" i="3"/>
  <c r="AR216" i="4"/>
  <c r="AS202" i="4"/>
  <c r="I32" i="7"/>
  <c r="I47" i="7" s="1"/>
  <c r="J22" i="7"/>
  <c r="J32" i="7" s="1"/>
  <c r="J47" i="7" s="1"/>
  <c r="AP166" i="4"/>
  <c r="AP304" i="4"/>
  <c r="AS204" i="4"/>
  <c r="AR218" i="4"/>
  <c r="AR214" i="4"/>
  <c r="AS200" i="4"/>
  <c r="AQ210" i="4"/>
  <c r="AQ220" i="4" s="1"/>
  <c r="AQ235" i="4" s="1"/>
  <c r="AQ206" i="4"/>
  <c r="AR196" i="4"/>
  <c r="AU104" i="4"/>
  <c r="AT118" i="4"/>
  <c r="AT211" i="4"/>
  <c r="AU197" i="4"/>
  <c r="AR25" i="4"/>
  <c r="AS11" i="4"/>
  <c r="AQ18" i="4"/>
  <c r="AQ22" i="4"/>
  <c r="AA33" i="13"/>
  <c r="AQ336" i="4"/>
  <c r="AQ339" i="4" s="1"/>
  <c r="Z34" i="13"/>
  <c r="U241" i="3"/>
  <c r="W240" i="3"/>
  <c r="I32" i="6"/>
  <c r="I47" i="6" s="1"/>
  <c r="J22" i="6"/>
  <c r="J32" i="6" s="1"/>
  <c r="J47" i="6" s="1"/>
  <c r="I79" i="6"/>
  <c r="I94" i="6" s="1"/>
  <c r="I96" i="6" s="1"/>
  <c r="J69" i="6"/>
  <c r="J79" i="6" s="1"/>
  <c r="J94" i="6" s="1"/>
  <c r="J96" i="6" s="1"/>
  <c r="AR169" i="4"/>
  <c r="AS155" i="4"/>
  <c r="AP165" i="4"/>
  <c r="J80" i="2"/>
  <c r="J85" i="2" s="1"/>
  <c r="H85" i="2"/>
  <c r="AS23" i="4"/>
  <c r="AT9" i="4"/>
  <c r="I66" i="13"/>
  <c r="AQ293" i="4"/>
  <c r="AQ304" i="4" s="1"/>
  <c r="H70" i="13"/>
  <c r="AU351" i="5"/>
  <c r="AQ57" i="4"/>
  <c r="AQ71" i="4" s="1"/>
  <c r="AQ55" i="4"/>
  <c r="AQ58" i="4"/>
  <c r="AQ72" i="4" s="1"/>
  <c r="AQ59" i="4"/>
  <c r="AQ73" i="4" s="1"/>
  <c r="AQ56" i="4"/>
  <c r="AQ70" i="4" s="1"/>
  <c r="I240" i="3"/>
  <c r="J163" i="7"/>
  <c r="J173" i="7" s="1"/>
  <c r="J188" i="7" s="1"/>
  <c r="J190" i="7" s="1"/>
  <c r="I173" i="7"/>
  <c r="I188" i="7" s="1"/>
  <c r="I190" i="7" s="1"/>
  <c r="AP32" i="4"/>
  <c r="AR309" i="4"/>
  <c r="M240" i="3"/>
  <c r="O239" i="3"/>
  <c r="P239" i="3" s="1"/>
  <c r="M96" i="2"/>
  <c r="O96" i="2" s="1"/>
  <c r="N96" i="2" s="1"/>
  <c r="M99" i="2"/>
  <c r="O99" i="2" s="1"/>
  <c r="N99" i="2" s="1"/>
  <c r="M97" i="2"/>
  <c r="O97" i="2" s="1"/>
  <c r="N97" i="2" s="1"/>
  <c r="M98" i="2"/>
  <c r="O98" i="2" s="1"/>
  <c r="N98" i="2" s="1"/>
  <c r="I85" i="5"/>
  <c r="J82" i="5"/>
  <c r="J85" i="5" s="1"/>
  <c r="AQ26" i="4"/>
  <c r="AR12" i="4"/>
  <c r="H49" i="5"/>
  <c r="AU258" i="4"/>
  <c r="AV244" i="4"/>
  <c r="AR124" i="4"/>
  <c r="AS110" i="4"/>
  <c r="AS263" i="4"/>
  <c r="AT249" i="4"/>
  <c r="I44" i="5"/>
  <c r="I47" i="5" s="1"/>
  <c r="J41" i="5"/>
  <c r="J44" i="5" s="1"/>
  <c r="J47" i="5" s="1"/>
  <c r="H345" i="6"/>
  <c r="H49" i="6"/>
  <c r="H346" i="6" s="1"/>
  <c r="AS24" i="4"/>
  <c r="AT10" i="4"/>
  <c r="AQ261" i="4"/>
  <c r="AR247" i="4"/>
  <c r="AQ253" i="4"/>
  <c r="AQ264" i="4"/>
  <c r="AR250" i="4"/>
  <c r="AP308" i="4"/>
  <c r="AP164" i="4"/>
  <c r="AO79" i="4"/>
  <c r="AR123" i="4"/>
  <c r="AS109" i="4"/>
  <c r="AQ262" i="4"/>
  <c r="AR248" i="4"/>
  <c r="I68" i="13"/>
  <c r="AQ295" i="4"/>
  <c r="AQ306" i="4" s="1"/>
  <c r="AQ311" i="4" s="1"/>
  <c r="AQ328" i="4" s="1"/>
  <c r="J116" i="7"/>
  <c r="J126" i="7" s="1"/>
  <c r="J141" i="7" s="1"/>
  <c r="J143" i="7" s="1"/>
  <c r="I126" i="7"/>
  <c r="I141" i="7" s="1"/>
  <c r="I143" i="7" s="1"/>
  <c r="AO173" i="4"/>
  <c r="AP339" i="4"/>
  <c r="AP267" i="4"/>
  <c r="AP282" i="4" s="1"/>
  <c r="AT117" i="4"/>
  <c r="AU103" i="4"/>
  <c r="I69" i="13"/>
  <c r="AQ297" i="4"/>
  <c r="AQ308" i="4" s="1"/>
  <c r="K64" i="13"/>
  <c r="AS291" i="4"/>
  <c r="I88" i="5"/>
  <c r="H91" i="5"/>
  <c r="H94" i="5" s="1"/>
  <c r="AS364" i="5"/>
  <c r="AU360" i="6"/>
  <c r="F351" i="6"/>
  <c r="G351" i="6"/>
  <c r="H351" i="6" s="1"/>
  <c r="AC32" i="13"/>
  <c r="AS298" i="4"/>
  <c r="AS309" i="4" s="1"/>
  <c r="J97" i="2"/>
  <c r="J103" i="2" s="1"/>
  <c r="H103" i="2"/>
  <c r="AP126" i="4"/>
  <c r="AP141" i="4" s="1"/>
  <c r="AO311" i="4"/>
  <c r="AO328" i="4" s="1"/>
  <c r="AP311" i="4" l="1"/>
  <c r="AP328" i="4" s="1"/>
  <c r="AR122" i="4"/>
  <c r="AS108" i="4"/>
  <c r="AQ32" i="4"/>
  <c r="AR119" i="4"/>
  <c r="AS105" i="4"/>
  <c r="AR77" i="4"/>
  <c r="AS63" i="4"/>
  <c r="AQ126" i="4"/>
  <c r="AQ141" i="4" s="1"/>
  <c r="AR213" i="4"/>
  <c r="AS199" i="4"/>
  <c r="AR29" i="4"/>
  <c r="AS15" i="4"/>
  <c r="H96" i="5"/>
  <c r="H346" i="5" s="1"/>
  <c r="H345" i="5"/>
  <c r="AS8" i="4"/>
  <c r="E242" i="3"/>
  <c r="F360" i="6"/>
  <c r="F364" i="6" s="1"/>
  <c r="G360" i="6"/>
  <c r="G364" i="6" s="1"/>
  <c r="AU364" i="6"/>
  <c r="AS124" i="4"/>
  <c r="AT110" i="4"/>
  <c r="O240" i="3"/>
  <c r="P240" i="3" s="1"/>
  <c r="M241" i="3"/>
  <c r="AR57" i="4"/>
  <c r="AR71" i="4" s="1"/>
  <c r="AR55" i="4"/>
  <c r="AR58" i="4"/>
  <c r="AR59" i="4"/>
  <c r="AR56" i="4"/>
  <c r="AR70" i="4" s="1"/>
  <c r="I241" i="3"/>
  <c r="AV104" i="4"/>
  <c r="AU118" i="4"/>
  <c r="AU364" i="7"/>
  <c r="G360" i="7"/>
  <c r="G364" i="7" s="1"/>
  <c r="F360" i="7"/>
  <c r="F364" i="7" s="1"/>
  <c r="AR27" i="4"/>
  <c r="AS13" i="4"/>
  <c r="AQ164" i="4"/>
  <c r="AU360" i="5"/>
  <c r="F351" i="5"/>
  <c r="G351" i="5"/>
  <c r="H351" i="5" s="1"/>
  <c r="J69" i="13"/>
  <c r="AR297" i="4"/>
  <c r="AR308" i="4" s="1"/>
  <c r="AE240" i="3"/>
  <c r="AP173" i="4"/>
  <c r="AT201" i="4"/>
  <c r="AS215" i="4"/>
  <c r="AP79" i="4"/>
  <c r="AQ163" i="4"/>
  <c r="AQ159" i="4"/>
  <c r="AS107" i="4"/>
  <c r="AR121" i="4"/>
  <c r="AU243" i="4"/>
  <c r="AT257" i="4"/>
  <c r="AT246" i="4"/>
  <c r="AS260" i="4"/>
  <c r="AV103" i="4"/>
  <c r="AU117" i="4"/>
  <c r="AR264" i="4"/>
  <c r="AS250" i="4"/>
  <c r="AQ267" i="4"/>
  <c r="AQ282" i="4" s="1"/>
  <c r="AS25" i="4"/>
  <c r="AT11" i="4"/>
  <c r="AR206" i="4"/>
  <c r="AS196" i="4"/>
  <c r="AR210" i="4"/>
  <c r="AS218" i="4"/>
  <c r="AT204" i="4"/>
  <c r="J345" i="7"/>
  <c r="J49" i="7"/>
  <c r="J346" i="7" s="1"/>
  <c r="AR18" i="4"/>
  <c r="AR22" i="4"/>
  <c r="AR171" i="4"/>
  <c r="AS157" i="4"/>
  <c r="AR112" i="4"/>
  <c r="AS102" i="4"/>
  <c r="AR116" i="4"/>
  <c r="AS30" i="4"/>
  <c r="AT16" i="4"/>
  <c r="AQ167" i="4"/>
  <c r="L64" i="13"/>
  <c r="AT291" i="4"/>
  <c r="AT302" i="4" s="1"/>
  <c r="J68" i="13"/>
  <c r="J70" i="13" s="1"/>
  <c r="AR295" i="4"/>
  <c r="AR306" i="4" s="1"/>
  <c r="AV258" i="4"/>
  <c r="AW244" i="4"/>
  <c r="J345" i="6"/>
  <c r="J49" i="6"/>
  <c r="J346" i="6" s="1"/>
  <c r="I345" i="7"/>
  <c r="I49" i="7"/>
  <c r="I346" i="7" s="1"/>
  <c r="AU198" i="4"/>
  <c r="AT212" i="4"/>
  <c r="AS168" i="4"/>
  <c r="AT154" i="4"/>
  <c r="AS74" i="4"/>
  <c r="AT60" i="4"/>
  <c r="AS214" i="4"/>
  <c r="AT200" i="4"/>
  <c r="AR265" i="4"/>
  <c r="AS251" i="4"/>
  <c r="AS75" i="4"/>
  <c r="AT61" i="4"/>
  <c r="AD32" i="13"/>
  <c r="AT298" i="4"/>
  <c r="AT309" i="4" s="1"/>
  <c r="J49" i="5"/>
  <c r="I345" i="6"/>
  <c r="I49" i="6"/>
  <c r="I346" i="6" s="1"/>
  <c r="AV197" i="4"/>
  <c r="AU211" i="4"/>
  <c r="AR301" i="4"/>
  <c r="AS120" i="4"/>
  <c r="AT106" i="4"/>
  <c r="AR76" i="4"/>
  <c r="AS62" i="4"/>
  <c r="AS28" i="4"/>
  <c r="AT14" i="4"/>
  <c r="AS123" i="4"/>
  <c r="AT109" i="4"/>
  <c r="AT24" i="4"/>
  <c r="AU10" i="4"/>
  <c r="AR26" i="4"/>
  <c r="AS12" i="4"/>
  <c r="J88" i="5"/>
  <c r="J91" i="5" s="1"/>
  <c r="J94" i="5" s="1"/>
  <c r="J96" i="5" s="1"/>
  <c r="I91" i="5"/>
  <c r="I94" i="5" s="1"/>
  <c r="AR262" i="4"/>
  <c r="AS248" i="4"/>
  <c r="AR261" i="4"/>
  <c r="AS247" i="4"/>
  <c r="AR253" i="4"/>
  <c r="I49" i="5"/>
  <c r="AQ69" i="4"/>
  <c r="AQ65" i="4"/>
  <c r="J66" i="13"/>
  <c r="AR293" i="4"/>
  <c r="I70" i="13"/>
  <c r="AS169" i="4"/>
  <c r="AT155" i="4"/>
  <c r="AB33" i="13"/>
  <c r="AR336" i="4"/>
  <c r="AA34" i="13"/>
  <c r="AS216" i="4"/>
  <c r="AT202" i="4"/>
  <c r="K63" i="13"/>
  <c r="AS290" i="4"/>
  <c r="AS301" i="4" s="1"/>
  <c r="AT259" i="4"/>
  <c r="AU245" i="4"/>
  <c r="AR170" i="4"/>
  <c r="AS156" i="4"/>
  <c r="H360" i="6"/>
  <c r="H364" i="6" s="1"/>
  <c r="I351" i="6"/>
  <c r="AS302" i="4"/>
  <c r="AT263" i="4"/>
  <c r="AU249" i="4"/>
  <c r="AT23" i="4"/>
  <c r="AU9" i="4"/>
  <c r="U242" i="3"/>
  <c r="W241" i="3"/>
  <c r="AS217" i="4"/>
  <c r="AT203" i="4"/>
  <c r="I351" i="7"/>
  <c r="H360" i="7"/>
  <c r="H364" i="7" s="1"/>
  <c r="L62" i="13"/>
  <c r="AR151" i="4"/>
  <c r="AR152" i="4"/>
  <c r="AR153" i="4"/>
  <c r="AR149" i="4"/>
  <c r="AR150" i="4"/>
  <c r="Q241" i="3"/>
  <c r="AT63" i="4" l="1"/>
  <c r="AS77" i="4"/>
  <c r="AT105" i="4"/>
  <c r="AS119" i="4"/>
  <c r="AS29" i="4"/>
  <c r="AT15" i="4"/>
  <c r="AR126" i="4"/>
  <c r="AR141" i="4" s="1"/>
  <c r="AT199" i="4"/>
  <c r="AS213" i="4"/>
  <c r="AT108" i="4"/>
  <c r="AS122" i="4"/>
  <c r="I96" i="5"/>
  <c r="I345" i="5"/>
  <c r="AT25" i="4"/>
  <c r="AU11" i="4"/>
  <c r="AR69" i="4"/>
  <c r="AR65" i="4"/>
  <c r="AS22" i="4"/>
  <c r="AS18" i="4"/>
  <c r="AR164" i="4"/>
  <c r="U243" i="3"/>
  <c r="W242" i="3"/>
  <c r="I346" i="5"/>
  <c r="AT30" i="4"/>
  <c r="AU16" i="4"/>
  <c r="AU246" i="4"/>
  <c r="AT260" i="4"/>
  <c r="AQ173" i="4"/>
  <c r="M62" i="13"/>
  <c r="AU202" i="4"/>
  <c r="AT216" i="4"/>
  <c r="AT28" i="4"/>
  <c r="AU14" i="4"/>
  <c r="AT214" i="4"/>
  <c r="AU200" i="4"/>
  <c r="AR163" i="4"/>
  <c r="AR159" i="4"/>
  <c r="AU23" i="4"/>
  <c r="AV9" i="4"/>
  <c r="AV245" i="4"/>
  <c r="AU259" i="4"/>
  <c r="AE32" i="13"/>
  <c r="AU298" i="4"/>
  <c r="AU309" i="4" s="1"/>
  <c r="AS171" i="4"/>
  <c r="AT157" i="4"/>
  <c r="K69" i="13"/>
  <c r="AS297" i="4"/>
  <c r="AS308" i="4" s="1"/>
  <c r="AV118" i="4"/>
  <c r="AW104" i="4"/>
  <c r="AT169" i="4"/>
  <c r="AU155" i="4"/>
  <c r="AR167" i="4"/>
  <c r="J351" i="6"/>
  <c r="J360" i="6" s="1"/>
  <c r="J364" i="6" s="1"/>
  <c r="I360" i="6"/>
  <c r="I364" i="6" s="1"/>
  <c r="AR304" i="4"/>
  <c r="AR311" i="4"/>
  <c r="AR328" i="4" s="1"/>
  <c r="AT74" i="4"/>
  <c r="AU60" i="4"/>
  <c r="K68" i="13"/>
  <c r="AS295" i="4"/>
  <c r="AS306" i="4" s="1"/>
  <c r="AT218" i="4"/>
  <c r="AU204" i="4"/>
  <c r="AS264" i="4"/>
  <c r="AT250" i="4"/>
  <c r="H360" i="5"/>
  <c r="H364" i="5" s="1"/>
  <c r="I351" i="5"/>
  <c r="AS27" i="4"/>
  <c r="AT13" i="4"/>
  <c r="AS55" i="4"/>
  <c r="AS58" i="4"/>
  <c r="AS72" i="4" s="1"/>
  <c r="AS59" i="4"/>
  <c r="AS73" i="4" s="1"/>
  <c r="AS56" i="4"/>
  <c r="AS57" i="4"/>
  <c r="I242" i="3"/>
  <c r="M242" i="3"/>
  <c r="O241" i="3"/>
  <c r="P241" i="3" s="1"/>
  <c r="AU24" i="4"/>
  <c r="AV10" i="4"/>
  <c r="AR166" i="4"/>
  <c r="I360" i="7"/>
  <c r="I364" i="7" s="1"/>
  <c r="J351" i="7"/>
  <c r="J360" i="7" s="1"/>
  <c r="J364" i="7" s="1"/>
  <c r="K66" i="13"/>
  <c r="AS293" i="4"/>
  <c r="AS304" i="4" s="1"/>
  <c r="AS311" i="4" s="1"/>
  <c r="AS328" i="4" s="1"/>
  <c r="AT247" i="4"/>
  <c r="AS261" i="4"/>
  <c r="AS26" i="4"/>
  <c r="AT12" i="4"/>
  <c r="AT62" i="4"/>
  <c r="AS76" i="4"/>
  <c r="AT75" i="4"/>
  <c r="AU61" i="4"/>
  <c r="AV243" i="4"/>
  <c r="AU257" i="4"/>
  <c r="AT215" i="4"/>
  <c r="AU201" i="4"/>
  <c r="AR267" i="4"/>
  <c r="AR282" i="4" s="1"/>
  <c r="AV198" i="4"/>
  <c r="AU212" i="4"/>
  <c r="F360" i="5"/>
  <c r="F364" i="5" s="1"/>
  <c r="G360" i="5"/>
  <c r="G364" i="5" s="1"/>
  <c r="AU364" i="5"/>
  <c r="AS152" i="4"/>
  <c r="AS166" i="4" s="1"/>
  <c r="AS153" i="4"/>
  <c r="AS167" i="4" s="1"/>
  <c r="AS149" i="4"/>
  <c r="AS150" i="4"/>
  <c r="AS164" i="4" s="1"/>
  <c r="AS151" i="4"/>
  <c r="AS165" i="4" s="1"/>
  <c r="Q242" i="3"/>
  <c r="AR165" i="4"/>
  <c r="AT217" i="4"/>
  <c r="AU203" i="4"/>
  <c r="AT168" i="4"/>
  <c r="AU154" i="4"/>
  <c r="M64" i="13"/>
  <c r="AU291" i="4"/>
  <c r="AU302" i="4" s="1"/>
  <c r="AS112" i="4"/>
  <c r="AT102" i="4"/>
  <c r="AS116" i="4"/>
  <c r="AR220" i="4"/>
  <c r="AR235" i="4" s="1"/>
  <c r="AU263" i="4"/>
  <c r="AV249" i="4"/>
  <c r="AT156" i="4"/>
  <c r="AS170" i="4"/>
  <c r="L63" i="13"/>
  <c r="AT290" i="4"/>
  <c r="AT301" i="4" s="1"/>
  <c r="AR339" i="4"/>
  <c r="AT123" i="4"/>
  <c r="AU109" i="4"/>
  <c r="AT120" i="4"/>
  <c r="AU106" i="4"/>
  <c r="J346" i="5"/>
  <c r="AS265" i="4"/>
  <c r="AT251" i="4"/>
  <c r="AW258" i="4"/>
  <c r="H244" i="4"/>
  <c r="J244" i="4" s="1"/>
  <c r="I244" i="4"/>
  <c r="AI82" i="2" s="1"/>
  <c r="AS253" i="4"/>
  <c r="AS206" i="4"/>
  <c r="AT196" i="4"/>
  <c r="AS210" i="4"/>
  <c r="AR73" i="4"/>
  <c r="AE241" i="3"/>
  <c r="AC33" i="13"/>
  <c r="AS336" i="4"/>
  <c r="AS339" i="4" s="1"/>
  <c r="AB34" i="13"/>
  <c r="AQ79" i="4"/>
  <c r="AS262" i="4"/>
  <c r="AT248" i="4"/>
  <c r="AW197" i="4"/>
  <c r="AV211" i="4"/>
  <c r="J345" i="5"/>
  <c r="AR32" i="4"/>
  <c r="AW103" i="4"/>
  <c r="AV117" i="4"/>
  <c r="AT107" i="4"/>
  <c r="AS121" i="4"/>
  <c r="AR72" i="4"/>
  <c r="AT124" i="4"/>
  <c r="AU110" i="4"/>
  <c r="AE242" i="3"/>
  <c r="AT8" i="4"/>
  <c r="E243" i="3"/>
  <c r="AU15" i="4" l="1"/>
  <c r="AT29" i="4"/>
  <c r="AT122" i="4"/>
  <c r="AU108" i="4"/>
  <c r="AT213" i="4"/>
  <c r="AU199" i="4"/>
  <c r="AT77" i="4"/>
  <c r="AU63" i="4"/>
  <c r="AS220" i="4"/>
  <c r="AS235" i="4" s="1"/>
  <c r="AS267" i="4"/>
  <c r="AS282" i="4" s="1"/>
  <c r="AU105" i="4"/>
  <c r="AT119" i="4"/>
  <c r="AT262" i="4"/>
  <c r="AU248" i="4"/>
  <c r="AT265" i="4"/>
  <c r="AU251" i="4"/>
  <c r="AU217" i="4"/>
  <c r="AV203" i="4"/>
  <c r="AW245" i="4"/>
  <c r="AV259" i="4"/>
  <c r="AU214" i="4"/>
  <c r="AV200" i="4"/>
  <c r="AU260" i="4"/>
  <c r="AV246" i="4"/>
  <c r="AT206" i="4"/>
  <c r="AU196" i="4"/>
  <c r="AT210" i="4"/>
  <c r="AT220" i="4" s="1"/>
  <c r="AT235" i="4" s="1"/>
  <c r="AS163" i="4"/>
  <c r="AS173" i="4" s="1"/>
  <c r="AS159" i="4"/>
  <c r="AV257" i="4"/>
  <c r="AW243" i="4"/>
  <c r="AS70" i="4"/>
  <c r="L68" i="13"/>
  <c r="AT295" i="4"/>
  <c r="AT306" i="4" s="1"/>
  <c r="AW118" i="4"/>
  <c r="I104" i="4"/>
  <c r="AI37" i="2" s="1"/>
  <c r="H104" i="4"/>
  <c r="J104" i="4" s="1"/>
  <c r="AU30" i="4"/>
  <c r="AV16" i="4"/>
  <c r="AU25" i="4"/>
  <c r="AV11" i="4"/>
  <c r="AT26" i="4"/>
  <c r="AU12" i="4"/>
  <c r="AU124" i="4"/>
  <c r="AV110" i="4"/>
  <c r="AW117" i="4"/>
  <c r="I103" i="4"/>
  <c r="AI36" i="2" s="1"/>
  <c r="H103" i="4"/>
  <c r="J103" i="4" s="1"/>
  <c r="AW10" i="4"/>
  <c r="AV24" i="4"/>
  <c r="AT22" i="4"/>
  <c r="AT18" i="4"/>
  <c r="AV212" i="4"/>
  <c r="AW198" i="4"/>
  <c r="N62" i="13"/>
  <c r="N64" i="13"/>
  <c r="AV291" i="4"/>
  <c r="AV302" i="4" s="1"/>
  <c r="AU247" i="4"/>
  <c r="AT261" i="4"/>
  <c r="AT253" i="4"/>
  <c r="AV60" i="4"/>
  <c r="AU74" i="4"/>
  <c r="AF32" i="13"/>
  <c r="AV298" i="4"/>
  <c r="AV309" i="4" s="1"/>
  <c r="AV23" i="4"/>
  <c r="AW9" i="4"/>
  <c r="AU28" i="4"/>
  <c r="AV14" i="4"/>
  <c r="AT121" i="4"/>
  <c r="AU107" i="4"/>
  <c r="AT112" i="4"/>
  <c r="AU102" i="4"/>
  <c r="AT116" i="4"/>
  <c r="AV154" i="4"/>
  <c r="AU168" i="4"/>
  <c r="AU75" i="4"/>
  <c r="AV61" i="4"/>
  <c r="AS69" i="4"/>
  <c r="AS65" i="4"/>
  <c r="AU250" i="4"/>
  <c r="AT264" i="4"/>
  <c r="AT267" i="4" s="1"/>
  <c r="AT282" i="4" s="1"/>
  <c r="L69" i="13"/>
  <c r="AT297" i="4"/>
  <c r="AT308" i="4" s="1"/>
  <c r="M63" i="13"/>
  <c r="AU290" i="4"/>
  <c r="AU301" i="4" s="1"/>
  <c r="AU120" i="4"/>
  <c r="AV106" i="4"/>
  <c r="AT152" i="4"/>
  <c r="AT153" i="4"/>
  <c r="AT167" i="4" s="1"/>
  <c r="AT149" i="4"/>
  <c r="AT150" i="4"/>
  <c r="AT164" i="4" s="1"/>
  <c r="AT151" i="4"/>
  <c r="AT165" i="4" s="1"/>
  <c r="Q243" i="3"/>
  <c r="AU215" i="4"/>
  <c r="AV201" i="4"/>
  <c r="L66" i="13"/>
  <c r="AT293" i="4"/>
  <c r="K70" i="13"/>
  <c r="O242" i="3"/>
  <c r="P242" i="3" s="1"/>
  <c r="M243" i="3"/>
  <c r="AT27" i="4"/>
  <c r="AU13" i="4"/>
  <c r="AS32" i="4"/>
  <c r="J258" i="4"/>
  <c r="K244" i="4"/>
  <c r="AT170" i="4"/>
  <c r="AU156" i="4"/>
  <c r="AT58" i="4"/>
  <c r="AT59" i="4"/>
  <c r="AT73" i="4" s="1"/>
  <c r="AT56" i="4"/>
  <c r="AT70" i="4" s="1"/>
  <c r="AT57" i="4"/>
  <c r="AT71" i="4" s="1"/>
  <c r="I243" i="3"/>
  <c r="AT55" i="4"/>
  <c r="AU218" i="4"/>
  <c r="AV204" i="4"/>
  <c r="AU169" i="4"/>
  <c r="AV155" i="4"/>
  <c r="AV202" i="4"/>
  <c r="AU216" i="4"/>
  <c r="U244" i="3"/>
  <c r="W243" i="3"/>
  <c r="E244" i="3"/>
  <c r="AU8" i="4"/>
  <c r="AW211" i="4"/>
  <c r="I197" i="4"/>
  <c r="AI64" i="2" s="1"/>
  <c r="H197" i="4"/>
  <c r="J197" i="4" s="1"/>
  <c r="AD33" i="13"/>
  <c r="AT336" i="4"/>
  <c r="AT339" i="4" s="1"/>
  <c r="AC34" i="13"/>
  <c r="I258" i="4"/>
  <c r="H258" i="4"/>
  <c r="AU123" i="4"/>
  <c r="AV109" i="4"/>
  <c r="AV263" i="4"/>
  <c r="AW249" i="4"/>
  <c r="AS126" i="4"/>
  <c r="AS141" i="4" s="1"/>
  <c r="AT76" i="4"/>
  <c r="AU62" i="4"/>
  <c r="AS71" i="4"/>
  <c r="I360" i="5"/>
  <c r="I364" i="5" s="1"/>
  <c r="J351" i="5"/>
  <c r="J360" i="5" s="1"/>
  <c r="J364" i="5" s="1"/>
  <c r="AT171" i="4"/>
  <c r="AU157" i="4"/>
  <c r="AR173" i="4"/>
  <c r="L70" i="13"/>
  <c r="AR79" i="4"/>
  <c r="AV199" i="4" l="1"/>
  <c r="AU213" i="4"/>
  <c r="AU77" i="4"/>
  <c r="AV63" i="4"/>
  <c r="AV15" i="4"/>
  <c r="AU29" i="4"/>
  <c r="AV108" i="4"/>
  <c r="AU122" i="4"/>
  <c r="AU119" i="4"/>
  <c r="AV105" i="4"/>
  <c r="AV123" i="4"/>
  <c r="AW109" i="4"/>
  <c r="AU171" i="4"/>
  <c r="AV157" i="4"/>
  <c r="AU76" i="4"/>
  <c r="AV62" i="4"/>
  <c r="AV216" i="4"/>
  <c r="AW202" i="4"/>
  <c r="AU27" i="4"/>
  <c r="AV13" i="4"/>
  <c r="AW106" i="4"/>
  <c r="AV120" i="4"/>
  <c r="AW23" i="4"/>
  <c r="H9" i="4"/>
  <c r="J9" i="4" s="1"/>
  <c r="I9" i="4"/>
  <c r="AI8" i="2" s="1"/>
  <c r="C73" i="13"/>
  <c r="O62" i="13"/>
  <c r="AU26" i="4"/>
  <c r="AV12" i="4"/>
  <c r="K104" i="4"/>
  <c r="J118" i="4"/>
  <c r="AW200" i="4"/>
  <c r="AV214" i="4"/>
  <c r="AU262" i="4"/>
  <c r="AV248" i="4"/>
  <c r="AU59" i="4"/>
  <c r="AU73" i="4" s="1"/>
  <c r="AU56" i="4"/>
  <c r="AU70" i="4" s="1"/>
  <c r="AU57" i="4"/>
  <c r="AU71" i="4" s="1"/>
  <c r="AU55" i="4"/>
  <c r="AU58" i="4"/>
  <c r="AU72" i="4" s="1"/>
  <c r="I244" i="3"/>
  <c r="AE244" i="3" s="1"/>
  <c r="AU22" i="4"/>
  <c r="AU18" i="4"/>
  <c r="AV169" i="4"/>
  <c r="AW155" i="4"/>
  <c r="AS79" i="4"/>
  <c r="AT126" i="4"/>
  <c r="AT141" i="4" s="1"/>
  <c r="AV247" i="4"/>
  <c r="AU261" i="4"/>
  <c r="AW212" i="4"/>
  <c r="H198" i="4"/>
  <c r="J198" i="4" s="1"/>
  <c r="I198" i="4"/>
  <c r="AI65" i="2" s="1"/>
  <c r="I211" i="4"/>
  <c r="H211" i="4"/>
  <c r="L244" i="4"/>
  <c r="L258" i="4" s="1"/>
  <c r="K258" i="4"/>
  <c r="AU264" i="4"/>
  <c r="AV250" i="4"/>
  <c r="AU253" i="4"/>
  <c r="AE243" i="3"/>
  <c r="M244" i="3"/>
  <c r="O243" i="3"/>
  <c r="P243" i="3" s="1"/>
  <c r="AU153" i="4"/>
  <c r="AU167" i="4" s="1"/>
  <c r="AU149" i="4"/>
  <c r="AU150" i="4"/>
  <c r="AU164" i="4" s="1"/>
  <c r="AU151" i="4"/>
  <c r="AU165" i="4" s="1"/>
  <c r="AU152" i="4"/>
  <c r="AU166" i="4" s="1"/>
  <c r="Q244" i="3"/>
  <c r="AV75" i="4"/>
  <c r="AW61" i="4"/>
  <c r="AV102" i="4"/>
  <c r="AU116" i="4"/>
  <c r="AU112" i="4"/>
  <c r="AV25" i="4"/>
  <c r="AW11" i="4"/>
  <c r="H118" i="4"/>
  <c r="I118" i="4"/>
  <c r="AV196" i="4"/>
  <c r="AU210" i="4"/>
  <c r="AU220" i="4" s="1"/>
  <c r="AU235" i="4" s="1"/>
  <c r="AU206" i="4"/>
  <c r="AT166" i="4"/>
  <c r="AV8" i="4"/>
  <c r="E245" i="3"/>
  <c r="U37" i="13"/>
  <c r="AW298" i="4"/>
  <c r="AG32" i="13"/>
  <c r="K103" i="4"/>
  <c r="J117" i="4"/>
  <c r="AW257" i="4"/>
  <c r="I243" i="4"/>
  <c r="H243" i="4"/>
  <c r="AW259" i="4"/>
  <c r="I245" i="4"/>
  <c r="AI83" i="2" s="1"/>
  <c r="H245" i="4"/>
  <c r="J245" i="4" s="1"/>
  <c r="AV215" i="4"/>
  <c r="AW201" i="4"/>
  <c r="AW263" i="4"/>
  <c r="I249" i="4"/>
  <c r="AI87" i="2" s="1"/>
  <c r="H249" i="4"/>
  <c r="J249" i="4" s="1"/>
  <c r="AE33" i="13"/>
  <c r="AU336" i="4"/>
  <c r="AU339" i="4" s="1"/>
  <c r="AD34" i="13"/>
  <c r="AV218" i="4"/>
  <c r="AW204" i="4"/>
  <c r="AT72" i="4"/>
  <c r="AU121" i="4"/>
  <c r="AV107" i="4"/>
  <c r="C75" i="13"/>
  <c r="AW291" i="4"/>
  <c r="O64" i="13"/>
  <c r="AT32" i="4"/>
  <c r="AV217" i="4"/>
  <c r="AW203" i="4"/>
  <c r="K197" i="4"/>
  <c r="J211" i="4"/>
  <c r="U245" i="3"/>
  <c r="W244" i="3"/>
  <c r="AU170" i="4"/>
  <c r="AV156" i="4"/>
  <c r="AT304" i="4"/>
  <c r="AT163" i="4"/>
  <c r="AT173" i="4" s="1"/>
  <c r="AT159" i="4"/>
  <c r="M69" i="13"/>
  <c r="AU297" i="4"/>
  <c r="AU308" i="4" s="1"/>
  <c r="AW154" i="4"/>
  <c r="AV168" i="4"/>
  <c r="AW24" i="4"/>
  <c r="I10" i="4"/>
  <c r="AI9" i="2" s="1"/>
  <c r="H10" i="4"/>
  <c r="J10" i="4" s="1"/>
  <c r="I117" i="4"/>
  <c r="H117" i="4"/>
  <c r="AV30" i="4"/>
  <c r="AW16" i="4"/>
  <c r="AT69" i="4"/>
  <c r="AT79" i="4" s="1"/>
  <c r="AT65" i="4"/>
  <c r="M66" i="13"/>
  <c r="AU293" i="4"/>
  <c r="AU304" i="4" s="1"/>
  <c r="AU311" i="4" s="1"/>
  <c r="AU328" i="4" s="1"/>
  <c r="N63" i="13"/>
  <c r="AV290" i="4"/>
  <c r="AV301" i="4" s="1"/>
  <c r="AV28" i="4"/>
  <c r="AW14" i="4"/>
  <c r="AW60" i="4"/>
  <c r="AV74" i="4"/>
  <c r="AV124" i="4"/>
  <c r="AW110" i="4"/>
  <c r="M68" i="13"/>
  <c r="AU295" i="4"/>
  <c r="AU306" i="4" s="1"/>
  <c r="AV260" i="4"/>
  <c r="AW246" i="4"/>
  <c r="AU265" i="4"/>
  <c r="AV251" i="4"/>
  <c r="AW108" i="4" l="1"/>
  <c r="AW122" i="4" s="1"/>
  <c r="AV122" i="4"/>
  <c r="H108" i="4"/>
  <c r="J108" i="4" s="1"/>
  <c r="K108" i="4" s="1"/>
  <c r="I108" i="4"/>
  <c r="AI41" i="2" s="1"/>
  <c r="AV29" i="4"/>
  <c r="AW15" i="4"/>
  <c r="AU267" i="4"/>
  <c r="AU282" i="4" s="1"/>
  <c r="AV77" i="4"/>
  <c r="AW63" i="4"/>
  <c r="AV119" i="4"/>
  <c r="AW105" i="4"/>
  <c r="AW199" i="4"/>
  <c r="AV213" i="4"/>
  <c r="N66" i="13"/>
  <c r="AV293" i="4"/>
  <c r="AV304" i="4" s="1"/>
  <c r="M70" i="13"/>
  <c r="J24" i="4"/>
  <c r="K10" i="4"/>
  <c r="Y31" i="2"/>
  <c r="W245" i="3"/>
  <c r="AA31" i="2"/>
  <c r="U246" i="3"/>
  <c r="AW218" i="4"/>
  <c r="I204" i="4"/>
  <c r="AI71" i="2" s="1"/>
  <c r="H204" i="4"/>
  <c r="J204" i="4" s="1"/>
  <c r="AW215" i="4"/>
  <c r="H201" i="4"/>
  <c r="J201" i="4" s="1"/>
  <c r="I201" i="4"/>
  <c r="AI68" i="2" s="1"/>
  <c r="J243" i="4"/>
  <c r="AV153" i="4"/>
  <c r="AV167" i="4" s="1"/>
  <c r="AV149" i="4"/>
  <c r="AV150" i="4"/>
  <c r="AV164" i="4" s="1"/>
  <c r="AV151" i="4"/>
  <c r="AV165" i="4" s="1"/>
  <c r="AV152" i="4"/>
  <c r="AV166" i="4" s="1"/>
  <c r="Q245" i="3"/>
  <c r="O244" i="3"/>
  <c r="P244" i="3" s="1"/>
  <c r="M245" i="3"/>
  <c r="AU69" i="4"/>
  <c r="AU79" i="4" s="1"/>
  <c r="AU65" i="4"/>
  <c r="AV27" i="4"/>
  <c r="AW13" i="4"/>
  <c r="AW123" i="4"/>
  <c r="H109" i="4"/>
  <c r="J109" i="4" s="1"/>
  <c r="I109" i="4"/>
  <c r="AI42" i="2" s="1"/>
  <c r="K198" i="4"/>
  <c r="J212" i="4"/>
  <c r="AW169" i="4"/>
  <c r="H155" i="4"/>
  <c r="J155" i="4" s="1"/>
  <c r="I155" i="4"/>
  <c r="AI55" i="2" s="1"/>
  <c r="D73" i="13"/>
  <c r="AV265" i="4"/>
  <c r="AW251" i="4"/>
  <c r="AW74" i="4"/>
  <c r="H60" i="4"/>
  <c r="J60" i="4" s="1"/>
  <c r="I60" i="4"/>
  <c r="AI26" i="2" s="1"/>
  <c r="H24" i="4"/>
  <c r="I24" i="4"/>
  <c r="L197" i="4"/>
  <c r="L211" i="4" s="1"/>
  <c r="K211" i="4"/>
  <c r="AW302" i="4"/>
  <c r="H291" i="4"/>
  <c r="J291" i="4" s="1"/>
  <c r="I291" i="4"/>
  <c r="AI96" i="2" s="1"/>
  <c r="H257" i="4"/>
  <c r="I257" i="4"/>
  <c r="I212" i="4"/>
  <c r="H212" i="4"/>
  <c r="L104" i="4"/>
  <c r="L118" i="4" s="1"/>
  <c r="K118" i="4"/>
  <c r="AW216" i="4"/>
  <c r="H202" i="4"/>
  <c r="J202" i="4" s="1"/>
  <c r="I202" i="4"/>
  <c r="AI69" i="2" s="1"/>
  <c r="AI81" i="2"/>
  <c r="V37" i="13"/>
  <c r="AW260" i="4"/>
  <c r="H246" i="4"/>
  <c r="J246" i="4" s="1"/>
  <c r="I246" i="4"/>
  <c r="AI84" i="2" s="1"/>
  <c r="AW28" i="4"/>
  <c r="I14" i="4"/>
  <c r="AI13" i="2" s="1"/>
  <c r="H14" i="4"/>
  <c r="J14" i="4" s="1"/>
  <c r="AT311" i="4"/>
  <c r="AT328" i="4" s="1"/>
  <c r="AW217" i="4"/>
  <c r="I203" i="4"/>
  <c r="AI70" i="2" s="1"/>
  <c r="H203" i="4"/>
  <c r="J203" i="4" s="1"/>
  <c r="D75" i="13"/>
  <c r="E75" i="13" s="1"/>
  <c r="F75" i="13" s="1"/>
  <c r="G75" i="13" s="1"/>
  <c r="H75" i="13" s="1"/>
  <c r="I75" i="13" s="1"/>
  <c r="J75" i="13" s="1"/>
  <c r="K75" i="13" s="1"/>
  <c r="L75" i="13" s="1"/>
  <c r="M75" i="13" s="1"/>
  <c r="N75" i="13" s="1"/>
  <c r="AW196" i="4"/>
  <c r="AV210" i="4"/>
  <c r="AV220" i="4" s="1"/>
  <c r="AV235" i="4" s="1"/>
  <c r="AV206" i="4"/>
  <c r="AV26" i="4"/>
  <c r="AW12" i="4"/>
  <c r="AW30" i="4"/>
  <c r="I16" i="4"/>
  <c r="AI15" i="2" s="1"/>
  <c r="H16" i="4"/>
  <c r="J16" i="4" s="1"/>
  <c r="AW168" i="4"/>
  <c r="H154" i="4"/>
  <c r="J154" i="4" s="1"/>
  <c r="I154" i="4"/>
  <c r="AI54" i="2" s="1"/>
  <c r="AV121" i="4"/>
  <c r="AW107" i="4"/>
  <c r="AF33" i="13"/>
  <c r="AV336" i="4"/>
  <c r="AV339" i="4" s="1"/>
  <c r="AE34" i="13"/>
  <c r="E246" i="3"/>
  <c r="AW8" i="4"/>
  <c r="Y27" i="2"/>
  <c r="AA27" i="2"/>
  <c r="AU126" i="4"/>
  <c r="AU141" i="4" s="1"/>
  <c r="AW247" i="4"/>
  <c r="AV261" i="4"/>
  <c r="AV267" i="4" s="1"/>
  <c r="AV282" i="4" s="1"/>
  <c r="AU32" i="4"/>
  <c r="AW248" i="4"/>
  <c r="AV262" i="4"/>
  <c r="J23" i="4"/>
  <c r="K9" i="4"/>
  <c r="AV76" i="4"/>
  <c r="AW62" i="4"/>
  <c r="AV311" i="4"/>
  <c r="AV328" i="4" s="1"/>
  <c r="K249" i="4"/>
  <c r="J263" i="4"/>
  <c r="K245" i="4"/>
  <c r="J259" i="4"/>
  <c r="L103" i="4"/>
  <c r="L117" i="4" s="1"/>
  <c r="K117" i="4"/>
  <c r="AV22" i="4"/>
  <c r="AV18" i="4"/>
  <c r="AV59" i="4"/>
  <c r="AV73" i="4" s="1"/>
  <c r="AV56" i="4"/>
  <c r="AV70" i="4" s="1"/>
  <c r="AV57" i="4"/>
  <c r="AV71" i="4" s="1"/>
  <c r="AV55" i="4"/>
  <c r="AV58" i="4"/>
  <c r="AV72" i="4" s="1"/>
  <c r="I245" i="3"/>
  <c r="I23" i="4"/>
  <c r="H23" i="4"/>
  <c r="AV253" i="4"/>
  <c r="AW102" i="4"/>
  <c r="AV116" i="4"/>
  <c r="AV126" i="4" s="1"/>
  <c r="AV141" i="4" s="1"/>
  <c r="AV112" i="4"/>
  <c r="C74" i="13"/>
  <c r="AW290" i="4"/>
  <c r="O63" i="13"/>
  <c r="N69" i="13"/>
  <c r="AV297" i="4"/>
  <c r="AV308" i="4" s="1"/>
  <c r="AW25" i="4"/>
  <c r="H11" i="4"/>
  <c r="J11" i="4" s="1"/>
  <c r="I11" i="4"/>
  <c r="AI10" i="2" s="1"/>
  <c r="AW75" i="4"/>
  <c r="I61" i="4"/>
  <c r="AI27" i="2" s="1"/>
  <c r="H61" i="4"/>
  <c r="J61" i="4" s="1"/>
  <c r="AV264" i="4"/>
  <c r="AW250" i="4"/>
  <c r="AW157" i="4"/>
  <c r="AV171" i="4"/>
  <c r="AV170" i="4"/>
  <c r="AW156" i="4"/>
  <c r="AU163" i="4"/>
  <c r="AU173" i="4" s="1"/>
  <c r="AU159" i="4"/>
  <c r="N68" i="13"/>
  <c r="AV295" i="4"/>
  <c r="AV306" i="4" s="1"/>
  <c r="AW124" i="4"/>
  <c r="I110" i="4"/>
  <c r="AI43" i="2" s="1"/>
  <c r="H110" i="4"/>
  <c r="J110" i="4" s="1"/>
  <c r="H122" i="4"/>
  <c r="I122" i="4"/>
  <c r="I263" i="4"/>
  <c r="H263" i="4"/>
  <c r="H259" i="4"/>
  <c r="I259" i="4"/>
  <c r="AW309" i="4"/>
  <c r="I298" i="4"/>
  <c r="AI103" i="2" s="1"/>
  <c r="H298" i="4"/>
  <c r="J298" i="4" s="1"/>
  <c r="AW214" i="4"/>
  <c r="I200" i="4"/>
  <c r="AI67" i="2" s="1"/>
  <c r="H200" i="4"/>
  <c r="J200" i="4" s="1"/>
  <c r="AW120" i="4"/>
  <c r="I106" i="4"/>
  <c r="AI39" i="2" s="1"/>
  <c r="H106" i="4"/>
  <c r="J106" i="4" s="1"/>
  <c r="I77" i="4" l="1"/>
  <c r="AW29" i="4"/>
  <c r="I15" i="4"/>
  <c r="AI14" i="2" s="1"/>
  <c r="H15" i="4"/>
  <c r="J15" i="4" s="1"/>
  <c r="J122" i="4"/>
  <c r="AW213" i="4"/>
  <c r="H199" i="4"/>
  <c r="J199" i="4" s="1"/>
  <c r="I199" i="4"/>
  <c r="AI66" i="2" s="1"/>
  <c r="AW253" i="4"/>
  <c r="H105" i="4"/>
  <c r="J105" i="4" s="1"/>
  <c r="I105" i="4"/>
  <c r="AI38" i="2" s="1"/>
  <c r="AW119" i="4"/>
  <c r="AW77" i="4"/>
  <c r="H77" i="4" s="1"/>
  <c r="H63" i="4"/>
  <c r="J63" i="4" s="1"/>
  <c r="I63" i="4"/>
  <c r="AI29" i="2" s="1"/>
  <c r="AW170" i="4"/>
  <c r="I156" i="4"/>
  <c r="AI56" i="2" s="1"/>
  <c r="H156" i="4"/>
  <c r="J156" i="4" s="1"/>
  <c r="L245" i="4"/>
  <c r="L259" i="4" s="1"/>
  <c r="K259" i="4"/>
  <c r="J30" i="4"/>
  <c r="K16" i="4"/>
  <c r="AW150" i="4"/>
  <c r="AW151" i="4"/>
  <c r="AW152" i="4"/>
  <c r="AW149" i="4"/>
  <c r="AW153" i="4"/>
  <c r="Q246" i="3"/>
  <c r="AA30" i="2"/>
  <c r="Y30" i="2"/>
  <c r="K200" i="4"/>
  <c r="J214" i="4"/>
  <c r="J124" i="4"/>
  <c r="K110" i="4"/>
  <c r="I217" i="4"/>
  <c r="H217" i="4"/>
  <c r="J260" i="4"/>
  <c r="K246" i="4"/>
  <c r="J216" i="4"/>
  <c r="K202" i="4"/>
  <c r="I169" i="4"/>
  <c r="H169" i="4"/>
  <c r="I218" i="4"/>
  <c r="H218" i="4"/>
  <c r="J302" i="4"/>
  <c r="K291" i="4"/>
  <c r="I309" i="4"/>
  <c r="H309" i="4"/>
  <c r="AW116" i="4"/>
  <c r="AW112" i="4"/>
  <c r="I102" i="4"/>
  <c r="H102" i="4"/>
  <c r="K23" i="4"/>
  <c r="L9" i="4"/>
  <c r="L23" i="4" s="1"/>
  <c r="I302" i="4"/>
  <c r="H302" i="4"/>
  <c r="H74" i="4"/>
  <c r="I74" i="4"/>
  <c r="K155" i="4"/>
  <c r="J169" i="4"/>
  <c r="K61" i="4"/>
  <c r="J75" i="4"/>
  <c r="C80" i="13"/>
  <c r="AW297" i="4"/>
  <c r="O69" i="13"/>
  <c r="L249" i="4"/>
  <c r="L263" i="4" s="1"/>
  <c r="K263" i="4"/>
  <c r="U38" i="13"/>
  <c r="AW336" i="4"/>
  <c r="AG33" i="13"/>
  <c r="AG34" i="13" s="1"/>
  <c r="AF34" i="13"/>
  <c r="H30" i="4"/>
  <c r="I30" i="4"/>
  <c r="AW210" i="4"/>
  <c r="AW206" i="4"/>
  <c r="I196" i="4"/>
  <c r="H196" i="4"/>
  <c r="H260" i="4"/>
  <c r="I260" i="4"/>
  <c r="H216" i="4"/>
  <c r="I216" i="4"/>
  <c r="AW265" i="4"/>
  <c r="I251" i="4"/>
  <c r="AI89" i="2" s="1"/>
  <c r="H251" i="4"/>
  <c r="J251" i="4" s="1"/>
  <c r="K243" i="4"/>
  <c r="J257" i="4"/>
  <c r="AV65" i="4"/>
  <c r="AV69" i="4"/>
  <c r="AV79" i="4" s="1"/>
  <c r="H168" i="4"/>
  <c r="I168" i="4"/>
  <c r="I28" i="4"/>
  <c r="H28" i="4"/>
  <c r="J74" i="4"/>
  <c r="K60" i="4"/>
  <c r="AW27" i="4"/>
  <c r="H13" i="4"/>
  <c r="J13" i="4" s="1"/>
  <c r="I13" i="4"/>
  <c r="AI12" i="2" s="1"/>
  <c r="J218" i="4"/>
  <c r="K204" i="4"/>
  <c r="H124" i="4"/>
  <c r="I124" i="4"/>
  <c r="AW171" i="4"/>
  <c r="I157" i="4"/>
  <c r="AI57" i="2" s="1"/>
  <c r="H157" i="4"/>
  <c r="J157" i="4" s="1"/>
  <c r="AW262" i="4"/>
  <c r="H248" i="4"/>
  <c r="J248" i="4" s="1"/>
  <c r="I248" i="4"/>
  <c r="AI86" i="2" s="1"/>
  <c r="AW121" i="4"/>
  <c r="I107" i="4"/>
  <c r="AI40" i="2" s="1"/>
  <c r="H107" i="4"/>
  <c r="J107" i="4" s="1"/>
  <c r="AW26" i="4"/>
  <c r="H12" i="4"/>
  <c r="J12" i="4" s="1"/>
  <c r="I12" i="4"/>
  <c r="AI11" i="2" s="1"/>
  <c r="W37" i="13"/>
  <c r="L198" i="4"/>
  <c r="L212" i="4" s="1"/>
  <c r="K212" i="4"/>
  <c r="W246" i="3"/>
  <c r="U247" i="3"/>
  <c r="C77" i="13"/>
  <c r="AW293" i="4"/>
  <c r="O66" i="13"/>
  <c r="O70" i="13" s="1"/>
  <c r="E247" i="3"/>
  <c r="K24" i="4"/>
  <c r="L10" i="4"/>
  <c r="L24" i="4" s="1"/>
  <c r="AW264" i="4"/>
  <c r="I250" i="4"/>
  <c r="AI88" i="2" s="1"/>
  <c r="H250" i="4"/>
  <c r="J250" i="4" s="1"/>
  <c r="I214" i="4"/>
  <c r="H214" i="4"/>
  <c r="K106" i="4"/>
  <c r="J120" i="4"/>
  <c r="H75" i="4"/>
  <c r="I75" i="4"/>
  <c r="AW301" i="4"/>
  <c r="H290" i="4"/>
  <c r="J290" i="4" s="1"/>
  <c r="I290" i="4"/>
  <c r="AI95" i="2" s="1"/>
  <c r="AW56" i="4"/>
  <c r="AW57" i="4"/>
  <c r="AW55" i="4"/>
  <c r="AW58" i="4"/>
  <c r="AW59" i="4"/>
  <c r="AA28" i="2"/>
  <c r="I246" i="3"/>
  <c r="Y28" i="2"/>
  <c r="AV32" i="4"/>
  <c r="K122" i="4"/>
  <c r="L108" i="4"/>
  <c r="L122" i="4" s="1"/>
  <c r="AV159" i="4"/>
  <c r="AV163" i="4"/>
  <c r="AV173" i="4" s="1"/>
  <c r="D74" i="13"/>
  <c r="E74" i="13" s="1"/>
  <c r="F74" i="13" s="1"/>
  <c r="G74" i="13" s="1"/>
  <c r="H74" i="13" s="1"/>
  <c r="I74" i="13" s="1"/>
  <c r="J74" i="13" s="1"/>
  <c r="K74" i="13" s="1"/>
  <c r="L74" i="13" s="1"/>
  <c r="M74" i="13" s="1"/>
  <c r="N74" i="13" s="1"/>
  <c r="O74" i="13"/>
  <c r="AW22" i="4"/>
  <c r="AW18" i="4"/>
  <c r="H8" i="4"/>
  <c r="I8" i="4"/>
  <c r="J28" i="4"/>
  <c r="K14" i="4"/>
  <c r="E73" i="13"/>
  <c r="J123" i="4"/>
  <c r="K109" i="4"/>
  <c r="M246" i="3"/>
  <c r="O245" i="3"/>
  <c r="P245" i="3" s="1"/>
  <c r="AA29" i="2"/>
  <c r="Y29" i="2"/>
  <c r="K201" i="4"/>
  <c r="J215" i="4"/>
  <c r="H25" i="4"/>
  <c r="I25" i="4"/>
  <c r="J217" i="4"/>
  <c r="K203" i="4"/>
  <c r="C79" i="13"/>
  <c r="AW295" i="4"/>
  <c r="O68" i="13"/>
  <c r="I120" i="4"/>
  <c r="H120" i="4"/>
  <c r="J309" i="4"/>
  <c r="K298" i="4"/>
  <c r="K11" i="4"/>
  <c r="J25" i="4"/>
  <c r="AW76" i="4"/>
  <c r="H62" i="4"/>
  <c r="J62" i="4" s="1"/>
  <c r="I62" i="4"/>
  <c r="AI28" i="2" s="1"/>
  <c r="AW261" i="4"/>
  <c r="H247" i="4"/>
  <c r="I247" i="4"/>
  <c r="AE245" i="3"/>
  <c r="J168" i="4"/>
  <c r="K154" i="4"/>
  <c r="O75" i="13"/>
  <c r="I123" i="4"/>
  <c r="H123" i="4"/>
  <c r="H215" i="4"/>
  <c r="I215" i="4"/>
  <c r="N70" i="13"/>
  <c r="J213" i="4" l="1"/>
  <c r="K199" i="4"/>
  <c r="J77" i="4"/>
  <c r="K63" i="4"/>
  <c r="Y34" i="2"/>
  <c r="I119" i="4"/>
  <c r="H119" i="4"/>
  <c r="K15" i="4"/>
  <c r="J29" i="4"/>
  <c r="H213" i="4"/>
  <c r="I213" i="4"/>
  <c r="AA34" i="2"/>
  <c r="K105" i="4"/>
  <c r="J119" i="4"/>
  <c r="I29" i="4"/>
  <c r="H29" i="4"/>
  <c r="K120" i="4"/>
  <c r="L106" i="4"/>
  <c r="L120" i="4" s="1"/>
  <c r="AW72" i="4"/>
  <c r="H58" i="4"/>
  <c r="I58" i="4"/>
  <c r="AI24" i="2" s="1"/>
  <c r="J27" i="4"/>
  <c r="K13" i="4"/>
  <c r="AW220" i="4"/>
  <c r="AW235" i="4" s="1"/>
  <c r="I210" i="4"/>
  <c r="I220" i="4" s="1"/>
  <c r="I235" i="4" s="1"/>
  <c r="H210" i="4"/>
  <c r="H220" i="4" s="1"/>
  <c r="H235" i="4" s="1"/>
  <c r="K309" i="4"/>
  <c r="L298" i="4"/>
  <c r="L309" i="4" s="1"/>
  <c r="I18" i="4"/>
  <c r="AI7" i="2"/>
  <c r="J301" i="4"/>
  <c r="K290" i="4"/>
  <c r="K168" i="4"/>
  <c r="L154" i="4"/>
  <c r="L168" i="4" s="1"/>
  <c r="K124" i="4"/>
  <c r="L110" i="4"/>
  <c r="L124" i="4" s="1"/>
  <c r="L201" i="4"/>
  <c r="L215" i="4" s="1"/>
  <c r="K215" i="4"/>
  <c r="F73" i="13"/>
  <c r="AW65" i="4"/>
  <c r="AW69" i="4"/>
  <c r="I55" i="4"/>
  <c r="H55" i="4"/>
  <c r="I264" i="4"/>
  <c r="H264" i="4"/>
  <c r="K107" i="4"/>
  <c r="J121" i="4"/>
  <c r="I27" i="4"/>
  <c r="H27" i="4"/>
  <c r="AW126" i="4"/>
  <c r="AW141" i="4" s="1"/>
  <c r="H116" i="4"/>
  <c r="I116" i="4"/>
  <c r="AW159" i="4"/>
  <c r="AW163" i="4"/>
  <c r="I149" i="4"/>
  <c r="H149" i="4"/>
  <c r="J170" i="4"/>
  <c r="K156" i="4"/>
  <c r="J247" i="4"/>
  <c r="H253" i="4"/>
  <c r="AW32" i="4"/>
  <c r="I22" i="4"/>
  <c r="H22" i="4"/>
  <c r="E248" i="3"/>
  <c r="I26" i="4"/>
  <c r="H26" i="4"/>
  <c r="J171" i="4"/>
  <c r="K157" i="4"/>
  <c r="I265" i="4"/>
  <c r="H265" i="4"/>
  <c r="K25" i="4"/>
  <c r="L11" i="4"/>
  <c r="L25" i="4" s="1"/>
  <c r="AW306" i="4"/>
  <c r="AW311" i="4" s="1"/>
  <c r="AW328" i="4" s="1"/>
  <c r="I295" i="4"/>
  <c r="AI100" i="2" s="1"/>
  <c r="H295" i="4"/>
  <c r="J295" i="4" s="1"/>
  <c r="AW71" i="4"/>
  <c r="H57" i="4"/>
  <c r="I57" i="4"/>
  <c r="AI23" i="2" s="1"/>
  <c r="AW304" i="4"/>
  <c r="H293" i="4"/>
  <c r="J293" i="4" s="1"/>
  <c r="I293" i="4"/>
  <c r="AI98" i="2" s="1"/>
  <c r="I171" i="4"/>
  <c r="H171" i="4"/>
  <c r="K74" i="4"/>
  <c r="L60" i="4"/>
  <c r="L74" i="4" s="1"/>
  <c r="AW308" i="4"/>
  <c r="I297" i="4"/>
  <c r="AI102" i="2" s="1"/>
  <c r="H297" i="4"/>
  <c r="J297" i="4" s="1"/>
  <c r="K216" i="4"/>
  <c r="L202" i="4"/>
  <c r="L216" i="4" s="1"/>
  <c r="AW166" i="4"/>
  <c r="I152" i="4"/>
  <c r="AI52" i="2" s="1"/>
  <c r="H152" i="4"/>
  <c r="J152" i="4" s="1"/>
  <c r="I247" i="3"/>
  <c r="I261" i="4"/>
  <c r="H261" i="4"/>
  <c r="AW267" i="4"/>
  <c r="AW282" i="4" s="1"/>
  <c r="O246" i="3"/>
  <c r="P246" i="3" s="1"/>
  <c r="M247" i="3"/>
  <c r="I76" i="4"/>
  <c r="H76" i="4"/>
  <c r="AI85" i="2"/>
  <c r="I253" i="4"/>
  <c r="O79" i="13"/>
  <c r="D79" i="13"/>
  <c r="E79" i="13" s="1"/>
  <c r="F79" i="13" s="1"/>
  <c r="G79" i="13" s="1"/>
  <c r="H79" i="13" s="1"/>
  <c r="I79" i="13" s="1"/>
  <c r="J79" i="13" s="1"/>
  <c r="K79" i="13" s="1"/>
  <c r="L79" i="13" s="1"/>
  <c r="M79" i="13" s="1"/>
  <c r="N79" i="13" s="1"/>
  <c r="L14" i="4"/>
  <c r="L28" i="4" s="1"/>
  <c r="K28" i="4"/>
  <c r="AW70" i="4"/>
  <c r="H56" i="4"/>
  <c r="I56" i="4"/>
  <c r="AI22" i="2" s="1"/>
  <c r="D77" i="13"/>
  <c r="H121" i="4"/>
  <c r="I121" i="4"/>
  <c r="D80" i="13"/>
  <c r="E80" i="13" s="1"/>
  <c r="F80" i="13" s="1"/>
  <c r="G80" i="13" s="1"/>
  <c r="H80" i="13" s="1"/>
  <c r="I80" i="13" s="1"/>
  <c r="J80" i="13" s="1"/>
  <c r="K80" i="13" s="1"/>
  <c r="L80" i="13" s="1"/>
  <c r="M80" i="13" s="1"/>
  <c r="N80" i="13" s="1"/>
  <c r="O80" i="13"/>
  <c r="K214" i="4"/>
  <c r="L200" i="4"/>
  <c r="L214" i="4" s="1"/>
  <c r="AW165" i="4"/>
  <c r="H151" i="4"/>
  <c r="J151" i="4" s="1"/>
  <c r="I151" i="4"/>
  <c r="AI51" i="2" s="1"/>
  <c r="H170" i="4"/>
  <c r="I170" i="4"/>
  <c r="X37" i="13"/>
  <c r="K257" i="4"/>
  <c r="L243" i="4"/>
  <c r="K302" i="4"/>
  <c r="L291" i="4"/>
  <c r="L302" i="4" s="1"/>
  <c r="K260" i="4"/>
  <c r="L246" i="4"/>
  <c r="L260" i="4" s="1"/>
  <c r="AW164" i="4"/>
  <c r="I150" i="4"/>
  <c r="AI50" i="2" s="1"/>
  <c r="H150" i="4"/>
  <c r="J150" i="4" s="1"/>
  <c r="L204" i="4"/>
  <c r="L218" i="4" s="1"/>
  <c r="K218" i="4"/>
  <c r="J196" i="4"/>
  <c r="H206" i="4"/>
  <c r="AW339" i="4"/>
  <c r="I336" i="4"/>
  <c r="AI112" i="2" s="1"/>
  <c r="H336" i="4"/>
  <c r="J336" i="4" s="1"/>
  <c r="K75" i="4"/>
  <c r="L61" i="4"/>
  <c r="L75" i="4" s="1"/>
  <c r="K30" i="4"/>
  <c r="L16" i="4"/>
  <c r="L30" i="4" s="1"/>
  <c r="K217" i="4"/>
  <c r="L203" i="4"/>
  <c r="L217" i="4" s="1"/>
  <c r="K123" i="4"/>
  <c r="L109" i="4"/>
  <c r="L123" i="4" s="1"/>
  <c r="H18" i="4"/>
  <c r="H301" i="4"/>
  <c r="I301" i="4"/>
  <c r="U248" i="3"/>
  <c r="W247" i="3"/>
  <c r="J262" i="4"/>
  <c r="K248" i="4"/>
  <c r="J265" i="4"/>
  <c r="K251" i="4"/>
  <c r="I206" i="4"/>
  <c r="AI63" i="2"/>
  <c r="V38" i="13"/>
  <c r="U39" i="13"/>
  <c r="J102" i="4"/>
  <c r="H112" i="4"/>
  <c r="Q247" i="3"/>
  <c r="C81" i="13"/>
  <c r="J76" i="4"/>
  <c r="K62" i="4"/>
  <c r="AW73" i="4"/>
  <c r="H59" i="4"/>
  <c r="I59" i="4"/>
  <c r="AI25" i="2" s="1"/>
  <c r="J264" i="4"/>
  <c r="K250" i="4"/>
  <c r="AE246" i="3"/>
  <c r="J26" i="4"/>
  <c r="K12" i="4"/>
  <c r="H262" i="4"/>
  <c r="I262" i="4"/>
  <c r="K169" i="4"/>
  <c r="L155" i="4"/>
  <c r="L169" i="4" s="1"/>
  <c r="I112" i="4"/>
  <c r="AI35" i="2"/>
  <c r="AW167" i="4"/>
  <c r="H153" i="4"/>
  <c r="J153" i="4" s="1"/>
  <c r="I153" i="4"/>
  <c r="AI53" i="2" s="1"/>
  <c r="K29" i="4" l="1"/>
  <c r="L15" i="4"/>
  <c r="L29" i="4" s="1"/>
  <c r="I32" i="4"/>
  <c r="L105" i="4"/>
  <c r="L119" i="4" s="1"/>
  <c r="K119" i="4"/>
  <c r="L63" i="4"/>
  <c r="L77" i="4" s="1"/>
  <c r="K77" i="4"/>
  <c r="K213" i="4"/>
  <c r="L199" i="4"/>
  <c r="L213" i="4" s="1"/>
  <c r="Q248" i="3"/>
  <c r="I70" i="4"/>
  <c r="H70" i="4"/>
  <c r="I267" i="4"/>
  <c r="I282" i="4" s="1"/>
  <c r="K295" i="4"/>
  <c r="J306" i="4"/>
  <c r="K27" i="4"/>
  <c r="L13" i="4"/>
  <c r="L27" i="4" s="1"/>
  <c r="J210" i="4"/>
  <c r="J220" i="4" s="1"/>
  <c r="J235" i="4" s="1"/>
  <c r="J206" i="4"/>
  <c r="K196" i="4"/>
  <c r="I126" i="4"/>
  <c r="I141" i="4" s="1"/>
  <c r="I73" i="4"/>
  <c r="H73" i="4"/>
  <c r="K297" i="4"/>
  <c r="J308" i="4"/>
  <c r="J304" i="4"/>
  <c r="K293" i="4"/>
  <c r="H306" i="4"/>
  <c r="I306" i="4"/>
  <c r="J261" i="4"/>
  <c r="J267" i="4" s="1"/>
  <c r="J282" i="4" s="1"/>
  <c r="K247" i="4"/>
  <c r="J253" i="4"/>
  <c r="H126" i="4"/>
  <c r="H141" i="4" s="1"/>
  <c r="H65" i="4"/>
  <c r="I304" i="4"/>
  <c r="H304" i="4"/>
  <c r="K170" i="4"/>
  <c r="L156" i="4"/>
  <c r="L170" i="4" s="1"/>
  <c r="I65" i="4"/>
  <c r="AI21" i="2"/>
  <c r="K265" i="4"/>
  <c r="L251" i="4"/>
  <c r="L265" i="4" s="1"/>
  <c r="J167" i="4"/>
  <c r="K153" i="4"/>
  <c r="K26" i="4"/>
  <c r="L12" i="4"/>
  <c r="L26" i="4" s="1"/>
  <c r="K76" i="4"/>
  <c r="L62" i="4"/>
  <c r="L76" i="4" s="1"/>
  <c r="J116" i="4"/>
  <c r="J126" i="4" s="1"/>
  <c r="J141" i="4" s="1"/>
  <c r="J112" i="4"/>
  <c r="K102" i="4"/>
  <c r="K262" i="4"/>
  <c r="L248" i="4"/>
  <c r="L262" i="4" s="1"/>
  <c r="K151" i="4"/>
  <c r="J165" i="4"/>
  <c r="H167" i="4"/>
  <c r="I167" i="4"/>
  <c r="K150" i="4"/>
  <c r="J164" i="4"/>
  <c r="L257" i="4"/>
  <c r="H165" i="4"/>
  <c r="I165" i="4"/>
  <c r="O247" i="3"/>
  <c r="P247" i="3" s="1"/>
  <c r="M248" i="3"/>
  <c r="I248" i="3"/>
  <c r="I308" i="4"/>
  <c r="I311" i="4" s="1"/>
  <c r="I328" i="4" s="1"/>
  <c r="H308" i="4"/>
  <c r="AE247" i="3"/>
  <c r="AW79" i="4"/>
  <c r="H69" i="4"/>
  <c r="I69" i="4"/>
  <c r="H72" i="4"/>
  <c r="I72" i="4"/>
  <c r="K336" i="4"/>
  <c r="J339" i="4"/>
  <c r="E77" i="13"/>
  <c r="D81" i="13"/>
  <c r="K152" i="4"/>
  <c r="J166" i="4"/>
  <c r="E249" i="3"/>
  <c r="AE248" i="3"/>
  <c r="H159" i="4"/>
  <c r="J149" i="4"/>
  <c r="AP27" i="2"/>
  <c r="AA11" i="2"/>
  <c r="K264" i="4"/>
  <c r="L250" i="4"/>
  <c r="L264" i="4" s="1"/>
  <c r="W38" i="13"/>
  <c r="V39" i="13"/>
  <c r="W248" i="3"/>
  <c r="U249" i="3"/>
  <c r="I164" i="4"/>
  <c r="H164" i="4"/>
  <c r="Y37" i="13"/>
  <c r="I71" i="4"/>
  <c r="H71" i="4"/>
  <c r="H32" i="4"/>
  <c r="I159" i="4"/>
  <c r="AI49" i="2"/>
  <c r="Y11" i="2"/>
  <c r="AO27" i="2"/>
  <c r="I339" i="4"/>
  <c r="AO17" i="2" s="1"/>
  <c r="H339" i="4"/>
  <c r="AP17" i="2" s="1"/>
  <c r="H267" i="4"/>
  <c r="H282" i="4" s="1"/>
  <c r="I166" i="4"/>
  <c r="H166" i="4"/>
  <c r="K171" i="4"/>
  <c r="L157" i="4"/>
  <c r="L171" i="4" s="1"/>
  <c r="AW173" i="4"/>
  <c r="H163" i="4"/>
  <c r="I163" i="4"/>
  <c r="L107" i="4"/>
  <c r="L121" i="4" s="1"/>
  <c r="K121" i="4"/>
  <c r="G73" i="13"/>
  <c r="L290" i="4"/>
  <c r="L301" i="4" s="1"/>
  <c r="K301" i="4"/>
  <c r="H79" i="4" l="1"/>
  <c r="H311" i="4"/>
  <c r="H328" i="4" s="1"/>
  <c r="AP20" i="2" s="1"/>
  <c r="J311" i="4"/>
  <c r="J328" i="4" s="1"/>
  <c r="J330" i="4"/>
  <c r="AQ22" i="2" s="1"/>
  <c r="AQ20" i="2"/>
  <c r="Y13" i="2"/>
  <c r="AO20" i="2"/>
  <c r="AA12" i="2"/>
  <c r="AP31" i="2"/>
  <c r="H173" i="4"/>
  <c r="U250" i="3"/>
  <c r="W249" i="3"/>
  <c r="J163" i="4"/>
  <c r="J173" i="4" s="1"/>
  <c r="K149" i="4"/>
  <c r="J159" i="4"/>
  <c r="L152" i="4"/>
  <c r="L166" i="4" s="1"/>
  <c r="K166" i="4"/>
  <c r="K112" i="4"/>
  <c r="L102" i="4"/>
  <c r="K116" i="4"/>
  <c r="K126" i="4" s="1"/>
  <c r="K141" i="4" s="1"/>
  <c r="K304" i="4"/>
  <c r="L293" i="4"/>
  <c r="L304" i="4" s="1"/>
  <c r="Y12" i="2"/>
  <c r="AO31" i="2"/>
  <c r="I173" i="4"/>
  <c r="I249" i="3"/>
  <c r="L150" i="4"/>
  <c r="L164" i="4" s="1"/>
  <c r="K164" i="4"/>
  <c r="J237" i="4"/>
  <c r="AQ29" i="2" s="1"/>
  <c r="AQ27" i="2"/>
  <c r="AB11" i="2"/>
  <c r="Z37" i="13"/>
  <c r="F77" i="13"/>
  <c r="E81" i="13"/>
  <c r="I79" i="4"/>
  <c r="O248" i="3"/>
  <c r="P248" i="3" s="1"/>
  <c r="M249" i="3"/>
  <c r="J143" i="4"/>
  <c r="AQ15" i="2" s="1"/>
  <c r="AQ14" i="2"/>
  <c r="AA9" i="2"/>
  <c r="AP14" i="2"/>
  <c r="K308" i="4"/>
  <c r="L297" i="4"/>
  <c r="L308" i="4" s="1"/>
  <c r="X38" i="13"/>
  <c r="W39" i="13"/>
  <c r="H73" i="13"/>
  <c r="J341" i="4"/>
  <c r="AQ18" i="2" s="1"/>
  <c r="AQ17" i="2"/>
  <c r="K261" i="4"/>
  <c r="K267" i="4" s="1"/>
  <c r="K282" i="4" s="1"/>
  <c r="L247" i="4"/>
  <c r="K253" i="4"/>
  <c r="Q249" i="3"/>
  <c r="K339" i="4"/>
  <c r="L336" i="4"/>
  <c r="L339" i="4" s="1"/>
  <c r="K165" i="4"/>
  <c r="L151" i="4"/>
  <c r="L165" i="4" s="1"/>
  <c r="J284" i="4"/>
  <c r="AQ32" i="2" s="1"/>
  <c r="AQ31" i="2"/>
  <c r="E250" i="3"/>
  <c r="AE249" i="3"/>
  <c r="Y9" i="2"/>
  <c r="AO14" i="2"/>
  <c r="L153" i="4"/>
  <c r="L167" i="4" s="1"/>
  <c r="K167" i="4"/>
  <c r="K206" i="4"/>
  <c r="L196" i="4"/>
  <c r="K210" i="4"/>
  <c r="K220" i="4" s="1"/>
  <c r="K235" i="4" s="1"/>
  <c r="L295" i="4"/>
  <c r="L306" i="4" s="1"/>
  <c r="L311" i="4" s="1"/>
  <c r="L328" i="4" s="1"/>
  <c r="K306" i="4"/>
  <c r="K311" i="4" s="1"/>
  <c r="K328" i="4" s="1"/>
  <c r="AA13" i="2" l="1"/>
  <c r="AB12" i="2"/>
  <c r="L330" i="4"/>
  <c r="AS22" i="2" s="1"/>
  <c r="AS20" i="2"/>
  <c r="K330" i="4"/>
  <c r="AR22" i="2" s="1"/>
  <c r="AR20" i="2"/>
  <c r="AA37" i="13"/>
  <c r="K163" i="4"/>
  <c r="K173" i="4" s="1"/>
  <c r="L149" i="4"/>
  <c r="K159" i="4"/>
  <c r="L341" i="4"/>
  <c r="AS18" i="2" s="1"/>
  <c r="AS17" i="2"/>
  <c r="K341" i="4"/>
  <c r="AR18" i="2" s="1"/>
  <c r="AR17" i="2"/>
  <c r="O249" i="3"/>
  <c r="P249" i="3" s="1"/>
  <c r="M250" i="3"/>
  <c r="K237" i="4"/>
  <c r="AR29" i="2" s="1"/>
  <c r="AR27" i="2"/>
  <c r="Y38" i="13"/>
  <c r="X39" i="13"/>
  <c r="Q250" i="3"/>
  <c r="K143" i="4"/>
  <c r="AR15" i="2" s="1"/>
  <c r="AR14" i="2"/>
  <c r="AC9" i="2"/>
  <c r="I73" i="13"/>
  <c r="L112" i="4"/>
  <c r="L116" i="4"/>
  <c r="L126" i="4" s="1"/>
  <c r="L141" i="4" s="1"/>
  <c r="W250" i="3"/>
  <c r="U251" i="3"/>
  <c r="K284" i="4"/>
  <c r="AR32" i="2" s="1"/>
  <c r="AC12" i="2"/>
  <c r="AR31" i="2"/>
  <c r="I250" i="3"/>
  <c r="AE250" i="3" s="1"/>
  <c r="AB13" i="2"/>
  <c r="L206" i="4"/>
  <c r="L210" i="4"/>
  <c r="L220" i="4" s="1"/>
  <c r="L235" i="4" s="1"/>
  <c r="E251" i="3"/>
  <c r="L261" i="4"/>
  <c r="L267" i="4" s="1"/>
  <c r="L282" i="4" s="1"/>
  <c r="L253" i="4"/>
  <c r="AB9" i="2"/>
  <c r="G77" i="13"/>
  <c r="F81" i="13"/>
  <c r="L284" i="4" l="1"/>
  <c r="AS32" i="2" s="1"/>
  <c r="AS31" i="2"/>
  <c r="Z38" i="13"/>
  <c r="Y39" i="13"/>
  <c r="AB37" i="13"/>
  <c r="J73" i="13"/>
  <c r="AC11" i="2"/>
  <c r="AC13" i="2"/>
  <c r="U252" i="3"/>
  <c r="W251" i="3"/>
  <c r="L163" i="4"/>
  <c r="L173" i="4" s="1"/>
  <c r="L159" i="4"/>
  <c r="I251" i="3"/>
  <c r="E252" i="3"/>
  <c r="AE251" i="3"/>
  <c r="H77" i="13"/>
  <c r="G81" i="13"/>
  <c r="L237" i="4"/>
  <c r="AS29" i="2" s="1"/>
  <c r="AS27" i="2"/>
  <c r="L143" i="4"/>
  <c r="AS15" i="2" s="1"/>
  <c r="AS14" i="2"/>
  <c r="Q251" i="3"/>
  <c r="O250" i="3"/>
  <c r="P250" i="3" s="1"/>
  <c r="M251" i="3"/>
  <c r="AD13" i="2"/>
  <c r="Q252" i="3" l="1"/>
  <c r="AC37" i="13"/>
  <c r="I77" i="13"/>
  <c r="H81" i="13"/>
  <c r="AD9" i="2"/>
  <c r="W252" i="3"/>
  <c r="U253" i="3"/>
  <c r="AA38" i="13"/>
  <c r="Z39" i="13"/>
  <c r="O251" i="3"/>
  <c r="P251" i="3" s="1"/>
  <c r="M252" i="3"/>
  <c r="E253" i="3"/>
  <c r="AD12" i="2"/>
  <c r="K73" i="13"/>
  <c r="AD11" i="2"/>
  <c r="I252" i="3"/>
  <c r="I253" i="3" l="1"/>
  <c r="O252" i="3"/>
  <c r="P252" i="3" s="1"/>
  <c r="M253" i="3"/>
  <c r="E254" i="3"/>
  <c r="J77" i="13"/>
  <c r="I81" i="13"/>
  <c r="AD37" i="13"/>
  <c r="L73" i="13"/>
  <c r="AB38" i="13"/>
  <c r="AA39" i="13"/>
  <c r="U254" i="3"/>
  <c r="W253" i="3"/>
  <c r="AE252" i="3"/>
  <c r="Q253" i="3"/>
  <c r="W254" i="3" l="1"/>
  <c r="U255" i="3"/>
  <c r="K77" i="13"/>
  <c r="J81" i="13"/>
  <c r="I254" i="3"/>
  <c r="AC38" i="13"/>
  <c r="AB39" i="13"/>
  <c r="AE253" i="3"/>
  <c r="Q254" i="3"/>
  <c r="M73" i="13"/>
  <c r="O253" i="3"/>
  <c r="P253" i="3" s="1"/>
  <c r="M254" i="3"/>
  <c r="AE37" i="13"/>
  <c r="E255" i="3"/>
  <c r="AD38" i="13" l="1"/>
  <c r="AC39" i="13"/>
  <c r="O254" i="3"/>
  <c r="P254" i="3" s="1"/>
  <c r="M255" i="3"/>
  <c r="N73" i="13"/>
  <c r="I255" i="3"/>
  <c r="AE254" i="3"/>
  <c r="Q255" i="3"/>
  <c r="AF37" i="13"/>
  <c r="W255" i="3"/>
  <c r="U256" i="3"/>
  <c r="E256" i="3"/>
  <c r="L77" i="13"/>
  <c r="K81" i="13"/>
  <c r="W256" i="3" l="1"/>
  <c r="U257" i="3"/>
  <c r="O73" i="13"/>
  <c r="E257" i="3"/>
  <c r="O255" i="3"/>
  <c r="P255" i="3" s="1"/>
  <c r="M256" i="3"/>
  <c r="Q256" i="3"/>
  <c r="I256" i="3"/>
  <c r="AE256" i="3" s="1"/>
  <c r="AG37" i="13"/>
  <c r="M77" i="13"/>
  <c r="L81" i="13"/>
  <c r="AE255" i="3"/>
  <c r="AE38" i="13"/>
  <c r="AD39" i="13"/>
  <c r="U258" i="3" l="1"/>
  <c r="W257" i="3"/>
  <c r="AB31" i="2"/>
  <c r="E258" i="3"/>
  <c r="AB27" i="2"/>
  <c r="O256" i="3"/>
  <c r="P256" i="3" s="1"/>
  <c r="M257" i="3"/>
  <c r="N77" i="13"/>
  <c r="M81" i="13"/>
  <c r="I257" i="3"/>
  <c r="AF38" i="13"/>
  <c r="AE39" i="13"/>
  <c r="Q257" i="3"/>
  <c r="O77" i="13" l="1"/>
  <c r="O81" i="13" s="1"/>
  <c r="N81" i="13"/>
  <c r="O257" i="3"/>
  <c r="P257" i="3" s="1"/>
  <c r="M258" i="3"/>
  <c r="AB29" i="2"/>
  <c r="E259" i="3"/>
  <c r="AB30" i="2"/>
  <c r="Q258" i="3"/>
  <c r="W258" i="3"/>
  <c r="U259" i="3"/>
  <c r="AG38" i="13"/>
  <c r="AG39" i="13" s="1"/>
  <c r="AF39" i="13"/>
  <c r="I258" i="3"/>
  <c r="AE258" i="3" s="1"/>
  <c r="AB28" i="2"/>
  <c r="AB34" i="2" s="1"/>
  <c r="AE257" i="3"/>
  <c r="U260" i="3" l="1"/>
  <c r="W259" i="3"/>
  <c r="E260" i="3"/>
  <c r="I259" i="3"/>
  <c r="AE259" i="3" s="1"/>
  <c r="Q259" i="3"/>
  <c r="O258" i="3"/>
  <c r="P258" i="3" s="1"/>
  <c r="M259" i="3"/>
  <c r="O259" i="3" l="1"/>
  <c r="P259" i="3" s="1"/>
  <c r="M260" i="3"/>
  <c r="I260" i="3"/>
  <c r="Q260" i="3"/>
  <c r="E261" i="3"/>
  <c r="AE260" i="3"/>
  <c r="W260" i="3"/>
  <c r="U261" i="3"/>
  <c r="Q261" i="3" l="1"/>
  <c r="W261" i="3"/>
  <c r="U262" i="3"/>
  <c r="E262" i="3"/>
  <c r="AE261" i="3"/>
  <c r="I261" i="3"/>
  <c r="O260" i="3"/>
  <c r="P260" i="3" s="1"/>
  <c r="M261" i="3"/>
  <c r="O261" i="3" l="1"/>
  <c r="P261" i="3" s="1"/>
  <c r="M262" i="3"/>
  <c r="E263" i="3"/>
  <c r="W262" i="3"/>
  <c r="U263" i="3"/>
  <c r="I262" i="3"/>
  <c r="Q262" i="3"/>
  <c r="Q263" i="3" l="1"/>
  <c r="I263" i="3"/>
  <c r="AE262" i="3"/>
  <c r="E264" i="3"/>
  <c r="AE263" i="3"/>
  <c r="W263" i="3"/>
  <c r="U264" i="3"/>
  <c r="O262" i="3"/>
  <c r="P262" i="3" s="1"/>
  <c r="M263" i="3"/>
  <c r="W264" i="3" l="1"/>
  <c r="U265" i="3"/>
  <c r="Q264" i="3"/>
  <c r="O263" i="3"/>
  <c r="P263" i="3" s="1"/>
  <c r="M264" i="3"/>
  <c r="I264" i="3"/>
  <c r="E265" i="3"/>
  <c r="I265" i="3" l="1"/>
  <c r="O264" i="3"/>
  <c r="P264" i="3" s="1"/>
  <c r="M265" i="3"/>
  <c r="Q265" i="3"/>
  <c r="AE264" i="3"/>
  <c r="W265" i="3"/>
  <c r="U266" i="3"/>
  <c r="E266" i="3"/>
  <c r="Q266" i="3" l="1"/>
  <c r="O265" i="3"/>
  <c r="P265" i="3" s="1"/>
  <c r="M266" i="3"/>
  <c r="AE265" i="3"/>
  <c r="E267" i="3"/>
  <c r="AE266" i="3"/>
  <c r="W266" i="3"/>
  <c r="U267" i="3"/>
  <c r="I266" i="3"/>
  <c r="E268" i="3" l="1"/>
  <c r="O266" i="3"/>
  <c r="P266" i="3" s="1"/>
  <c r="M267" i="3"/>
  <c r="I267" i="3"/>
  <c r="AE267" i="3" s="1"/>
  <c r="W267" i="3"/>
  <c r="U268" i="3"/>
  <c r="Q267" i="3"/>
  <c r="Q268" i="3" l="1"/>
  <c r="I268" i="3"/>
  <c r="O267" i="3"/>
  <c r="P267" i="3" s="1"/>
  <c r="M268" i="3"/>
  <c r="W268" i="3"/>
  <c r="U269" i="3"/>
  <c r="E269" i="3"/>
  <c r="I269" i="3" l="1"/>
  <c r="W269" i="3"/>
  <c r="U270" i="3"/>
  <c r="AC31" i="2"/>
  <c r="O268" i="3"/>
  <c r="P268" i="3" s="1"/>
  <c r="M269" i="3"/>
  <c r="Q269" i="3"/>
  <c r="AE268" i="3"/>
  <c r="E270" i="3"/>
  <c r="AC27" i="2"/>
  <c r="M270" i="3" l="1"/>
  <c r="O269" i="3"/>
  <c r="P269" i="3" s="1"/>
  <c r="AC29" i="2"/>
  <c r="E271" i="3"/>
  <c r="W270" i="3"/>
  <c r="U271" i="3"/>
  <c r="AE269" i="3"/>
  <c r="Q270" i="3"/>
  <c r="AC30" i="2"/>
  <c r="I270" i="3"/>
  <c r="AC28" i="2"/>
  <c r="AC34" i="2" s="1"/>
  <c r="Q271" i="3" l="1"/>
  <c r="AE270" i="3"/>
  <c r="E272" i="3"/>
  <c r="U272" i="3"/>
  <c r="W271" i="3"/>
  <c r="I271" i="3"/>
  <c r="AE271" i="3" s="1"/>
  <c r="M271" i="3"/>
  <c r="O270" i="3"/>
  <c r="O271" i="3" l="1"/>
  <c r="M272" i="3"/>
  <c r="E273" i="3"/>
  <c r="I272" i="3"/>
  <c r="W272" i="3"/>
  <c r="U273" i="3"/>
  <c r="Q272" i="3"/>
  <c r="Q273" i="3" l="1"/>
  <c r="W273" i="3"/>
  <c r="U274" i="3"/>
  <c r="E274" i="3"/>
  <c r="I273" i="3"/>
  <c r="AE272" i="3"/>
  <c r="O272" i="3"/>
  <c r="M273" i="3"/>
  <c r="M274" i="3" l="1"/>
  <c r="O273" i="3"/>
  <c r="AE273" i="3"/>
  <c r="W274" i="3"/>
  <c r="U275" i="3"/>
  <c r="I274" i="3"/>
  <c r="Q274" i="3"/>
  <c r="E275" i="3"/>
  <c r="M275" i="3" l="1"/>
  <c r="O274" i="3"/>
  <c r="E276" i="3"/>
  <c r="U276" i="3"/>
  <c r="W275" i="3"/>
  <c r="AE274" i="3"/>
  <c r="Q275" i="3"/>
  <c r="I275" i="3"/>
  <c r="Q276" i="3" l="1"/>
  <c r="I276" i="3"/>
  <c r="U277" i="3"/>
  <c r="W276" i="3"/>
  <c r="AE275" i="3"/>
  <c r="AE276" i="3"/>
  <c r="E277" i="3"/>
  <c r="O275" i="3"/>
  <c r="M276" i="3"/>
  <c r="O276" i="3" l="1"/>
  <c r="M277" i="3"/>
  <c r="W277" i="3"/>
  <c r="U278" i="3"/>
  <c r="I277" i="3"/>
  <c r="E278" i="3"/>
  <c r="Q277" i="3"/>
  <c r="Q278" i="3" l="1"/>
  <c r="I278" i="3"/>
  <c r="W278" i="3"/>
  <c r="U279" i="3"/>
  <c r="E279" i="3"/>
  <c r="AE278" i="3"/>
  <c r="AE277" i="3"/>
  <c r="M278" i="3"/>
  <c r="O277" i="3"/>
  <c r="E280" i="3" l="1"/>
  <c r="I279" i="3"/>
  <c r="U280" i="3"/>
  <c r="W279" i="3"/>
  <c r="O278" i="3"/>
  <c r="M279" i="3"/>
  <c r="Q279" i="3"/>
  <c r="U281" i="3" l="1"/>
  <c r="W280" i="3"/>
  <c r="I280" i="3"/>
  <c r="AE279" i="3"/>
  <c r="Q280" i="3"/>
  <c r="O279" i="3"/>
  <c r="M280" i="3"/>
  <c r="E281" i="3"/>
  <c r="I281" i="3" l="1"/>
  <c r="Q281" i="3"/>
  <c r="AD27" i="2"/>
  <c r="E305" i="3"/>
  <c r="E312" i="3"/>
  <c r="F312" i="3" s="1"/>
  <c r="E306" i="3"/>
  <c r="AA17" i="2" s="1"/>
  <c r="E313" i="3"/>
  <c r="E314" i="3"/>
  <c r="E307" i="3"/>
  <c r="E308" i="3"/>
  <c r="E315" i="3"/>
  <c r="E309" i="3"/>
  <c r="E316" i="3"/>
  <c r="AE280" i="3"/>
  <c r="O280" i="3"/>
  <c r="M281" i="3"/>
  <c r="AE281" i="3" s="1"/>
  <c r="W281" i="3"/>
  <c r="AD31" i="2"/>
  <c r="U305" i="3"/>
  <c r="W305" i="3" s="1"/>
  <c r="U312" i="3"/>
  <c r="W312" i="3" s="1"/>
  <c r="U306" i="3"/>
  <c r="U313" i="3"/>
  <c r="U314" i="3"/>
  <c r="U307" i="3"/>
  <c r="U308" i="3"/>
  <c r="U315" i="3"/>
  <c r="U316" i="3"/>
  <c r="U309" i="3"/>
  <c r="AE305" i="3" l="1"/>
  <c r="AE312" i="3"/>
  <c r="AE313" i="3"/>
  <c r="AE306" i="3"/>
  <c r="AE307" i="3"/>
  <c r="AE314" i="3"/>
  <c r="AE315" i="3"/>
  <c r="AE308" i="3"/>
  <c r="AE309" i="3"/>
  <c r="AE316" i="3"/>
  <c r="AD17" i="2"/>
  <c r="F315" i="3"/>
  <c r="H69" i="2"/>
  <c r="J73" i="2"/>
  <c r="J63" i="2" s="1"/>
  <c r="W316" i="3"/>
  <c r="AC21" i="2"/>
  <c r="W308" i="3"/>
  <c r="AB17" i="2"/>
  <c r="J8" i="4"/>
  <c r="K8" i="4" s="1"/>
  <c r="H73" i="2"/>
  <c r="H63" i="2" s="1"/>
  <c r="W315" i="3"/>
  <c r="AB21" i="2"/>
  <c r="W307" i="3"/>
  <c r="AD29" i="2"/>
  <c r="O281" i="3"/>
  <c r="M305" i="3"/>
  <c r="O305" i="3" s="1"/>
  <c r="M312" i="3"/>
  <c r="O312" i="3" s="1"/>
  <c r="M306" i="3"/>
  <c r="M313" i="3"/>
  <c r="M307" i="3"/>
  <c r="M314" i="3"/>
  <c r="M308" i="3"/>
  <c r="M315" i="3"/>
  <c r="M309" i="3"/>
  <c r="M316" i="3"/>
  <c r="F314" i="3"/>
  <c r="F69" i="2"/>
  <c r="AD30" i="2"/>
  <c r="Q305" i="3"/>
  <c r="Q312" i="3"/>
  <c r="R312" i="3" s="1"/>
  <c r="Q306" i="3"/>
  <c r="AA20" i="2" s="1"/>
  <c r="Q313" i="3"/>
  <c r="Q314" i="3"/>
  <c r="Q307" i="3"/>
  <c r="AB20" i="2" s="1"/>
  <c r="Q315" i="3"/>
  <c r="Q308" i="3"/>
  <c r="AC20" i="2" s="1"/>
  <c r="Q309" i="3"/>
  <c r="AD20" i="2" s="1"/>
  <c r="Q316" i="3"/>
  <c r="AC17" i="2"/>
  <c r="F73" i="2"/>
  <c r="F63" i="2" s="1"/>
  <c r="W314" i="3"/>
  <c r="F313" i="3"/>
  <c r="D69" i="2"/>
  <c r="Y17" i="2"/>
  <c r="AD21" i="2"/>
  <c r="W309" i="3"/>
  <c r="Y21" i="2"/>
  <c r="D73" i="2"/>
  <c r="W313" i="3"/>
  <c r="AA21" i="2"/>
  <c r="W306" i="3"/>
  <c r="AH133" i="2" s="1"/>
  <c r="F316" i="3"/>
  <c r="J69" i="2"/>
  <c r="F228" i="3"/>
  <c r="F233" i="3"/>
  <c r="F232" i="3"/>
  <c r="F224" i="3"/>
  <c r="F230" i="3"/>
  <c r="F231" i="3"/>
  <c r="F229" i="3"/>
  <c r="F227" i="3"/>
  <c r="F225" i="3"/>
  <c r="F226" i="3"/>
  <c r="AD28" i="2"/>
  <c r="I312" i="3"/>
  <c r="J312" i="3" s="1"/>
  <c r="I305" i="3"/>
  <c r="I313" i="3"/>
  <c r="I306" i="3"/>
  <c r="AA18" i="2" s="1"/>
  <c r="I314" i="3"/>
  <c r="I307" i="3"/>
  <c r="AB18" i="2" s="1"/>
  <c r="I308" i="3"/>
  <c r="AC18" i="2" s="1"/>
  <c r="I315" i="3"/>
  <c r="I309" i="3"/>
  <c r="AD18" i="2" s="1"/>
  <c r="I316" i="3"/>
  <c r="AD34" i="2" l="1"/>
  <c r="AK35" i="4"/>
  <c r="G233" i="3"/>
  <c r="D63" i="2"/>
  <c r="AL133" i="2"/>
  <c r="J316" i="3"/>
  <c r="J70" i="2"/>
  <c r="J60" i="2" s="1"/>
  <c r="AI35" i="4"/>
  <c r="G231" i="3"/>
  <c r="K58" i="4"/>
  <c r="K72" i="4" s="1"/>
  <c r="J315" i="3"/>
  <c r="H70" i="2"/>
  <c r="H60" i="2" s="1"/>
  <c r="AB35" i="4"/>
  <c r="G224" i="3"/>
  <c r="F311" i="3"/>
  <c r="G311" i="3" s="1"/>
  <c r="F305" i="3"/>
  <c r="G305" i="3" s="1"/>
  <c r="F244" i="3"/>
  <c r="F242" i="3"/>
  <c r="F240" i="3"/>
  <c r="F238" i="3"/>
  <c r="F236" i="3"/>
  <c r="F245" i="3"/>
  <c r="F243" i="3"/>
  <c r="F241" i="3"/>
  <c r="F239" i="3"/>
  <c r="F237" i="3"/>
  <c r="F235" i="3"/>
  <c r="F234" i="3"/>
  <c r="R315" i="3"/>
  <c r="H72" i="2"/>
  <c r="H62" i="2" s="1"/>
  <c r="AB19" i="2"/>
  <c r="AB24" i="2" s="1"/>
  <c r="O307" i="3"/>
  <c r="AJ35" i="4"/>
  <c r="G232" i="3"/>
  <c r="F59" i="2"/>
  <c r="D71" i="2"/>
  <c r="Y19" i="2"/>
  <c r="O313" i="3"/>
  <c r="J57" i="4"/>
  <c r="J71" i="4" s="1"/>
  <c r="J55" i="4"/>
  <c r="K55" i="4" s="1"/>
  <c r="J58" i="4"/>
  <c r="J72" i="4" s="1"/>
  <c r="J56" i="4"/>
  <c r="J70" i="4" s="1"/>
  <c r="J59" i="4"/>
  <c r="J73" i="4" s="1"/>
  <c r="J314" i="3"/>
  <c r="F70" i="2"/>
  <c r="F60" i="2" s="1"/>
  <c r="AC35" i="4"/>
  <c r="G225" i="3"/>
  <c r="AF35" i="4"/>
  <c r="G228" i="3"/>
  <c r="R313" i="3"/>
  <c r="Y20" i="2"/>
  <c r="D72" i="2"/>
  <c r="D62" i="2" s="1"/>
  <c r="J71" i="2"/>
  <c r="J61" i="2" s="1"/>
  <c r="O316" i="3"/>
  <c r="J18" i="4"/>
  <c r="J22" i="4"/>
  <c r="J32" i="4" s="1"/>
  <c r="K35" i="4"/>
  <c r="F266" i="3"/>
  <c r="F262" i="3"/>
  <c r="F260" i="3"/>
  <c r="F267" i="3"/>
  <c r="F263" i="3"/>
  <c r="F259" i="3"/>
  <c r="F268" i="3"/>
  <c r="F264" i="3"/>
  <c r="F258" i="3"/>
  <c r="F261" i="3"/>
  <c r="F269" i="3"/>
  <c r="F265" i="3"/>
  <c r="AE35" i="4"/>
  <c r="G227" i="3"/>
  <c r="J59" i="2"/>
  <c r="K18" i="4"/>
  <c r="K22" i="4"/>
  <c r="K32" i="4" s="1"/>
  <c r="AD19" i="2"/>
  <c r="AD24" i="2" s="1"/>
  <c r="O309" i="3"/>
  <c r="R314" i="3"/>
  <c r="F72" i="2"/>
  <c r="F62" i="2" s="1"/>
  <c r="J35" i="4"/>
  <c r="F255" i="3"/>
  <c r="F250" i="3"/>
  <c r="F249" i="3"/>
  <c r="F254" i="3"/>
  <c r="F253" i="3"/>
  <c r="F248" i="3"/>
  <c r="F256" i="3"/>
  <c r="F247" i="3"/>
  <c r="F257" i="3"/>
  <c r="F252" i="3"/>
  <c r="F251" i="3"/>
  <c r="F246" i="3"/>
  <c r="H59" i="2"/>
  <c r="J313" i="3"/>
  <c r="D70" i="2"/>
  <c r="D60" i="2" s="1"/>
  <c r="Y18" i="2"/>
  <c r="Y24" i="2" s="1"/>
  <c r="AG35" i="4"/>
  <c r="G229" i="3"/>
  <c r="L35" i="4"/>
  <c r="F279" i="3"/>
  <c r="F271" i="3"/>
  <c r="F278" i="3"/>
  <c r="F270" i="3"/>
  <c r="F275" i="3"/>
  <c r="F274" i="3"/>
  <c r="F272" i="3"/>
  <c r="F277" i="3"/>
  <c r="F273" i="3"/>
  <c r="F280" i="3"/>
  <c r="F281" i="3"/>
  <c r="F276" i="3"/>
  <c r="R316" i="3"/>
  <c r="J72" i="2"/>
  <c r="J62" i="2" s="1"/>
  <c r="R230" i="3"/>
  <c r="R226" i="3"/>
  <c r="R231" i="3"/>
  <c r="R233" i="3"/>
  <c r="R224" i="3"/>
  <c r="R232" i="3"/>
  <c r="R229" i="3"/>
  <c r="R227" i="3"/>
  <c r="R225" i="3"/>
  <c r="R228" i="3"/>
  <c r="H71" i="2"/>
  <c r="H61" i="2" s="1"/>
  <c r="O315" i="3"/>
  <c r="L8" i="4"/>
  <c r="AD35" i="4"/>
  <c r="G226" i="3"/>
  <c r="AC19" i="2"/>
  <c r="AC24" i="2" s="1"/>
  <c r="O308" i="3"/>
  <c r="AA19" i="2"/>
  <c r="AA24" i="2" s="1"/>
  <c r="O306" i="3"/>
  <c r="AH131" i="2" s="1"/>
  <c r="J227" i="3"/>
  <c r="AF227" i="3" s="1"/>
  <c r="J232" i="3"/>
  <c r="AF232" i="3" s="1"/>
  <c r="J231" i="3"/>
  <c r="AF231" i="3" s="1"/>
  <c r="J229" i="3"/>
  <c r="J225" i="3"/>
  <c r="AF225" i="3" s="1"/>
  <c r="J233" i="3"/>
  <c r="J228" i="3"/>
  <c r="J226" i="3"/>
  <c r="J230" i="3"/>
  <c r="AF230" i="3" s="1"/>
  <c r="J224" i="3"/>
  <c r="AH35" i="4"/>
  <c r="G230" i="3"/>
  <c r="D59" i="2"/>
  <c r="F71" i="2"/>
  <c r="F61" i="2" s="1"/>
  <c r="O314" i="3"/>
  <c r="L58" i="4" l="1"/>
  <c r="L72" i="4" s="1"/>
  <c r="D75" i="2"/>
  <c r="D76" i="2" s="1"/>
  <c r="AH232" i="3"/>
  <c r="M52" i="2"/>
  <c r="K69" i="4"/>
  <c r="L55" i="4"/>
  <c r="AH225" i="3"/>
  <c r="M45" i="2"/>
  <c r="AH231" i="3"/>
  <c r="M51" i="2"/>
  <c r="AD41" i="4"/>
  <c r="AD44" i="4" s="1"/>
  <c r="AD47" i="4" s="1"/>
  <c r="AD38" i="4"/>
  <c r="G275" i="3"/>
  <c r="AF82" i="4"/>
  <c r="K228" i="3"/>
  <c r="AJ176" i="4"/>
  <c r="S232" i="3"/>
  <c r="G276" i="3"/>
  <c r="F309" i="3"/>
  <c r="G309" i="3" s="1"/>
  <c r="G270" i="3"/>
  <c r="G257" i="3"/>
  <c r="G255" i="3"/>
  <c r="G269" i="3"/>
  <c r="G260" i="3"/>
  <c r="AM35" i="4"/>
  <c r="G235" i="3"/>
  <c r="AR35" i="4"/>
  <c r="G240" i="3"/>
  <c r="G265" i="3"/>
  <c r="L22" i="4"/>
  <c r="L32" i="4" s="1"/>
  <c r="L18" i="4"/>
  <c r="AB176" i="4"/>
  <c r="R311" i="3"/>
  <c r="S311" i="3" s="1"/>
  <c r="S224" i="3"/>
  <c r="R305" i="3"/>
  <c r="S305" i="3" s="1"/>
  <c r="G281" i="3"/>
  <c r="G278" i="3"/>
  <c r="G247" i="3"/>
  <c r="J41" i="4"/>
  <c r="J44" i="4" s="1"/>
  <c r="J38" i="4"/>
  <c r="G261" i="3"/>
  <c r="G262" i="3"/>
  <c r="AC41" i="4"/>
  <c r="AC44" i="4" s="1"/>
  <c r="AC47" i="4" s="1"/>
  <c r="AC38" i="4"/>
  <c r="AJ41" i="4"/>
  <c r="AJ44" i="4" s="1"/>
  <c r="AJ47" i="4" s="1"/>
  <c r="AJ38" i="4"/>
  <c r="AO35" i="4"/>
  <c r="G237" i="3"/>
  <c r="AT35" i="4"/>
  <c r="G242" i="3"/>
  <c r="J269" i="3"/>
  <c r="K269" i="3" s="1"/>
  <c r="J267" i="3"/>
  <c r="K267" i="3" s="1"/>
  <c r="J265" i="3"/>
  <c r="K265" i="3" s="1"/>
  <c r="J263" i="3"/>
  <c r="K263" i="3" s="1"/>
  <c r="J261" i="3"/>
  <c r="K261" i="3" s="1"/>
  <c r="J259" i="3"/>
  <c r="K259" i="3" s="1"/>
  <c r="J268" i="3"/>
  <c r="K268" i="3" s="1"/>
  <c r="J266" i="3"/>
  <c r="K266" i="3" s="1"/>
  <c r="J264" i="3"/>
  <c r="K264" i="3" s="1"/>
  <c r="J262" i="3"/>
  <c r="K262" i="3" s="1"/>
  <c r="J260" i="3"/>
  <c r="K260" i="3" s="1"/>
  <c r="J258" i="3"/>
  <c r="AI41" i="4"/>
  <c r="AI44" i="4" s="1"/>
  <c r="AI47" i="4" s="1"/>
  <c r="AI38" i="4"/>
  <c r="R278" i="3"/>
  <c r="S278" i="3" s="1"/>
  <c r="R270" i="3"/>
  <c r="R277" i="3"/>
  <c r="S277" i="3" s="1"/>
  <c r="R274" i="3"/>
  <c r="S274" i="3" s="1"/>
  <c r="R281" i="3"/>
  <c r="S281" i="3" s="1"/>
  <c r="R273" i="3"/>
  <c r="S273" i="3" s="1"/>
  <c r="R271" i="3"/>
  <c r="S271" i="3" s="1"/>
  <c r="R276" i="3"/>
  <c r="S276" i="3" s="1"/>
  <c r="R272" i="3"/>
  <c r="S272" i="3" s="1"/>
  <c r="R279" i="3"/>
  <c r="S279" i="3" s="1"/>
  <c r="R280" i="3"/>
  <c r="S280" i="3" s="1"/>
  <c r="R275" i="3"/>
  <c r="S275" i="3" s="1"/>
  <c r="G267" i="3"/>
  <c r="AK82" i="4"/>
  <c r="K233" i="3"/>
  <c r="AC82" i="4"/>
  <c r="K225" i="3"/>
  <c r="AK176" i="4"/>
  <c r="S233" i="3"/>
  <c r="G280" i="3"/>
  <c r="G271" i="3"/>
  <c r="J245" i="3"/>
  <c r="AF245" i="3" s="1"/>
  <c r="J243" i="3"/>
  <c r="J241" i="3"/>
  <c r="AF241" i="3" s="1"/>
  <c r="J239" i="3"/>
  <c r="J237" i="3"/>
  <c r="J235" i="3"/>
  <c r="J238" i="3"/>
  <c r="J244" i="3"/>
  <c r="J242" i="3"/>
  <c r="J234" i="3"/>
  <c r="AF234" i="3" s="1"/>
  <c r="J236" i="3"/>
  <c r="J240" i="3"/>
  <c r="G256" i="3"/>
  <c r="J75" i="2"/>
  <c r="J76" i="2" s="1"/>
  <c r="F308" i="3"/>
  <c r="G308" i="3" s="1"/>
  <c r="G258" i="3"/>
  <c r="G266" i="3"/>
  <c r="R234" i="3"/>
  <c r="R235" i="3"/>
  <c r="R245" i="3"/>
  <c r="R240" i="3"/>
  <c r="R239" i="3"/>
  <c r="R244" i="3"/>
  <c r="AF244" i="3" s="1"/>
  <c r="R241" i="3"/>
  <c r="R243" i="3"/>
  <c r="R238" i="3"/>
  <c r="R236" i="3"/>
  <c r="R237" i="3"/>
  <c r="R242" i="3"/>
  <c r="AQ35" i="4"/>
  <c r="G239" i="3"/>
  <c r="AV35" i="4"/>
  <c r="G244" i="3"/>
  <c r="K59" i="4"/>
  <c r="AD82" i="4"/>
  <c r="K226" i="3"/>
  <c r="AG38" i="4"/>
  <c r="AG41" i="4"/>
  <c r="AG44" i="4" s="1"/>
  <c r="AG47" i="4" s="1"/>
  <c r="AL35" i="4"/>
  <c r="F306" i="3"/>
  <c r="G306" i="3" s="1"/>
  <c r="AH129" i="2" s="1"/>
  <c r="G234" i="3"/>
  <c r="G273" i="3"/>
  <c r="G279" i="3"/>
  <c r="R257" i="3"/>
  <c r="S257" i="3" s="1"/>
  <c r="R255" i="3"/>
  <c r="S255" i="3" s="1"/>
  <c r="R253" i="3"/>
  <c r="S253" i="3" s="1"/>
  <c r="R251" i="3"/>
  <c r="S251" i="3" s="1"/>
  <c r="R249" i="3"/>
  <c r="S249" i="3" s="1"/>
  <c r="R247" i="3"/>
  <c r="S247" i="3" s="1"/>
  <c r="R256" i="3"/>
  <c r="S256" i="3" s="1"/>
  <c r="R250" i="3"/>
  <c r="S250" i="3" s="1"/>
  <c r="R254" i="3"/>
  <c r="S254" i="3" s="1"/>
  <c r="R248" i="3"/>
  <c r="S248" i="3" s="1"/>
  <c r="R246" i="3"/>
  <c r="R252" i="3"/>
  <c r="S252" i="3" s="1"/>
  <c r="J65" i="2"/>
  <c r="J257" i="3"/>
  <c r="K257" i="3" s="1"/>
  <c r="J255" i="3"/>
  <c r="K255" i="3" s="1"/>
  <c r="J253" i="3"/>
  <c r="K253" i="3" s="1"/>
  <c r="J251" i="3"/>
  <c r="K251" i="3" s="1"/>
  <c r="J249" i="3"/>
  <c r="K249" i="3" s="1"/>
  <c r="J247" i="3"/>
  <c r="K247" i="3" s="1"/>
  <c r="J256" i="3"/>
  <c r="K256" i="3" s="1"/>
  <c r="J254" i="3"/>
  <c r="K254" i="3" s="1"/>
  <c r="J252" i="3"/>
  <c r="K252" i="3" s="1"/>
  <c r="J250" i="3"/>
  <c r="K250" i="3" s="1"/>
  <c r="J248" i="3"/>
  <c r="K248" i="3" s="1"/>
  <c r="J246" i="3"/>
  <c r="AS35" i="4"/>
  <c r="G241" i="3"/>
  <c r="K56" i="4"/>
  <c r="AG176" i="4"/>
  <c r="S229" i="3"/>
  <c r="AF250" i="3"/>
  <c r="AH250" i="3" s="1"/>
  <c r="AI250" i="3" s="1"/>
  <c r="G250" i="3"/>
  <c r="E35" i="4"/>
  <c r="E38" i="4" s="1"/>
  <c r="AB41" i="4"/>
  <c r="AB38" i="4"/>
  <c r="G35" i="4"/>
  <c r="G38" i="4" s="1"/>
  <c r="F35" i="4"/>
  <c r="F38" i="4" s="1"/>
  <c r="H75" i="2"/>
  <c r="H76" i="2" s="1"/>
  <c r="G264" i="3"/>
  <c r="AH38" i="4"/>
  <c r="AH41" i="4"/>
  <c r="AH44" i="4" s="1"/>
  <c r="AH47" i="4" s="1"/>
  <c r="AF176" i="4"/>
  <c r="S228" i="3"/>
  <c r="AD176" i="4"/>
  <c r="S226" i="3"/>
  <c r="G277" i="3"/>
  <c r="L41" i="4"/>
  <c r="L44" i="4" s="1"/>
  <c r="L38" i="4"/>
  <c r="H65" i="2"/>
  <c r="G253" i="3"/>
  <c r="G268" i="3"/>
  <c r="J47" i="4"/>
  <c r="D61" i="2"/>
  <c r="D65" i="2" s="1"/>
  <c r="AL131" i="2"/>
  <c r="AU35" i="4"/>
  <c r="G243" i="3"/>
  <c r="J276" i="3"/>
  <c r="K276" i="3" s="1"/>
  <c r="J275" i="3"/>
  <c r="K275" i="3" s="1"/>
  <c r="J280" i="3"/>
  <c r="K280" i="3" s="1"/>
  <c r="J272" i="3"/>
  <c r="K272" i="3" s="1"/>
  <c r="J279" i="3"/>
  <c r="K279" i="3" s="1"/>
  <c r="J271" i="3"/>
  <c r="K271" i="3" s="1"/>
  <c r="J277" i="3"/>
  <c r="K277" i="3" s="1"/>
  <c r="J273" i="3"/>
  <c r="K273" i="3" s="1"/>
  <c r="J278" i="3"/>
  <c r="K278" i="3" s="1"/>
  <c r="J274" i="3"/>
  <c r="K274" i="3" s="1"/>
  <c r="J270" i="3"/>
  <c r="J281" i="3"/>
  <c r="K281" i="3" s="1"/>
  <c r="AF233" i="3"/>
  <c r="G259" i="3"/>
  <c r="AF228" i="3"/>
  <c r="F65" i="2"/>
  <c r="AW35" i="4"/>
  <c r="G245" i="3"/>
  <c r="AK41" i="4"/>
  <c r="AK44" i="4" s="1"/>
  <c r="AK47" i="4" s="1"/>
  <c r="AK38" i="4"/>
  <c r="G252" i="3"/>
  <c r="J69" i="4"/>
  <c r="J79" i="4" s="1"/>
  <c r="J65" i="4"/>
  <c r="AP35" i="4"/>
  <c r="AF238" i="3"/>
  <c r="G238" i="3"/>
  <c r="AH230" i="3"/>
  <c r="M50" i="2"/>
  <c r="AG82" i="4"/>
  <c r="K229" i="3"/>
  <c r="AI176" i="4"/>
  <c r="S231" i="3"/>
  <c r="G248" i="3"/>
  <c r="K41" i="4"/>
  <c r="K44" i="4" s="1"/>
  <c r="K47" i="4" s="1"/>
  <c r="K38" i="4"/>
  <c r="AI82" i="4"/>
  <c r="K231" i="3"/>
  <c r="AB82" i="4"/>
  <c r="J311" i="3"/>
  <c r="K311" i="3" s="1"/>
  <c r="K224" i="3"/>
  <c r="J305" i="3"/>
  <c r="K305" i="3" s="1"/>
  <c r="AJ82" i="4"/>
  <c r="K232" i="3"/>
  <c r="AC176" i="4"/>
  <c r="S225" i="3"/>
  <c r="AH176" i="4"/>
  <c r="S230" i="3"/>
  <c r="G272" i="3"/>
  <c r="F307" i="3"/>
  <c r="G307" i="3" s="1"/>
  <c r="G246" i="3"/>
  <c r="AF254" i="3"/>
  <c r="AH254" i="3" s="1"/>
  <c r="AI254" i="3" s="1"/>
  <c r="G254" i="3"/>
  <c r="M47" i="2"/>
  <c r="AH227" i="3"/>
  <c r="AH82" i="4"/>
  <c r="K230" i="3"/>
  <c r="AE82" i="4"/>
  <c r="K227" i="3"/>
  <c r="AF226" i="3"/>
  <c r="AE176" i="4"/>
  <c r="S227" i="3"/>
  <c r="AF274" i="3"/>
  <c r="AH274" i="3" s="1"/>
  <c r="AI274" i="3" s="1"/>
  <c r="G274" i="3"/>
  <c r="AF229" i="3"/>
  <c r="AF251" i="3"/>
  <c r="AH251" i="3" s="1"/>
  <c r="AI251" i="3" s="1"/>
  <c r="G251" i="3"/>
  <c r="G249" i="3"/>
  <c r="AE41" i="4"/>
  <c r="AE44" i="4" s="1"/>
  <c r="AE47" i="4" s="1"/>
  <c r="AE38" i="4"/>
  <c r="G263" i="3"/>
  <c r="AF38" i="4"/>
  <c r="AF41" i="4"/>
  <c r="AF44" i="4" s="1"/>
  <c r="AF47" i="4" s="1"/>
  <c r="F75" i="2"/>
  <c r="F76" i="2" s="1"/>
  <c r="R269" i="3"/>
  <c r="S269" i="3" s="1"/>
  <c r="R267" i="3"/>
  <c r="S267" i="3" s="1"/>
  <c r="R265" i="3"/>
  <c r="S265" i="3" s="1"/>
  <c r="R263" i="3"/>
  <c r="S263" i="3" s="1"/>
  <c r="R261" i="3"/>
  <c r="S261" i="3" s="1"/>
  <c r="R259" i="3"/>
  <c r="S259" i="3" s="1"/>
  <c r="R268" i="3"/>
  <c r="S268" i="3" s="1"/>
  <c r="R266" i="3"/>
  <c r="S266" i="3" s="1"/>
  <c r="R264" i="3"/>
  <c r="S264" i="3" s="1"/>
  <c r="R262" i="3"/>
  <c r="S262" i="3" s="1"/>
  <c r="R260" i="3"/>
  <c r="S260" i="3" s="1"/>
  <c r="R258" i="3"/>
  <c r="AN35" i="4"/>
  <c r="G236" i="3"/>
  <c r="AF224" i="3"/>
  <c r="K57" i="4"/>
  <c r="AF252" i="3" l="1"/>
  <c r="AH252" i="3" s="1"/>
  <c r="AI252" i="3" s="1"/>
  <c r="K65" i="4"/>
  <c r="AF272" i="3"/>
  <c r="AH272" i="3" s="1"/>
  <c r="AI272" i="3" s="1"/>
  <c r="AF248" i="3"/>
  <c r="AH248" i="3" s="1"/>
  <c r="AI248" i="3" s="1"/>
  <c r="AF277" i="3"/>
  <c r="AH277" i="3" s="1"/>
  <c r="AI277" i="3" s="1"/>
  <c r="AF246" i="3"/>
  <c r="AH246" i="3" s="1"/>
  <c r="AF257" i="3"/>
  <c r="AH257" i="3" s="1"/>
  <c r="AI257" i="3" s="1"/>
  <c r="K49" i="4"/>
  <c r="AC7" i="2" s="1"/>
  <c r="AR7" i="2"/>
  <c r="AH244" i="3"/>
  <c r="M64" i="2"/>
  <c r="AH234" i="3"/>
  <c r="M54" i="2"/>
  <c r="AN176" i="4"/>
  <c r="S236" i="3"/>
  <c r="AM176" i="4"/>
  <c r="S235" i="3"/>
  <c r="AM82" i="4"/>
  <c r="K235" i="3"/>
  <c r="J308" i="3"/>
  <c r="K258" i="3"/>
  <c r="AO38" i="4"/>
  <c r="AO41" i="4"/>
  <c r="AO44" i="4" s="1"/>
  <c r="AO47" i="4" s="1"/>
  <c r="AI231" i="3"/>
  <c r="O51" i="2"/>
  <c r="AP38" i="4"/>
  <c r="AP41" i="4"/>
  <c r="AP44" i="4" s="1"/>
  <c r="AP47" i="4" s="1"/>
  <c r="AW38" i="4"/>
  <c r="AW41" i="4"/>
  <c r="AW44" i="4" s="1"/>
  <c r="AW47" i="4" s="1"/>
  <c r="J309" i="3"/>
  <c r="K270" i="3"/>
  <c r="J49" i="4"/>
  <c r="AB7" i="2" s="1"/>
  <c r="AQ7" i="2"/>
  <c r="J307" i="3"/>
  <c r="K246" i="3"/>
  <c r="AP176" i="4"/>
  <c r="S238" i="3"/>
  <c r="AL176" i="4"/>
  <c r="R306" i="3"/>
  <c r="S306" i="3" s="1"/>
  <c r="AH132" i="2" s="1"/>
  <c r="S234" i="3"/>
  <c r="AF256" i="3"/>
  <c r="AH256" i="3" s="1"/>
  <c r="AI256" i="3" s="1"/>
  <c r="AO82" i="4"/>
  <c r="K237" i="3"/>
  <c r="AF280" i="3"/>
  <c r="AH280" i="3" s="1"/>
  <c r="AI280" i="3" s="1"/>
  <c r="AF267" i="3"/>
  <c r="AH267" i="3" s="1"/>
  <c r="AI267" i="3" s="1"/>
  <c r="AF237" i="3"/>
  <c r="AF261" i="3"/>
  <c r="AH261" i="3" s="1"/>
  <c r="AI261" i="3" s="1"/>
  <c r="AF281" i="3"/>
  <c r="AH281" i="3" s="1"/>
  <c r="AI281" i="3" s="1"/>
  <c r="AF265" i="3"/>
  <c r="AH265" i="3" s="1"/>
  <c r="AI265" i="3" s="1"/>
  <c r="AF260" i="3"/>
  <c r="AH260" i="3" s="1"/>
  <c r="AI260" i="3" s="1"/>
  <c r="AF85" i="4"/>
  <c r="AF88" i="4"/>
  <c r="AF91" i="4" s="1"/>
  <c r="AF94" i="4" s="1"/>
  <c r="K71" i="4"/>
  <c r="L57" i="4"/>
  <c r="L71" i="4" s="1"/>
  <c r="AI182" i="4"/>
  <c r="AI185" i="4" s="1"/>
  <c r="AI188" i="4" s="1"/>
  <c r="AI179" i="4"/>
  <c r="AH245" i="3"/>
  <c r="M65" i="2"/>
  <c r="AF264" i="3"/>
  <c r="AH264" i="3" s="1"/>
  <c r="AI264" i="3" s="1"/>
  <c r="AV38" i="4"/>
  <c r="AV41" i="4"/>
  <c r="AV44" i="4" s="1"/>
  <c r="AV47" i="4" s="1"/>
  <c r="AR82" i="4"/>
  <c r="K240" i="3"/>
  <c r="AB37" i="2"/>
  <c r="F16" i="2"/>
  <c r="O45" i="2"/>
  <c r="AI225" i="3"/>
  <c r="AS41" i="4"/>
  <c r="AS44" i="4" s="1"/>
  <c r="AS47" i="4" s="1"/>
  <c r="AS38" i="4"/>
  <c r="AH182" i="4"/>
  <c r="AH185" i="4" s="1"/>
  <c r="AH188" i="4" s="1"/>
  <c r="AH179" i="4"/>
  <c r="AQ82" i="4"/>
  <c r="K239" i="3"/>
  <c r="AH224" i="3"/>
  <c r="M44" i="2"/>
  <c r="AF311" i="3"/>
  <c r="AF305" i="3"/>
  <c r="M84" i="2" s="1"/>
  <c r="M73" i="2" s="1"/>
  <c r="AF312" i="3"/>
  <c r="AF249" i="3"/>
  <c r="AH249" i="3" s="1"/>
  <c r="AI249" i="3" s="1"/>
  <c r="M46" i="2"/>
  <c r="AH226" i="3"/>
  <c r="AF268" i="3"/>
  <c r="AH268" i="3" s="1"/>
  <c r="AI268" i="3" s="1"/>
  <c r="AF279" i="3"/>
  <c r="AH279" i="3" s="1"/>
  <c r="AI279" i="3" s="1"/>
  <c r="AS176" i="4"/>
  <c r="S241" i="3"/>
  <c r="AF266" i="3"/>
  <c r="AH266" i="3" s="1"/>
  <c r="AI266" i="3" s="1"/>
  <c r="AN82" i="4"/>
  <c r="K236" i="3"/>
  <c r="AS82" i="4"/>
  <c r="K241" i="3"/>
  <c r="AK182" i="4"/>
  <c r="AK185" i="4" s="1"/>
  <c r="AK188" i="4" s="1"/>
  <c r="AK179" i="4"/>
  <c r="AF240" i="3"/>
  <c r="AF269" i="3"/>
  <c r="AH269" i="3" s="1"/>
  <c r="AI269" i="3" s="1"/>
  <c r="AF270" i="3"/>
  <c r="L69" i="4"/>
  <c r="R308" i="3"/>
  <c r="S258" i="3"/>
  <c r="AE179" i="4"/>
  <c r="AE182" i="4"/>
  <c r="AE185" i="4" s="1"/>
  <c r="AE188" i="4" s="1"/>
  <c r="E82" i="4"/>
  <c r="E85" i="4" s="1"/>
  <c r="AB88" i="4"/>
  <c r="AB85" i="4"/>
  <c r="F82" i="4"/>
  <c r="F85" i="4" s="1"/>
  <c r="G82" i="4"/>
  <c r="G85" i="4" s="1"/>
  <c r="AL41" i="4"/>
  <c r="AL38" i="4"/>
  <c r="I35" i="4"/>
  <c r="I38" i="4" s="1"/>
  <c r="H35" i="4"/>
  <c r="H38" i="4" s="1"/>
  <c r="AU176" i="4"/>
  <c r="S243" i="3"/>
  <c r="AC182" i="4"/>
  <c r="AC185" i="4" s="1"/>
  <c r="AC188" i="4" s="1"/>
  <c r="AC179" i="4"/>
  <c r="AI88" i="4"/>
  <c r="AI91" i="4" s="1"/>
  <c r="AI94" i="4" s="1"/>
  <c r="AI345" i="4" s="1"/>
  <c r="AI85" i="4"/>
  <c r="AG88" i="4"/>
  <c r="AG91" i="4" s="1"/>
  <c r="AG94" i="4" s="1"/>
  <c r="AG85" i="4"/>
  <c r="M48" i="2"/>
  <c r="AH228" i="3"/>
  <c r="AD179" i="4"/>
  <c r="AD182" i="4"/>
  <c r="AD185" i="4" s="1"/>
  <c r="AD188" i="4" s="1"/>
  <c r="AH17" i="2"/>
  <c r="X37" i="2"/>
  <c r="AG182" i="4"/>
  <c r="AG185" i="4" s="1"/>
  <c r="AG188" i="4" s="1"/>
  <c r="AG179" i="4"/>
  <c r="AF239" i="3"/>
  <c r="AV176" i="4"/>
  <c r="S244" i="3"/>
  <c r="AL82" i="4"/>
  <c r="J306" i="3"/>
  <c r="K306" i="3" s="1"/>
  <c r="AH130" i="2" s="1"/>
  <c r="K234" i="3"/>
  <c r="AU82" i="4"/>
  <c r="K243" i="3"/>
  <c r="R309" i="3"/>
  <c r="S270" i="3"/>
  <c r="AR41" i="4"/>
  <c r="AR44" i="4" s="1"/>
  <c r="AR47" i="4" s="1"/>
  <c r="AR38" i="4"/>
  <c r="AF275" i="3"/>
  <c r="AH275" i="3" s="1"/>
  <c r="AI275" i="3" s="1"/>
  <c r="AF263" i="3"/>
  <c r="AH263" i="3" s="1"/>
  <c r="AI263" i="3" s="1"/>
  <c r="H16" i="2"/>
  <c r="AC37" i="2"/>
  <c r="AF253" i="3"/>
  <c r="AH253" i="3" s="1"/>
  <c r="AI253" i="3" s="1"/>
  <c r="K70" i="4"/>
  <c r="L56" i="4"/>
  <c r="L70" i="4" s="1"/>
  <c r="AF273" i="3"/>
  <c r="AH273" i="3" s="1"/>
  <c r="AI273" i="3" s="1"/>
  <c r="AQ41" i="4"/>
  <c r="AQ44" i="4" s="1"/>
  <c r="AQ47" i="4" s="1"/>
  <c r="AQ38" i="4"/>
  <c r="AQ176" i="4"/>
  <c r="S239" i="3"/>
  <c r="AT82" i="4"/>
  <c r="K242" i="3"/>
  <c r="AW82" i="4"/>
  <c r="K245" i="3"/>
  <c r="AC88" i="4"/>
  <c r="AC91" i="4" s="1"/>
  <c r="AC94" i="4" s="1"/>
  <c r="AC345" i="4" s="1"/>
  <c r="AC85" i="4"/>
  <c r="AF242" i="3"/>
  <c r="AF247" i="3"/>
  <c r="AH247" i="3" s="1"/>
  <c r="AI247" i="3" s="1"/>
  <c r="E176" i="4"/>
  <c r="E179" i="4" s="1"/>
  <c r="AB182" i="4"/>
  <c r="AB179" i="4"/>
  <c r="F176" i="4"/>
  <c r="F179" i="4" s="1"/>
  <c r="G176" i="4"/>
  <c r="G179" i="4" s="1"/>
  <c r="AF276" i="3"/>
  <c r="AH276" i="3" s="1"/>
  <c r="AI276" i="3" s="1"/>
  <c r="AH88" i="4"/>
  <c r="AH91" i="4" s="1"/>
  <c r="AH94" i="4" s="1"/>
  <c r="AH85" i="4"/>
  <c r="AI227" i="3"/>
  <c r="O47" i="2"/>
  <c r="AH238" i="3"/>
  <c r="M58" i="2"/>
  <c r="AF236" i="3"/>
  <c r="AE85" i="4"/>
  <c r="AE88" i="4"/>
  <c r="AE91" i="4" s="1"/>
  <c r="AE94" i="4" s="1"/>
  <c r="AE345" i="4" s="1"/>
  <c r="AF243" i="3"/>
  <c r="AN38" i="4"/>
  <c r="AN41" i="4"/>
  <c r="AN44" i="4" s="1"/>
  <c r="AN47" i="4" s="1"/>
  <c r="AH229" i="3"/>
  <c r="M49" i="2"/>
  <c r="AJ88" i="4"/>
  <c r="AJ91" i="4" s="1"/>
  <c r="AJ94" i="4" s="1"/>
  <c r="AJ85" i="4"/>
  <c r="AI230" i="3"/>
  <c r="O50" i="2"/>
  <c r="AF259" i="3"/>
  <c r="AH259" i="3" s="1"/>
  <c r="AI259" i="3" s="1"/>
  <c r="AU41" i="4"/>
  <c r="AU44" i="4" s="1"/>
  <c r="AU47" i="4" s="1"/>
  <c r="AU38" i="4"/>
  <c r="AF179" i="4"/>
  <c r="AF182" i="4"/>
  <c r="AF185" i="4" s="1"/>
  <c r="AF188" i="4" s="1"/>
  <c r="AF345" i="4" s="1"/>
  <c r="AD85" i="4"/>
  <c r="AD88" i="4"/>
  <c r="AD91" i="4" s="1"/>
  <c r="AD94" i="4" s="1"/>
  <c r="AD345" i="4" s="1"/>
  <c r="AT176" i="4"/>
  <c r="S242" i="3"/>
  <c r="AR176" i="4"/>
  <c r="S240" i="3"/>
  <c r="AF258" i="3"/>
  <c r="AV82" i="4"/>
  <c r="K244" i="3"/>
  <c r="AT41" i="4"/>
  <c r="AT44" i="4" s="1"/>
  <c r="AT47" i="4" s="1"/>
  <c r="AT38" i="4"/>
  <c r="AF235" i="3"/>
  <c r="AF313" i="3" s="1"/>
  <c r="AF255" i="3"/>
  <c r="AH255" i="3" s="1"/>
  <c r="AI255" i="3" s="1"/>
  <c r="AH233" i="3"/>
  <c r="M53" i="2"/>
  <c r="J16" i="2"/>
  <c r="AD37" i="2"/>
  <c r="AH345" i="4"/>
  <c r="E41" i="4"/>
  <c r="E44" i="4" s="1"/>
  <c r="E47" i="4" s="1"/>
  <c r="AB44" i="4"/>
  <c r="AB47" i="4" s="1"/>
  <c r="G41" i="4"/>
  <c r="G44" i="4" s="1"/>
  <c r="G47" i="4" s="1"/>
  <c r="F41" i="4"/>
  <c r="F44" i="4" s="1"/>
  <c r="F47" i="4" s="1"/>
  <c r="AH241" i="3"/>
  <c r="M61" i="2"/>
  <c r="R307" i="3"/>
  <c r="S246" i="3"/>
  <c r="K73" i="4"/>
  <c r="L59" i="4"/>
  <c r="L73" i="4" s="1"/>
  <c r="AO176" i="4"/>
  <c r="S237" i="3"/>
  <c r="AW176" i="4"/>
  <c r="S245" i="3"/>
  <c r="AP82" i="4"/>
  <c r="K238" i="3"/>
  <c r="AF271" i="3"/>
  <c r="AH271" i="3" s="1"/>
  <c r="AI271" i="3" s="1"/>
  <c r="AK88" i="4"/>
  <c r="AK91" i="4" s="1"/>
  <c r="AK94" i="4" s="1"/>
  <c r="AK85" i="4"/>
  <c r="AF262" i="3"/>
  <c r="AH262" i="3" s="1"/>
  <c r="AI262" i="3" s="1"/>
  <c r="AF278" i="3"/>
  <c r="AH278" i="3" s="1"/>
  <c r="AI278" i="3" s="1"/>
  <c r="L47" i="4"/>
  <c r="AM41" i="4"/>
  <c r="AM44" i="4" s="1"/>
  <c r="AM47" i="4" s="1"/>
  <c r="AM38" i="4"/>
  <c r="AJ182" i="4"/>
  <c r="AJ185" i="4" s="1"/>
  <c r="AJ188" i="4" s="1"/>
  <c r="AJ179" i="4"/>
  <c r="AI232" i="3"/>
  <c r="O52" i="2"/>
  <c r="AG345" i="4" l="1"/>
  <c r="AJ345" i="4"/>
  <c r="AJ351" i="4" s="1"/>
  <c r="AJ360" i="4" s="1"/>
  <c r="AJ364" i="4" s="1"/>
  <c r="L65" i="4"/>
  <c r="K79" i="4"/>
  <c r="AK345" i="4"/>
  <c r="AK351" i="4" s="1"/>
  <c r="AK360" i="4" s="1"/>
  <c r="AK364" i="4" s="1"/>
  <c r="AF314" i="3"/>
  <c r="AE351" i="4"/>
  <c r="AE360" i="4" s="1"/>
  <c r="AE364" i="4" s="1"/>
  <c r="AF351" i="4"/>
  <c r="AF360" i="4" s="1"/>
  <c r="AF364" i="4" s="1"/>
  <c r="AC351" i="4"/>
  <c r="AC360" i="4" s="1"/>
  <c r="AC364" i="4" s="1"/>
  <c r="AD351" i="4"/>
  <c r="AD360" i="4" s="1"/>
  <c r="AD364" i="4" s="1"/>
  <c r="AQ88" i="4"/>
  <c r="AQ91" i="4" s="1"/>
  <c r="AQ94" i="4" s="1"/>
  <c r="AQ85" i="4"/>
  <c r="AO88" i="4"/>
  <c r="AO91" i="4" s="1"/>
  <c r="AO94" i="4" s="1"/>
  <c r="AO85" i="4"/>
  <c r="AI246" i="3"/>
  <c r="AH307" i="3"/>
  <c r="O86" i="2" s="1"/>
  <c r="O75" i="2" s="1"/>
  <c r="J176" i="4"/>
  <c r="S307" i="3"/>
  <c r="AT179" i="4"/>
  <c r="AT182" i="4"/>
  <c r="AT185" i="4" s="1"/>
  <c r="AT188" i="4" s="1"/>
  <c r="M63" i="2"/>
  <c r="AH243" i="3"/>
  <c r="J7" i="2"/>
  <c r="N50" i="2"/>
  <c r="N47" i="2"/>
  <c r="AB185" i="4"/>
  <c r="AB188" i="4" s="1"/>
  <c r="E182" i="4"/>
  <c r="E185" i="4" s="1"/>
  <c r="E188" i="4" s="1"/>
  <c r="AN24" i="2" s="1"/>
  <c r="G182" i="4"/>
  <c r="G185" i="4" s="1"/>
  <c r="G188" i="4" s="1"/>
  <c r="F182" i="4"/>
  <c r="F185" i="4" s="1"/>
  <c r="F188" i="4" s="1"/>
  <c r="X10" i="2" s="1"/>
  <c r="AW88" i="4"/>
  <c r="AW91" i="4" s="1"/>
  <c r="AW94" i="4" s="1"/>
  <c r="AW345" i="4" s="1"/>
  <c r="AW85" i="4"/>
  <c r="AL85" i="4"/>
  <c r="I82" i="4"/>
  <c r="I85" i="4" s="1"/>
  <c r="H82" i="4"/>
  <c r="H85" i="4" s="1"/>
  <c r="AL88" i="4"/>
  <c r="AL44" i="4"/>
  <c r="AL47" i="4" s="1"/>
  <c r="I41" i="4"/>
  <c r="I44" i="4" s="1"/>
  <c r="I47" i="4" s="1"/>
  <c r="H41" i="4"/>
  <c r="H44" i="4" s="1"/>
  <c r="H47" i="4" s="1"/>
  <c r="AS182" i="4"/>
  <c r="AS185" i="4" s="1"/>
  <c r="AS188" i="4" s="1"/>
  <c r="AS179" i="4"/>
  <c r="F7" i="2"/>
  <c r="AI245" i="3"/>
  <c r="O65" i="2"/>
  <c r="J82" i="4"/>
  <c r="K307" i="3"/>
  <c r="AN179" i="4"/>
  <c r="AN182" i="4"/>
  <c r="AN185" i="4" s="1"/>
  <c r="AN188" i="4" s="1"/>
  <c r="AW182" i="4"/>
  <c r="AW185" i="4" s="1"/>
  <c r="AW188" i="4" s="1"/>
  <c r="AW179" i="4"/>
  <c r="AG351" i="4"/>
  <c r="AG360" i="4" s="1"/>
  <c r="AG364" i="4" s="1"/>
  <c r="O64" i="2"/>
  <c r="AI244" i="3"/>
  <c r="AH235" i="3"/>
  <c r="M55" i="2"/>
  <c r="O58" i="2"/>
  <c r="AI238" i="3"/>
  <c r="K176" i="4"/>
  <c r="S308" i="3"/>
  <c r="N52" i="2"/>
  <c r="X7" i="2"/>
  <c r="AV85" i="4"/>
  <c r="AV88" i="4"/>
  <c r="AV91" i="4" s="1"/>
  <c r="AV94" i="4" s="1"/>
  <c r="K82" i="4"/>
  <c r="K308" i="3"/>
  <c r="AF306" i="3"/>
  <c r="AI17" i="2"/>
  <c r="Y37" i="2"/>
  <c r="AP182" i="4"/>
  <c r="AP185" i="4" s="1"/>
  <c r="AP188" i="4" s="1"/>
  <c r="AP179" i="4"/>
  <c r="AM179" i="4"/>
  <c r="AM182" i="4"/>
  <c r="AM185" i="4" s="1"/>
  <c r="AM188" i="4" s="1"/>
  <c r="AP88" i="4"/>
  <c r="AP91" i="4" s="1"/>
  <c r="AP94" i="4" s="1"/>
  <c r="AP345" i="4" s="1"/>
  <c r="AP85" i="4"/>
  <c r="M59" i="2"/>
  <c r="AH239" i="3"/>
  <c r="L79" i="4"/>
  <c r="AS88" i="4"/>
  <c r="AS91" i="4" s="1"/>
  <c r="AS94" i="4" s="1"/>
  <c r="AS85" i="4"/>
  <c r="AR88" i="4"/>
  <c r="AR91" i="4" s="1"/>
  <c r="AR94" i="4" s="1"/>
  <c r="AR85" i="4"/>
  <c r="M57" i="2"/>
  <c r="AH237" i="3"/>
  <c r="AQ9" i="2"/>
  <c r="AH351" i="4"/>
  <c r="AH360" i="4" s="1"/>
  <c r="AH364" i="4" s="1"/>
  <c r="AH59" i="2"/>
  <c r="X40" i="2"/>
  <c r="AH240" i="3"/>
  <c r="M60" i="2"/>
  <c r="AI226" i="3"/>
  <c r="O46" i="2"/>
  <c r="N45" i="2"/>
  <c r="L176" i="4"/>
  <c r="S309" i="3"/>
  <c r="O48" i="2"/>
  <c r="AI228" i="3"/>
  <c r="AO182" i="4"/>
  <c r="AO185" i="4" s="1"/>
  <c r="AO188" i="4" s="1"/>
  <c r="AO179" i="4"/>
  <c r="AH258" i="3"/>
  <c r="AF308" i="3"/>
  <c r="AF315" i="3"/>
  <c r="AI229" i="3"/>
  <c r="O49" i="2"/>
  <c r="AH236" i="3"/>
  <c r="M56" i="2"/>
  <c r="AH242" i="3"/>
  <c r="M62" i="2"/>
  <c r="AQ182" i="4"/>
  <c r="AQ185" i="4" s="1"/>
  <c r="AQ188" i="4" s="1"/>
  <c r="AQ179" i="4"/>
  <c r="H7" i="2"/>
  <c r="AU85" i="4"/>
  <c r="AU88" i="4"/>
  <c r="AU91" i="4" s="1"/>
  <c r="AU94" i="4" s="1"/>
  <c r="AU179" i="4"/>
  <c r="AU182" i="4"/>
  <c r="AU185" i="4" s="1"/>
  <c r="AU188" i="4" s="1"/>
  <c r="AB91" i="4"/>
  <c r="AB94" i="4" s="1"/>
  <c r="AB345" i="4" s="1"/>
  <c r="E88" i="4"/>
  <c r="E91" i="4" s="1"/>
  <c r="E94" i="4" s="1"/>
  <c r="AN11" i="2" s="1"/>
  <c r="F88" i="4"/>
  <c r="F91" i="4" s="1"/>
  <c r="F94" i="4" s="1"/>
  <c r="X8" i="2" s="1"/>
  <c r="G88" i="4"/>
  <c r="G91" i="4" s="1"/>
  <c r="G94" i="4" s="1"/>
  <c r="G345" i="4" s="1"/>
  <c r="AH270" i="3"/>
  <c r="AF316" i="3"/>
  <c r="AF309" i="3"/>
  <c r="M83" i="2"/>
  <c r="M72" i="2" s="1"/>
  <c r="AL179" i="4"/>
  <c r="I176" i="4"/>
  <c r="I179" i="4" s="1"/>
  <c r="H176" i="4"/>
  <c r="H179" i="4" s="1"/>
  <c r="AL182" i="4"/>
  <c r="AM85" i="4"/>
  <c r="AM88" i="4"/>
  <c r="AM91" i="4" s="1"/>
  <c r="AM94" i="4" s="1"/>
  <c r="AM345" i="4" s="1"/>
  <c r="AI234" i="3"/>
  <c r="O54" i="2"/>
  <c r="AR9" i="2"/>
  <c r="L82" i="4"/>
  <c r="K309" i="3"/>
  <c r="L49" i="4"/>
  <c r="AD7" i="2"/>
  <c r="AS7" i="2"/>
  <c r="AI241" i="3"/>
  <c r="O61" i="2"/>
  <c r="AI351" i="4"/>
  <c r="AI360" i="4" s="1"/>
  <c r="AI364" i="4" s="1"/>
  <c r="AI233" i="3"/>
  <c r="O53" i="2"/>
  <c r="AT85" i="4"/>
  <c r="AT88" i="4"/>
  <c r="AT91" i="4" s="1"/>
  <c r="AT94" i="4" s="1"/>
  <c r="AT345" i="4" s="1"/>
  <c r="AV179" i="4"/>
  <c r="AV182" i="4"/>
  <c r="AV185" i="4" s="1"/>
  <c r="AV188" i="4" s="1"/>
  <c r="X38" i="2"/>
  <c r="AH31" i="2"/>
  <c r="AN7" i="2"/>
  <c r="AR182" i="4"/>
  <c r="AR185" i="4" s="1"/>
  <c r="AR188" i="4" s="1"/>
  <c r="AR345" i="4" s="1"/>
  <c r="AR179" i="4"/>
  <c r="AU345" i="4"/>
  <c r="AA37" i="2"/>
  <c r="D16" i="2"/>
  <c r="AN85" i="4"/>
  <c r="AN88" i="4"/>
  <c r="AN91" i="4" s="1"/>
  <c r="AN94" i="4" s="1"/>
  <c r="AN345" i="4" s="1"/>
  <c r="AI224" i="3"/>
  <c r="O44" i="2"/>
  <c r="AH305" i="3"/>
  <c r="O84" i="2" s="1"/>
  <c r="O73" i="2" s="1"/>
  <c r="N51" i="2"/>
  <c r="AF307" i="3"/>
  <c r="AO345" i="4" l="1"/>
  <c r="O83" i="2"/>
  <c r="O72" i="2" s="1"/>
  <c r="AQ345" i="4"/>
  <c r="AQ351" i="4" s="1"/>
  <c r="AQ360" i="4" s="1"/>
  <c r="AQ364" i="4" s="1"/>
  <c r="AV345" i="4"/>
  <c r="X44" i="2"/>
  <c r="X45" i="2" s="1"/>
  <c r="E345" i="4"/>
  <c r="AS345" i="4"/>
  <c r="AS351" i="4" s="1"/>
  <c r="AS360" i="4" s="1"/>
  <c r="AS364" i="4" s="1"/>
  <c r="AO351" i="4"/>
  <c r="AO360" i="4" s="1"/>
  <c r="AO364" i="4" s="1"/>
  <c r="AT351" i="4"/>
  <c r="AT360" i="4" s="1"/>
  <c r="AT364" i="4" s="1"/>
  <c r="AR351" i="4"/>
  <c r="AR360" i="4" s="1"/>
  <c r="AR364" i="4" s="1"/>
  <c r="AP351" i="4"/>
  <c r="AP360" i="4" s="1"/>
  <c r="AP364" i="4" s="1"/>
  <c r="AN351" i="4"/>
  <c r="AN360" i="4" s="1"/>
  <c r="AN364" i="4" s="1"/>
  <c r="AV351" i="4"/>
  <c r="AV360" i="4" s="1"/>
  <c r="AV364" i="4" s="1"/>
  <c r="AW351" i="4"/>
  <c r="AW360" i="4" s="1"/>
  <c r="AW364" i="4" s="1"/>
  <c r="N49" i="2"/>
  <c r="N46" i="2"/>
  <c r="AS9" i="2"/>
  <c r="N54" i="2"/>
  <c r="AB351" i="4"/>
  <c r="N48" i="2"/>
  <c r="AJ257" i="3"/>
  <c r="AI307" i="3"/>
  <c r="N44" i="2"/>
  <c r="AJ234" i="3"/>
  <c r="AJ227" i="3"/>
  <c r="AJ233" i="3"/>
  <c r="AJ230" i="3"/>
  <c r="AJ232" i="3"/>
  <c r="AJ228" i="3"/>
  <c r="AJ231" i="3"/>
  <c r="AJ229" i="3"/>
  <c r="AJ225" i="3"/>
  <c r="AJ226" i="3"/>
  <c r="AJ224" i="3"/>
  <c r="AI305" i="3"/>
  <c r="AI240" i="3"/>
  <c r="O60" i="2"/>
  <c r="X14" i="2"/>
  <c r="AP7" i="2"/>
  <c r="AA7" i="2"/>
  <c r="AI243" i="3"/>
  <c r="O63" i="2"/>
  <c r="N53" i="2"/>
  <c r="AU351" i="4"/>
  <c r="AU360" i="4" s="1"/>
  <c r="AU364" i="4" s="1"/>
  <c r="M85" i="2"/>
  <c r="M74" i="2" s="1"/>
  <c r="F345" i="4"/>
  <c r="AI235" i="3"/>
  <c r="AJ235" i="3" s="1"/>
  <c r="O55" i="2"/>
  <c r="AO7" i="2"/>
  <c r="Y7" i="2"/>
  <c r="M88" i="2"/>
  <c r="M77" i="2" s="1"/>
  <c r="O62" i="2"/>
  <c r="AI242" i="3"/>
  <c r="M87" i="2"/>
  <c r="M76" i="2" s="1"/>
  <c r="L182" i="4"/>
  <c r="L185" i="4" s="1"/>
  <c r="L188" i="4" s="1"/>
  <c r="L179" i="4"/>
  <c r="O57" i="2"/>
  <c r="AI237" i="3"/>
  <c r="AJ255" i="3"/>
  <c r="N64" i="2"/>
  <c r="AJ256" i="3"/>
  <c r="N65" i="2"/>
  <c r="M86" i="2"/>
  <c r="M75" i="2" s="1"/>
  <c r="AM351" i="4"/>
  <c r="AM360" i="4" s="1"/>
  <c r="AM364" i="4" s="1"/>
  <c r="N58" i="2"/>
  <c r="J88" i="4"/>
  <c r="J91" i="4" s="1"/>
  <c r="J94" i="4" s="1"/>
  <c r="J85" i="4"/>
  <c r="L88" i="4"/>
  <c r="L91" i="4" s="1"/>
  <c r="L94" i="4" s="1"/>
  <c r="L85" i="4"/>
  <c r="AD38" i="2" s="1"/>
  <c r="J17" i="2"/>
  <c r="AL185" i="4"/>
  <c r="AL188" i="4" s="1"/>
  <c r="I182" i="4"/>
  <c r="I185" i="4" s="1"/>
  <c r="I188" i="4" s="1"/>
  <c r="H182" i="4"/>
  <c r="H185" i="4" s="1"/>
  <c r="H188" i="4" s="1"/>
  <c r="N61" i="2"/>
  <c r="AA40" i="2"/>
  <c r="D19" i="2"/>
  <c r="AI258" i="3"/>
  <c r="AH308" i="3"/>
  <c r="O87" i="2" s="1"/>
  <c r="O76" i="2" s="1"/>
  <c r="AI239" i="3"/>
  <c r="O59" i="2"/>
  <c r="K88" i="4"/>
  <c r="K91" i="4" s="1"/>
  <c r="K94" i="4" s="1"/>
  <c r="K85" i="4"/>
  <c r="AC38" i="2" s="1"/>
  <c r="H17" i="2"/>
  <c r="AL91" i="4"/>
  <c r="AL94" i="4" s="1"/>
  <c r="I88" i="4"/>
  <c r="I91" i="4" s="1"/>
  <c r="I94" i="4" s="1"/>
  <c r="I345" i="4" s="1"/>
  <c r="H88" i="4"/>
  <c r="H91" i="4" s="1"/>
  <c r="H94" i="4" s="1"/>
  <c r="H345" i="4" s="1"/>
  <c r="Y40" i="2"/>
  <c r="AI59" i="2"/>
  <c r="AI270" i="3"/>
  <c r="AH309" i="3"/>
  <c r="O88" i="2" s="1"/>
  <c r="O77" i="2" s="1"/>
  <c r="O56" i="2"/>
  <c r="AI236" i="3"/>
  <c r="AA38" i="2"/>
  <c r="AA44" i="2" s="1"/>
  <c r="D17" i="2"/>
  <c r="J182" i="4"/>
  <c r="J185" i="4" s="1"/>
  <c r="J188" i="4" s="1"/>
  <c r="J179" i="4"/>
  <c r="D7" i="2"/>
  <c r="AL129" i="2"/>
  <c r="AH306" i="3"/>
  <c r="O85" i="2" s="1"/>
  <c r="O74" i="2" s="1"/>
  <c r="K182" i="4"/>
  <c r="K185" i="4" s="1"/>
  <c r="K188" i="4" s="1"/>
  <c r="K179" i="4"/>
  <c r="AI31" i="2"/>
  <c r="Y38" i="2"/>
  <c r="AJ240" i="3" l="1"/>
  <c r="AJ236" i="3"/>
  <c r="AL345" i="4"/>
  <c r="Y44" i="2"/>
  <c r="AJ249" i="3"/>
  <c r="X15" i="2"/>
  <c r="AL351" i="4"/>
  <c r="N83" i="2"/>
  <c r="N72" i="2" s="1"/>
  <c r="AO24" i="2"/>
  <c r="Y10" i="2"/>
  <c r="AB360" i="4"/>
  <c r="E351" i="4"/>
  <c r="AN38" i="2" s="1"/>
  <c r="AN48" i="2" s="1"/>
  <c r="F351" i="4"/>
  <c r="AH116" i="2" s="1"/>
  <c r="G351" i="4"/>
  <c r="AB40" i="2"/>
  <c r="F19" i="2"/>
  <c r="F10" i="2" s="1"/>
  <c r="AJ269" i="3"/>
  <c r="AI308" i="3"/>
  <c r="AJ268" i="3"/>
  <c r="AJ261" i="3"/>
  <c r="AJ260" i="3"/>
  <c r="AJ264" i="3"/>
  <c r="AJ258" i="3"/>
  <c r="AJ259" i="3"/>
  <c r="AJ266" i="3"/>
  <c r="AJ265" i="3"/>
  <c r="AJ263" i="3"/>
  <c r="AJ262" i="3"/>
  <c r="AJ267" i="3"/>
  <c r="AJ253" i="3"/>
  <c r="N62" i="2"/>
  <c r="AI306" i="3"/>
  <c r="AJ247" i="3"/>
  <c r="N56" i="2"/>
  <c r="J8" i="2"/>
  <c r="J190" i="4"/>
  <c r="AQ25" i="2" s="1"/>
  <c r="AQ24" i="2"/>
  <c r="AB10" i="2"/>
  <c r="AJ243" i="3"/>
  <c r="AS11" i="2"/>
  <c r="L96" i="4"/>
  <c r="AD8" i="2" s="1"/>
  <c r="L345" i="4"/>
  <c r="AJ244" i="3"/>
  <c r="AJ307" i="3"/>
  <c r="N86" i="2"/>
  <c r="N75" i="2" s="1"/>
  <c r="AA8" i="2"/>
  <c r="AA14" i="2" s="1"/>
  <c r="AA15" i="2" s="1"/>
  <c r="AP11" i="2"/>
  <c r="K190" i="4"/>
  <c r="AR25" i="2" s="1"/>
  <c r="AR24" i="2"/>
  <c r="AJ281" i="3"/>
  <c r="AI309" i="3"/>
  <c r="AJ277" i="3"/>
  <c r="AJ275" i="3"/>
  <c r="AJ272" i="3"/>
  <c r="AJ271" i="3"/>
  <c r="AJ273" i="3"/>
  <c r="AJ280" i="3"/>
  <c r="AJ278" i="3"/>
  <c r="AJ270" i="3"/>
  <c r="AJ276" i="3"/>
  <c r="AJ279" i="3"/>
  <c r="AJ274" i="3"/>
  <c r="H8" i="2"/>
  <c r="AJ248" i="3"/>
  <c r="N57" i="2"/>
  <c r="AJ246" i="3"/>
  <c r="N55" i="2"/>
  <c r="AJ251" i="3"/>
  <c r="N60" i="2"/>
  <c r="AJ245" i="3"/>
  <c r="AC40" i="2"/>
  <c r="AC44" i="2" s="1"/>
  <c r="H19" i="2"/>
  <c r="H10" i="2" s="1"/>
  <c r="AL132" i="2"/>
  <c r="D10" i="2"/>
  <c r="AJ241" i="3"/>
  <c r="AJ254" i="3"/>
  <c r="N63" i="2"/>
  <c r="AJ305" i="3"/>
  <c r="N84" i="2"/>
  <c r="N73" i="2" s="1"/>
  <c r="AJ238" i="3"/>
  <c r="AL130" i="2"/>
  <c r="D8" i="2"/>
  <c r="AB38" i="2"/>
  <c r="AB44" i="2" s="1"/>
  <c r="F17" i="2"/>
  <c r="K96" i="4"/>
  <c r="AC8" i="2" s="1"/>
  <c r="AR11" i="2"/>
  <c r="K345" i="4"/>
  <c r="AJ252" i="3"/>
  <c r="J96" i="4"/>
  <c r="AB8" i="2" s="1"/>
  <c r="AQ11" i="2"/>
  <c r="J345" i="4"/>
  <c r="AD40" i="2"/>
  <c r="AD44" i="2" s="1"/>
  <c r="J19" i="2"/>
  <c r="J10" i="2" s="1"/>
  <c r="AJ239" i="3"/>
  <c r="AJ250" i="3"/>
  <c r="N59" i="2"/>
  <c r="Y8" i="2"/>
  <c r="Y14" i="2" s="1"/>
  <c r="Y15" i="2" s="1"/>
  <c r="AO11" i="2"/>
  <c r="D22" i="2"/>
  <c r="D23" i="2" s="1"/>
  <c r="AJ242" i="3"/>
  <c r="AP24" i="2"/>
  <c r="AA10" i="2"/>
  <c r="L190" i="4"/>
  <c r="AS25" i="2" s="1"/>
  <c r="AS24" i="2"/>
  <c r="AJ237" i="3"/>
  <c r="D13" i="2" l="1"/>
  <c r="Y45" i="2" s="1"/>
  <c r="AB14" i="2"/>
  <c r="AD10" i="2"/>
  <c r="H22" i="2"/>
  <c r="H23" i="2" s="1"/>
  <c r="AC10" i="2"/>
  <c r="AC14" i="2" s="1"/>
  <c r="H13" i="2"/>
  <c r="AD14" i="2"/>
  <c r="AJ308" i="3"/>
  <c r="N87" i="2"/>
  <c r="N76" i="2" s="1"/>
  <c r="AQ12" i="2"/>
  <c r="J346" i="4"/>
  <c r="AB15" i="2" s="1"/>
  <c r="AJ306" i="3"/>
  <c r="N85" i="2"/>
  <c r="N74" i="2" s="1"/>
  <c r="AJ309" i="3"/>
  <c r="N88" i="2"/>
  <c r="N77" i="2" s="1"/>
  <c r="H351" i="4"/>
  <c r="AP38" i="2" s="1"/>
  <c r="AP48" i="2" s="1"/>
  <c r="AL360" i="4"/>
  <c r="I351" i="4"/>
  <c r="AR12" i="2"/>
  <c r="K346" i="4"/>
  <c r="L351" i="4"/>
  <c r="J22" i="2"/>
  <c r="J23" i="2" s="1"/>
  <c r="F8" i="2"/>
  <c r="F13" i="2" s="1"/>
  <c r="F22" i="2"/>
  <c r="F23" i="2" s="1"/>
  <c r="AS12" i="2"/>
  <c r="L346" i="4"/>
  <c r="J13" i="2"/>
  <c r="E360" i="4"/>
  <c r="E364" i="4" s="1"/>
  <c r="AN50" i="2" s="1"/>
  <c r="G360" i="4"/>
  <c r="G364" i="4" s="1"/>
  <c r="F360" i="4"/>
  <c r="F364" i="4" s="1"/>
  <c r="AB364" i="4"/>
  <c r="AC15" i="2" l="1"/>
  <c r="K351" i="4"/>
  <c r="J351" i="4"/>
  <c r="AD15" i="2"/>
  <c r="AI116" i="2"/>
  <c r="AO38" i="2"/>
  <c r="AO48" i="2" s="1"/>
  <c r="L360" i="4"/>
  <c r="L364" i="4" s="1"/>
  <c r="AS38" i="2"/>
  <c r="AS48" i="2" s="1"/>
  <c r="H360" i="4"/>
  <c r="H364" i="4" s="1"/>
  <c r="I360" i="4"/>
  <c r="I364" i="4" s="1"/>
  <c r="AP50" i="2" s="1"/>
  <c r="AL364" i="4"/>
  <c r="J360" i="4" l="1"/>
  <c r="J364" i="4" s="1"/>
  <c r="AQ38" i="2"/>
  <c r="AQ48" i="2" s="1"/>
  <c r="AO50" i="2"/>
  <c r="K360" i="4"/>
  <c r="K364" i="4" s="1"/>
  <c r="AR38" i="2"/>
  <c r="AR48" i="2" s="1"/>
  <c r="AS50" i="2"/>
  <c r="AR50" i="2" l="1"/>
  <c r="AQ50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<sst xmlns="http://schemas.openxmlformats.org/spreadsheetml/2006/main" count="2843" uniqueCount="554">
  <si>
    <t>Kentucky American Water Company</t>
  </si>
  <si>
    <t>Water Workpaper Link In</t>
  </si>
  <si>
    <t>Residential</t>
  </si>
  <si>
    <t>Commercial</t>
  </si>
  <si>
    <t>2026 Normalized Usage</t>
  </si>
  <si>
    <t>2027 Normalized Usage</t>
  </si>
  <si>
    <t>Rate of YOY Change</t>
  </si>
  <si>
    <t>Linkout to KAWC 2026 Rate Case - Exhibit No. 25</t>
  </si>
  <si>
    <t>System Delivery Linkout to Production Cost</t>
  </si>
  <si>
    <t>Linkout to KAWC 2026 Rate Case - Exhibit 37 (I-2), (I-3), (1-5)</t>
  </si>
  <si>
    <t>Linkout to KAWC 2026 Rate Case - Exhibit 37 (M,N)</t>
  </si>
  <si>
    <t>Linkout to KAWC 2026 Rate Case - Exhibit 37 (C-2)</t>
  </si>
  <si>
    <t>Water Sales (1000 Gallons)</t>
  </si>
  <si>
    <t>Period</t>
  </si>
  <si>
    <t>Water Sales 
(1000 Gallons)</t>
  </si>
  <si>
    <t>Non-Revenue Water</t>
  </si>
  <si>
    <t>System Delivery</t>
  </si>
  <si>
    <t>Annualized Base Period</t>
  </si>
  <si>
    <t>Forecast Period</t>
  </si>
  <si>
    <t>KAWC</t>
  </si>
  <si>
    <t>Total Water Sales</t>
  </si>
  <si>
    <t>Revenue By Class</t>
  </si>
  <si>
    <t>Base Year</t>
  </si>
  <si>
    <t>Forecast Year</t>
  </si>
  <si>
    <t>GL Account</t>
  </si>
  <si>
    <t>GL Account Description</t>
  </si>
  <si>
    <t>Base Period 6+6</t>
  </si>
  <si>
    <t>5/8-METER</t>
  </si>
  <si>
    <t>Commerical</t>
  </si>
  <si>
    <t>3/4-METER</t>
  </si>
  <si>
    <t>Industrial</t>
  </si>
  <si>
    <t>1-METER</t>
  </si>
  <si>
    <t>Municipal &amp; OPA</t>
  </si>
  <si>
    <t>Public Authorities</t>
  </si>
  <si>
    <t>1.5-METER</t>
  </si>
  <si>
    <t>Sales For Resale</t>
  </si>
  <si>
    <t>Other Water Utilities</t>
  </si>
  <si>
    <t>2-METER</t>
  </si>
  <si>
    <t>Miscellaneous &amp; Fire</t>
  </si>
  <si>
    <t>Miscellaneous</t>
  </si>
  <si>
    <t>3-METER</t>
  </si>
  <si>
    <t>Fire Service</t>
  </si>
  <si>
    <t>4-METER</t>
  </si>
  <si>
    <t>Total</t>
  </si>
  <si>
    <t>6-METER</t>
  </si>
  <si>
    <t>KAWC Water Sales</t>
  </si>
  <si>
    <t>8-METER</t>
  </si>
  <si>
    <t>Average Customer Count</t>
  </si>
  <si>
    <t>Usage in TGal</t>
  </si>
  <si>
    <t>QIP Revenue</t>
  </si>
  <si>
    <t>check</t>
  </si>
  <si>
    <t>Livingston Water Sales</t>
  </si>
  <si>
    <t>End of Period Customer Count</t>
  </si>
  <si>
    <t>Black Mountain Water Sales</t>
  </si>
  <si>
    <t>40310300</t>
  </si>
  <si>
    <t>OthRev-CFO</t>
  </si>
  <si>
    <t>Clinton &amp; Middlesboro Water Sales</t>
  </si>
  <si>
    <t>Municipal</t>
  </si>
  <si>
    <t>Linkout to KAWC 2026 Rate Case - Exhibit No. 26</t>
  </si>
  <si>
    <t xml:space="preserve">Total </t>
  </si>
  <si>
    <t>SFR</t>
  </si>
  <si>
    <t>Total Customers</t>
  </si>
  <si>
    <t>Total Usage Stats With Acquisitions</t>
  </si>
  <si>
    <t>TME Aug-2026</t>
  </si>
  <si>
    <t>SA1 Usage</t>
  </si>
  <si>
    <t>Harrison County</t>
  </si>
  <si>
    <t>Nicholas County</t>
  </si>
  <si>
    <t>Livingston</t>
  </si>
  <si>
    <t>Black Mountain</t>
  </si>
  <si>
    <t>Linvingston</t>
  </si>
  <si>
    <t>Private Fire</t>
  </si>
  <si>
    <t>2" Diameter</t>
  </si>
  <si>
    <t>Clinton &amp; Middlesboro</t>
  </si>
  <si>
    <t>4" Diameter</t>
  </si>
  <si>
    <t>6" Diameter</t>
  </si>
  <si>
    <t>8" Diameter</t>
  </si>
  <si>
    <t>10" Diameter</t>
  </si>
  <si>
    <t>12" Diameter</t>
  </si>
  <si>
    <t>14" Diameter</t>
  </si>
  <si>
    <t>16" Diameter</t>
  </si>
  <si>
    <t>Private Hydrants</t>
  </si>
  <si>
    <t>Special Contract Usage</t>
  </si>
  <si>
    <t xml:space="preserve">Usage </t>
  </si>
  <si>
    <t>Public Fire</t>
  </si>
  <si>
    <t>Public  Hydrants</t>
  </si>
  <si>
    <t>Other Revenues</t>
  </si>
  <si>
    <t>Late Payment Charge</t>
  </si>
  <si>
    <t>Rent</t>
  </si>
  <si>
    <t>Rent Interco</t>
  </si>
  <si>
    <t>CFO Miscellaneous</t>
  </si>
  <si>
    <t>NSF Check Charge</t>
  </si>
  <si>
    <t>Application Fee</t>
  </si>
  <si>
    <t>Usage Data</t>
  </si>
  <si>
    <t>Reconnection Fee</t>
  </si>
  <si>
    <t>Misc Service</t>
  </si>
  <si>
    <t>Late Fee Rate</t>
  </si>
  <si>
    <t>Average Monthly Usage (Forecast Year)</t>
  </si>
  <si>
    <t>KAWC/BM</t>
  </si>
  <si>
    <t>Clinton/Middlesboro</t>
  </si>
  <si>
    <t>Public Authority</t>
  </si>
  <si>
    <t>OWU</t>
  </si>
  <si>
    <t>Usage in Tgal &lt;2000 Gal</t>
  </si>
  <si>
    <t>Usage in Tgal &gt;2000 Gal</t>
  </si>
  <si>
    <t>OPA</t>
  </si>
  <si>
    <t>Usage in Tgal &lt;100,000 Gal</t>
  </si>
  <si>
    <t>Usage in Tgal &gt;100,000 Gal</t>
  </si>
  <si>
    <t>Ambleside</t>
  </si>
  <si>
    <t>Public Hydrants</t>
  </si>
  <si>
    <t xml:space="preserve">Water Division </t>
  </si>
  <si>
    <t>Fire</t>
  </si>
  <si>
    <t>Total Water</t>
  </si>
  <si>
    <t>Obs</t>
  </si>
  <si>
    <t>Year</t>
  </si>
  <si>
    <t>Month</t>
  </si>
  <si>
    <t>Customer Count</t>
  </si>
  <si>
    <t>Billed Usage</t>
  </si>
  <si>
    <t>Average Use
/Customer</t>
  </si>
  <si>
    <t>12 Mo Rolling NRW %</t>
  </si>
  <si>
    <t>Profile Using 2023,2024,2025</t>
  </si>
  <si>
    <t>3-yr Average</t>
  </si>
  <si>
    <t>Distribution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</si>
  <si>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</si>
  <si>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</si>
  <si>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</si>
  <si>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</si>
  <si>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</si>
  <si>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</si>
  <si>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</si>
  <si>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</si>
  <si>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</si>
  <si>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</si>
  <si>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</si>
  <si>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</si>
  <si>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 Billed Usage</t>
  </si>
  <si>
    <t>Yearly Average Use
/Customer</t>
  </si>
  <si>
    <t>NRW %</t>
  </si>
  <si>
    <t>Link Value</t>
  </si>
  <si>
    <t>TME 08/2026</t>
  </si>
  <si>
    <t>Workpaper - Revenue Calculation</t>
  </si>
  <si>
    <t>KYAW</t>
  </si>
  <si>
    <t>Residential Meters</t>
  </si>
  <si>
    <t>12 Months Total</t>
  </si>
  <si>
    <t>2025</t>
  </si>
  <si>
    <t>Actual 6ME Feb 2026</t>
  </si>
  <si>
    <t>Projected 6ME Aug 2026</t>
  </si>
  <si>
    <t>Annualized TME 08/2026</t>
  </si>
  <si>
    <t>2026</t>
  </si>
  <si>
    <t>2027</t>
  </si>
  <si>
    <t>FC END 12/27</t>
  </si>
  <si>
    <t>2028</t>
  </si>
  <si>
    <t>2029</t>
  </si>
  <si>
    <t>2030</t>
  </si>
  <si>
    <t>Residential Meter Charges</t>
  </si>
  <si>
    <t>Residential Usage</t>
  </si>
  <si>
    <t>All Usage</t>
  </si>
  <si>
    <t>Residential Usage Charges</t>
  </si>
  <si>
    <t>Total Revenue</t>
  </si>
  <si>
    <t>Residential Base</t>
  </si>
  <si>
    <t>Residential QIP</t>
  </si>
  <si>
    <t>Commercial Meters</t>
  </si>
  <si>
    <t>Commercial Meter Charges</t>
  </si>
  <si>
    <t>Commercial Usage</t>
  </si>
  <si>
    <t>Commercial Usage Charges</t>
  </si>
  <si>
    <t>Commercial Base</t>
  </si>
  <si>
    <t>Commercial QIP</t>
  </si>
  <si>
    <t>Industrial Meters</t>
  </si>
  <si>
    <t>Industrial Meter Charges</t>
  </si>
  <si>
    <t>Industrial Usage</t>
  </si>
  <si>
    <t>Industrial Usage Charges</t>
  </si>
  <si>
    <t>Industrial Base</t>
  </si>
  <si>
    <t>Industrial QIP</t>
  </si>
  <si>
    <t>Public Authority Meters</t>
  </si>
  <si>
    <t>Public Authority Meter Charges</t>
  </si>
  <si>
    <t>Public Authority Usage</t>
  </si>
  <si>
    <t>Public Authority Usage Charges</t>
  </si>
  <si>
    <t>Public Authority Base</t>
  </si>
  <si>
    <t>Public Authority QIP</t>
  </si>
  <si>
    <t>SFR Meters</t>
  </si>
  <si>
    <t>SFR Meter Charges</t>
  </si>
  <si>
    <t>SFR Usage</t>
  </si>
  <si>
    <t>SFR Usage Charges</t>
  </si>
  <si>
    <t>SFR Base</t>
  </si>
  <si>
    <t>SFR QIP</t>
  </si>
  <si>
    <t>Miscellaneous Meters</t>
  </si>
  <si>
    <t>Miscellaneous Meter Charges</t>
  </si>
  <si>
    <t>Miscellaneous Usage</t>
  </si>
  <si>
    <t>Miscellaneous Usage Charges</t>
  </si>
  <si>
    <t>Miscellaneous Base</t>
  </si>
  <si>
    <t>Miscellaneous QIP</t>
  </si>
  <si>
    <t>Service Charges</t>
  </si>
  <si>
    <t>Total Service Charge</t>
  </si>
  <si>
    <t>Other PF</t>
  </si>
  <si>
    <t>Other PF Charges</t>
  </si>
  <si>
    <t>Total Other PF Charge</t>
  </si>
  <si>
    <t>Private Fire Base</t>
  </si>
  <si>
    <t>Private Fire QIP</t>
  </si>
  <si>
    <t>Public Fire Base</t>
  </si>
  <si>
    <t>Public Fire QIP</t>
  </si>
  <si>
    <t>Total KYAW</t>
  </si>
  <si>
    <t>Base Revenue</t>
  </si>
  <si>
    <t>Other Operating Revenues</t>
  </si>
  <si>
    <t>Total OOR</t>
  </si>
  <si>
    <t>TOTAL KYAW Water</t>
  </si>
  <si>
    <t>Operating Revenue</t>
  </si>
  <si>
    <t>0-2000 Gallons</t>
  </si>
  <si>
    <t>Over 2000 Gallons</t>
  </si>
  <si>
    <t>0-100,000 Gallons</t>
  </si>
  <si>
    <t>Over 100,000 Gallons</t>
  </si>
  <si>
    <t>5/8-METER (Ambleside)</t>
  </si>
  <si>
    <t xml:space="preserve">Water Rate Schedule </t>
  </si>
  <si>
    <t>KYAWC</t>
  </si>
  <si>
    <t>Service Classification No. 1</t>
  </si>
  <si>
    <t>Monthly</t>
  </si>
  <si>
    <t>Present Rate</t>
  </si>
  <si>
    <t xml:space="preserve">Minimum </t>
  </si>
  <si>
    <t>Usage</t>
  </si>
  <si>
    <t>Rates in 100 Gal</t>
  </si>
  <si>
    <t>0-2000 Gal</t>
  </si>
  <si>
    <t>Over 2000 Gal</t>
  </si>
  <si>
    <t>Wholesale</t>
  </si>
  <si>
    <t>0-100,000 Gal</t>
  </si>
  <si>
    <t>Over 100,000 Gal</t>
  </si>
  <si>
    <t>Sales for Resale</t>
  </si>
  <si>
    <t>Private Hydrants/Sprinkler System</t>
  </si>
  <si>
    <t>Ambleside Private Fire Surcharge</t>
  </si>
  <si>
    <t>Special OWU Contract</t>
  </si>
  <si>
    <t>Service Classification No. 3</t>
  </si>
  <si>
    <t>Size of Service</t>
  </si>
  <si>
    <t>Rate Per Month</t>
  </si>
  <si>
    <t>Service Classification No. 4</t>
  </si>
  <si>
    <t>Bulk Sales through Loading Stations</t>
  </si>
  <si>
    <t>Rate per 50 Gal</t>
  </si>
  <si>
    <t>Rate per 100 Gal</t>
  </si>
  <si>
    <t/>
  </si>
  <si>
    <t>Fiscal year</t>
  </si>
  <si>
    <t>2020</t>
  </si>
  <si>
    <t>2021</t>
  </si>
  <si>
    <t>2022</t>
  </si>
  <si>
    <t>2023</t>
  </si>
  <si>
    <t>2024</t>
  </si>
  <si>
    <t>Fiscal year/period</t>
  </si>
  <si>
    <t>001/2020</t>
  </si>
  <si>
    <t>002/2020</t>
  </si>
  <si>
    <t>003/2020</t>
  </si>
  <si>
    <t>004/2020</t>
  </si>
  <si>
    <t>005/2020</t>
  </si>
  <si>
    <t>006/2020</t>
  </si>
  <si>
    <t>007/2020</t>
  </si>
  <si>
    <t>008/2020</t>
  </si>
  <si>
    <t>009/2020</t>
  </si>
  <si>
    <t>010/2020</t>
  </si>
  <si>
    <t>011/2020</t>
  </si>
  <si>
    <t>012/2020</t>
  </si>
  <si>
    <t>Result</t>
  </si>
  <si>
    <t>001/2021</t>
  </si>
  <si>
    <t>002/2021</t>
  </si>
  <si>
    <t>003/2021</t>
  </si>
  <si>
    <t>004/2021</t>
  </si>
  <si>
    <t>005/2021</t>
  </si>
  <si>
    <t>006/2021</t>
  </si>
  <si>
    <t>007/2021</t>
  </si>
  <si>
    <t>008/2021</t>
  </si>
  <si>
    <t>009/2021</t>
  </si>
  <si>
    <t>010/2021</t>
  </si>
  <si>
    <t>011/2021</t>
  </si>
  <si>
    <t>012/2021</t>
  </si>
  <si>
    <t>001/2022</t>
  </si>
  <si>
    <t>002/2022</t>
  </si>
  <si>
    <t>003/2022</t>
  </si>
  <si>
    <t>004/2022</t>
  </si>
  <si>
    <t>005/2022</t>
  </si>
  <si>
    <t>006/2022</t>
  </si>
  <si>
    <t>007/2022</t>
  </si>
  <si>
    <t>008/2022</t>
  </si>
  <si>
    <t>009/2022</t>
  </si>
  <si>
    <t>010/2022</t>
  </si>
  <si>
    <t>011/2022</t>
  </si>
  <si>
    <t>012/2022</t>
  </si>
  <si>
    <t>001/2023</t>
  </si>
  <si>
    <t>002/2023</t>
  </si>
  <si>
    <t>003/2023</t>
  </si>
  <si>
    <t>004/2023</t>
  </si>
  <si>
    <t>005/2023</t>
  </si>
  <si>
    <t>006/2023</t>
  </si>
  <si>
    <t>007/2023</t>
  </si>
  <si>
    <t>008/2023</t>
  </si>
  <si>
    <t>009/2023</t>
  </si>
  <si>
    <t>010/2023</t>
  </si>
  <si>
    <t>011/2023</t>
  </si>
  <si>
    <t>012/2023</t>
  </si>
  <si>
    <t>001/2024</t>
  </si>
  <si>
    <t>002/2024</t>
  </si>
  <si>
    <t>003/2024</t>
  </si>
  <si>
    <t>004/2024</t>
  </si>
  <si>
    <t>005/2024</t>
  </si>
  <si>
    <t>006/2024</t>
  </si>
  <si>
    <t>007/2024</t>
  </si>
  <si>
    <t>008/2024</t>
  </si>
  <si>
    <t>009/2024</t>
  </si>
  <si>
    <t>010/2024</t>
  </si>
  <si>
    <t>011/2024</t>
  </si>
  <si>
    <t>012/2024</t>
  </si>
  <si>
    <t>001/2025</t>
  </si>
  <si>
    <t>002/2025</t>
  </si>
  <si>
    <t>003/2025</t>
  </si>
  <si>
    <t>004/2025</t>
  </si>
  <si>
    <t>005/2025</t>
  </si>
  <si>
    <t>006/2025</t>
  </si>
  <si>
    <t>007/2025</t>
  </si>
  <si>
    <t>008/2025</t>
  </si>
  <si>
    <t>009/2025</t>
  </si>
  <si>
    <t>010/2025</t>
  </si>
  <si>
    <t>011/2025</t>
  </si>
  <si>
    <t>012/2025</t>
  </si>
  <si>
    <t>001/2026</t>
  </si>
  <si>
    <t>002/2026</t>
  </si>
  <si>
    <t>G/L Account</t>
  </si>
  <si>
    <t>$</t>
  </si>
  <si>
    <t>40111000</t>
  </si>
  <si>
    <t>Res Sales Billed</t>
  </si>
  <si>
    <t>40111100</t>
  </si>
  <si>
    <t>ResSls Billed Surch</t>
  </si>
  <si>
    <t>40111200</t>
  </si>
  <si>
    <t>ResSls Billed DSIC</t>
  </si>
  <si>
    <t>40112000</t>
  </si>
  <si>
    <t>Res Sales Unbilled</t>
  </si>
  <si>
    <t>40121000</t>
  </si>
  <si>
    <t>Com Sales Billed</t>
  </si>
  <si>
    <t>40121200</t>
  </si>
  <si>
    <t>Com Sls Billed DSIC</t>
  </si>
  <si>
    <t>40122000</t>
  </si>
  <si>
    <t>Com Sales Unbilled</t>
  </si>
  <si>
    <t>40131000</t>
  </si>
  <si>
    <t>Ind Sales Billed</t>
  </si>
  <si>
    <t>40131200</t>
  </si>
  <si>
    <t>Ind Sls Billed DSIC</t>
  </si>
  <si>
    <t>40132000</t>
  </si>
  <si>
    <t>Ind Sales Unbilled</t>
  </si>
  <si>
    <t>40141000</t>
  </si>
  <si>
    <t>Publ Fire Billed</t>
  </si>
  <si>
    <t>40141200</t>
  </si>
  <si>
    <t>Publ Fire BilledDSIC</t>
  </si>
  <si>
    <t>40142000</t>
  </si>
  <si>
    <t>Publ Fire Unbilled</t>
  </si>
  <si>
    <t>40145000</t>
  </si>
  <si>
    <t>Priv Fire Billed</t>
  </si>
  <si>
    <t>40145100</t>
  </si>
  <si>
    <t>Priv Fire Billed Sur</t>
  </si>
  <si>
    <t>40145200</t>
  </si>
  <si>
    <t>Priv Fire BilledDSIC</t>
  </si>
  <si>
    <t>40146000</t>
  </si>
  <si>
    <t>Priv Fire Unbilled</t>
  </si>
  <si>
    <t>40151000</t>
  </si>
  <si>
    <t>Publ Auth Billed</t>
  </si>
  <si>
    <t>40151200</t>
  </si>
  <si>
    <t>Publ Auth BilledDSIC</t>
  </si>
  <si>
    <t>40152000</t>
  </si>
  <si>
    <t>Publ Auth Unbilled</t>
  </si>
  <si>
    <t>40161000</t>
  </si>
  <si>
    <t>Sls/Rsle Billed</t>
  </si>
  <si>
    <t>40161050</t>
  </si>
  <si>
    <t>Sls/Rsle Billed I/C</t>
  </si>
  <si>
    <t>40161200</t>
  </si>
  <si>
    <t>Sls/Rsle Billed DSIC</t>
  </si>
  <si>
    <t>40162000</t>
  </si>
  <si>
    <t>SalesforRsle Unbilld</t>
  </si>
  <si>
    <t>40171000</t>
  </si>
  <si>
    <t>Misc Sales Billed</t>
  </si>
  <si>
    <t>40171100</t>
  </si>
  <si>
    <t>MiscSls BilledSurchg</t>
  </si>
  <si>
    <t>40171300</t>
  </si>
  <si>
    <t>MiscSls Bill Unmtrd</t>
  </si>
  <si>
    <t>40172000</t>
  </si>
  <si>
    <t>Misc Sales Unbilled</t>
  </si>
  <si>
    <t>40180100</t>
  </si>
  <si>
    <t>Oth Wtr Rev-Temp Svc</t>
  </si>
  <si>
    <t>40189900</t>
  </si>
  <si>
    <t>Other Water Revenue</t>
  </si>
  <si>
    <t>40189999</t>
  </si>
  <si>
    <t>Oth Wtr Rev-Leak Adj</t>
  </si>
  <si>
    <t>40211000</t>
  </si>
  <si>
    <t>Dom WW Svc Billed</t>
  </si>
  <si>
    <t>40212000</t>
  </si>
  <si>
    <t>Dom WW Svc Unbilled</t>
  </si>
  <si>
    <t>40221000</t>
  </si>
  <si>
    <t>Com WW Svc Billed</t>
  </si>
  <si>
    <t>40222000</t>
  </si>
  <si>
    <t>Com WW Svc Unbilled</t>
  </si>
  <si>
    <t>40231000</t>
  </si>
  <si>
    <t>Ind WW Svc Billed</t>
  </si>
  <si>
    <t>40232000</t>
  </si>
  <si>
    <t>Ind WW Svc Unbilled</t>
  </si>
  <si>
    <t>40251000</t>
  </si>
  <si>
    <t>PubAuth WW Billed</t>
  </si>
  <si>
    <t>40252000</t>
  </si>
  <si>
    <t>PubAuth WW Unbilled</t>
  </si>
  <si>
    <t>40310100</t>
  </si>
  <si>
    <t>OthRev-Late Pymt Fee</t>
  </si>
  <si>
    <t>40310200</t>
  </si>
  <si>
    <t>OthRev-Rent</t>
  </si>
  <si>
    <t>40310250</t>
  </si>
  <si>
    <t>OthRev-Rent I/C</t>
  </si>
  <si>
    <t>40310400</t>
  </si>
  <si>
    <t>OthRev-NSF Ck Chrg</t>
  </si>
  <si>
    <t>40310500</t>
  </si>
  <si>
    <t>OthRev-Appl/InitFee</t>
  </si>
  <si>
    <t>40310600</t>
  </si>
  <si>
    <t>OthRev-Usage Data</t>
  </si>
  <si>
    <t>40310700</t>
  </si>
  <si>
    <t>OthRev-Reconnct Fee</t>
  </si>
  <si>
    <t>40313000</t>
  </si>
  <si>
    <t>OthRev-AfterHrsChrg</t>
  </si>
  <si>
    <t>40319900</t>
  </si>
  <si>
    <t>OthRev-Misc Svc</t>
  </si>
  <si>
    <t>40359900</t>
  </si>
  <si>
    <t>OthRev WW-Misc Svc</t>
  </si>
  <si>
    <t>Overall Result</t>
  </si>
  <si>
    <t xml:space="preserve">Total Billed </t>
  </si>
  <si>
    <t>Late Payment</t>
  </si>
  <si>
    <t>% of LP to Billed</t>
  </si>
  <si>
    <t>3-year average</t>
  </si>
  <si>
    <t>Water Service Charge</t>
  </si>
  <si>
    <t>Rate</t>
  </si>
  <si>
    <t>Water Usage Charge</t>
  </si>
  <si>
    <t>All Usage (in 100G)</t>
  </si>
  <si>
    <t>Total Res Billed</t>
  </si>
  <si>
    <t>GL 40111000</t>
  </si>
  <si>
    <t>Misc Adjstmnts</t>
  </si>
  <si>
    <t>Variance</t>
  </si>
  <si>
    <t>Total Com Billed</t>
  </si>
  <si>
    <t>GL 40121000</t>
  </si>
  <si>
    <t>Total Ind Billed</t>
  </si>
  <si>
    <t>GL 40131000</t>
  </si>
  <si>
    <t>Total OPA Billed</t>
  </si>
  <si>
    <t>GL 40151000</t>
  </si>
  <si>
    <t>Total SFR Billed</t>
  </si>
  <si>
    <t>GL 40161000</t>
  </si>
  <si>
    <t>Total Misc Billed</t>
  </si>
  <si>
    <t>GL 40171000</t>
  </si>
  <si>
    <t>Bulk</t>
  </si>
  <si>
    <t>KYFNMPPF02</t>
  </si>
  <si>
    <t>KYFNMPPF04</t>
  </si>
  <si>
    <t>KYFNMPPF06</t>
  </si>
  <si>
    <t>KYFNMPPF08</t>
  </si>
  <si>
    <t>KYFNMPPF10</t>
  </si>
  <si>
    <t>KYFNMPPF12</t>
  </si>
  <si>
    <t>KYFNMPPF14</t>
  </si>
  <si>
    <t>KYFNMPPF16</t>
  </si>
  <si>
    <t>Fire Usage Charge</t>
  </si>
  <si>
    <t>Total Private Fire Billed</t>
  </si>
  <si>
    <t>GL 40145000</t>
  </si>
  <si>
    <t>GL 40141000</t>
  </si>
  <si>
    <t>Active Meter Count as of 02/28/2026 (Pay Rental X)</t>
  </si>
  <si>
    <t>Active Meter Count as of 2/28/2026 (Pay Rental X)</t>
  </si>
  <si>
    <t>Number of Records</t>
  </si>
  <si>
    <t>Pay Rental Price</t>
  </si>
  <si>
    <t>X</t>
  </si>
  <si>
    <t>Company code</t>
  </si>
  <si>
    <t>Price Class|Account Class</t>
  </si>
  <si>
    <t>1012</t>
  </si>
  <si>
    <t>Kentucky-American Water C</t>
  </si>
  <si>
    <t>5/8" Meter Charge</t>
  </si>
  <si>
    <t>3/4" Meter Charge</t>
  </si>
  <si>
    <t>1" Meter Charge</t>
  </si>
  <si>
    <t>1.5" Meter Charge</t>
  </si>
  <si>
    <t>2" Meter Charge</t>
  </si>
  <si>
    <t>3" Meter Charge</t>
  </si>
  <si>
    <t>4" Meter Charge</t>
  </si>
  <si>
    <t>6" Meter Charge</t>
  </si>
  <si>
    <t>8" Meter Charge</t>
  </si>
  <si>
    <t>Active Meter Count by Profit Center as of 02/28/2026 (Pay Rental X)</t>
  </si>
  <si>
    <t>Profit Center</t>
  </si>
  <si>
    <t>AWTR/1202</t>
  </si>
  <si>
    <t>KY-Central</t>
  </si>
  <si>
    <t>AWTR/1203</t>
  </si>
  <si>
    <t>KY- E Rockcaste Wtr</t>
  </si>
  <si>
    <t>AWTR/1204</t>
  </si>
  <si>
    <t>KY-N Middletown Wtr</t>
  </si>
  <si>
    <t>AWTR/1230</t>
  </si>
  <si>
    <t>KY-North</t>
  </si>
  <si>
    <t>Kentucky American Water</t>
  </si>
  <si>
    <t>Fire Operand</t>
  </si>
  <si>
    <t>Private Fire Service Connections</t>
  </si>
  <si>
    <t>Hydrants - Private &amp; Public</t>
  </si>
  <si>
    <t>Operand Text</t>
  </si>
  <si>
    <t xml:space="preserve">Jan </t>
  </si>
  <si>
    <t>Category</t>
  </si>
  <si>
    <t>Number of 1" private fire svcs</t>
  </si>
  <si>
    <t>Number of hydrants</t>
  </si>
  <si>
    <t>Private</t>
  </si>
  <si>
    <t>Number of 2" private fire svcs</t>
  </si>
  <si>
    <t>Public</t>
  </si>
  <si>
    <t>Number of 4" private fire svcs</t>
  </si>
  <si>
    <t>Number of 6" private fire svcs</t>
  </si>
  <si>
    <t>Number of 8" private fire svcs</t>
  </si>
  <si>
    <t>Number of 10" private fire svc</t>
  </si>
  <si>
    <t>Number of 12" private fire svc</t>
  </si>
  <si>
    <t>Number of 16" private fire svc</t>
  </si>
  <si>
    <t>3-Yr Growth</t>
  </si>
  <si>
    <t>Average</t>
  </si>
  <si>
    <t>Fire Service Charge</t>
  </si>
  <si>
    <t>2023,2024,2025 Average</t>
  </si>
  <si>
    <t xml:space="preserve">Industrial &amp; OWU Customer Usage </t>
  </si>
  <si>
    <t>2023-2025</t>
  </si>
  <si>
    <t>Industrial Class</t>
  </si>
  <si>
    <t xml:space="preserve">Average </t>
  </si>
  <si>
    <t>Contract Account Name</t>
  </si>
  <si>
    <t>2023, 2024, 2025</t>
  </si>
  <si>
    <t>Toyota Motor Corp Serv Na</t>
  </si>
  <si>
    <t>Pepsi Cola Bottling Co</t>
  </si>
  <si>
    <t>Square D Company</t>
  </si>
  <si>
    <t>Central Kentucky Processing Inc</t>
  </si>
  <si>
    <t>The J M Smuckers Company</t>
  </si>
  <si>
    <t>Lexmark International Inc</t>
  </si>
  <si>
    <t>Home City Ice</t>
  </si>
  <si>
    <t>Legacy Trail LLC</t>
  </si>
  <si>
    <t>Link-Belt Const Equipment Co</t>
  </si>
  <si>
    <t>International Paper Company MS# 2</t>
  </si>
  <si>
    <t>TEMA Ann Arbor 40</t>
  </si>
  <si>
    <t>Premier Mercer LLC</t>
  </si>
  <si>
    <t>HARROD CONCRETE</t>
  </si>
  <si>
    <t>Ekeroth, LLC</t>
  </si>
  <si>
    <t>*No Longer Industrial Customer</t>
  </si>
  <si>
    <t>Meadowthorpe Senior Housing LL</t>
  </si>
  <si>
    <t>Alltech Inc</t>
  </si>
  <si>
    <t>Cloud Concrete Products</t>
  </si>
  <si>
    <t>Old Castle Infrastructure</t>
  </si>
  <si>
    <t>Crest Products Inc</t>
  </si>
  <si>
    <t>Freedom Metals</t>
  </si>
  <si>
    <t>Heartland Automation</t>
  </si>
  <si>
    <t>Urban Storage LLC</t>
  </si>
  <si>
    <t>Pivot Inc.</t>
  </si>
  <si>
    <t>Ch Student Fellowsh</t>
  </si>
  <si>
    <t>MINGUA BEEF JERKY</t>
  </si>
  <si>
    <t>Brett Construction</t>
  </si>
  <si>
    <t>JDB Manufacturing</t>
  </si>
  <si>
    <t>Bluegrass Tool &amp; Industrial</t>
  </si>
  <si>
    <t>Brian Barnhill</t>
  </si>
  <si>
    <t>Total Industrial Usage</t>
  </si>
  <si>
    <t>Other Water Utilities Class</t>
  </si>
  <si>
    <t>City of Nicholasville</t>
  </si>
  <si>
    <t>City of Midway</t>
  </si>
  <si>
    <t>*Contract ends May 30, 2026</t>
  </si>
  <si>
    <t>Harrison Co Water Association</t>
  </si>
  <si>
    <t>Judy Water Association</t>
  </si>
  <si>
    <t>Peaks Mill Water District</t>
  </si>
  <si>
    <t>Jessamine S Elkhorn Water Dist</t>
  </si>
  <si>
    <t>Georgetown Water &amp; Sewer Serv</t>
  </si>
  <si>
    <t>Georgetown Water &amp; Sewer Servi</t>
  </si>
  <si>
    <t>City of Versailles</t>
  </si>
  <si>
    <t>Nicholas County Water District</t>
  </si>
  <si>
    <t>Peaks Mill Water Distrist</t>
  </si>
  <si>
    <t>East Clark County Water Dist</t>
  </si>
  <si>
    <t>OWU Excluding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</si>
</sst>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0.000%"/>
    <numFmt numFmtId="166" formatCode="_(* #,##0.000_);_(* \(#,##0.000\);_(* &quot;-&quot;??_);_(@_)"/>
    <numFmt numFmtId="167" formatCode="&quot;$&quot;#,##0.00"/>
    <numFmt numFmtId="168" formatCode="_(* #,##0_);_(* \(#,##0\);_(* &quot;-&quot;??_);_(@_)"/>
    <numFmt numFmtId="169" formatCode="#,##0.0_);\(#,##0.0\)"/>
    <numFmt numFmtId="170" formatCode="_(&quot;$&quot;* #,##0_);_(&quot;$&quot;* \(#,##0\);_(&quot;$&quot;* &quot;-&quot;??_);_(@_)"/>
    <numFmt numFmtId="171" formatCode="#,##0.000_);\(#,##0.000\)"/>
    <numFmt numFmtId="172" formatCode="_(* #,##0.0_);_(* \(#,##0.0\);_(* &quot;-&quot;??_);_(@_)"/>
    <numFmt numFmtId="173" formatCode="0.0%"/>
    <numFmt numFmtId="174" formatCode="_(* #,##0.000_);_(* \(#,##0.000\);_(* &quot;-&quot;???_);_(@_)"/>
    <numFmt numFmtId="175" formatCode="[$-409]mmm\-yy;@"/>
    <numFmt numFmtId="176" formatCode="&quot;$&quot;#,##0.0_);\(&quot;$&quot;#,##0.0\)"/>
    <numFmt numFmtId="177" formatCode="0.00000"/>
    <numFmt numFmtId="178" formatCode="&quot;$&quot;#,##0.00000_);\(&quot;$&quot;#,##0.00000\)"/>
    <numFmt numFmtId="179" formatCode="#,##0.00000_);\(#,##0.00000\)"/>
    <numFmt numFmtId="180" formatCode="###,000"/>
    <numFmt numFmtId="181" formatCode="#,##0.00;\-#,##0.00;#,##0.00"/>
    <numFmt numFmtId="182" formatCode="#,##0;\-#,##0;#,##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theme="8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</font>
    <font>
      <b/>
      <u/>
      <sz val="11"/>
      <name val="Calibri"/>
      <family val="2"/>
    </font>
    <font>
      <b/>
      <u/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Verdana"/>
      <family val="2"/>
    </font>
    <font>
      <sz val="8"/>
      <name val="Verdana"/>
      <family val="2"/>
    </font>
    <font>
      <u/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theme="3" tint="-0.24994659260841701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theme="3" tint="-0.24994659260841701"/>
      </bottom>
      <diagonal/>
    </border>
    <border>
      <left style="thin">
        <color rgb="FF808080"/>
      </left>
      <right style="thin">
        <color theme="3" tint="-0.24994659260841701"/>
      </right>
      <top style="thin">
        <color rgb="FF808080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59996337778862885"/>
      </left>
      <right style="thin">
        <color theme="3" tint="-0.24994659260841701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-0.24994659260841701"/>
      </left>
      <right style="thin">
        <color rgb="FF808080"/>
      </right>
      <top style="thin">
        <color rgb="FF808080"/>
      </top>
      <bottom style="thin">
        <color theme="3" tint="-0.24994659260841701"/>
      </bottom>
      <diagonal/>
    </border>
    <border>
      <left/>
      <right/>
      <top style="thin">
        <color auto="1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rgb="FF808080"/>
      </top>
      <bottom style="thin">
        <color theme="3" tint="-0.2499465926084170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11" borderId="5" applyNumberFormat="0" applyAlignment="0" applyProtection="0">
      <alignment horizontal="left" vertical="center" indent="1"/>
    </xf>
    <xf numFmtId="180" fontId="16" fillId="12" borderId="5" applyNumberFormat="0" applyAlignment="0" applyProtection="0">
      <alignment horizontal="left" vertical="center" indent="1"/>
    </xf>
    <xf numFmtId="0" fontId="15" fillId="11" borderId="6" applyNumberFormat="0" applyAlignment="0" applyProtection="0">
      <alignment horizontal="left" vertical="center" indent="1"/>
    </xf>
    <xf numFmtId="180" fontId="16" fillId="0" borderId="10" applyNumberFormat="0" applyProtection="0">
      <alignment horizontal="right" vertical="center"/>
    </xf>
    <xf numFmtId="180" fontId="15" fillId="0" borderId="6" applyNumberFormat="0" applyProtection="0">
      <alignment horizontal="right" vertical="center"/>
    </xf>
  </cellStyleXfs>
  <cellXfs count="211">
    <xf numFmtId="0" fontId="0" fillId="0" borderId="0" xfId="0"/>
    <xf numFmtId="0" fontId="4" fillId="0" borderId="0" xfId="0" applyFont="1"/>
    <xf numFmtId="0" fontId="0" fillId="0" borderId="0" xfId="0" applyAlignment="1">
      <alignment horizontal="right"/>
    </xf>
    <xf numFmtId="164" fontId="5" fillId="0" borderId="0" xfId="0" applyNumberFormat="1" applyFont="1"/>
    <xf numFmtId="166" fontId="0" fillId="0" borderId="0" xfId="1" applyNumberFormat="1" applyFont="1"/>
    <xf numFmtId="37" fontId="0" fillId="0" borderId="0" xfId="0" applyNumberFormat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37" fontId="0" fillId="0" borderId="0" xfId="1" applyNumberFormat="1" applyFont="1"/>
    <xf numFmtId="5" fontId="0" fillId="0" borderId="0" xfId="0" applyNumberFormat="1"/>
    <xf numFmtId="168" fontId="0" fillId="0" borderId="0" xfId="1" applyNumberFormat="1" applyFont="1"/>
    <xf numFmtId="2" fontId="6" fillId="0" borderId="0" xfId="0" applyNumberFormat="1" applyFont="1" applyAlignment="1">
      <alignment horizontal="center"/>
    </xf>
    <xf numFmtId="168" fontId="5" fillId="0" borderId="0" xfId="1" applyNumberFormat="1" applyFont="1" applyFill="1" applyAlignment="1">
      <alignment horizontal="left"/>
    </xf>
    <xf numFmtId="0" fontId="0" fillId="0" borderId="0" xfId="0" applyAlignment="1">
      <alignment horizontal="left"/>
    </xf>
    <xf numFmtId="164" fontId="0" fillId="0" borderId="0" xfId="0" applyNumberFormat="1"/>
    <xf numFmtId="0" fontId="9" fillId="0" borderId="0" xfId="0" applyFont="1"/>
    <xf numFmtId="0" fontId="0" fillId="0" borderId="0" xfId="0" applyAlignment="1">
      <alignment horizontal="center"/>
    </xf>
    <xf numFmtId="168" fontId="3" fillId="0" borderId="0" xfId="1" applyNumberFormat="1" applyFont="1"/>
    <xf numFmtId="0" fontId="3" fillId="0" borderId="0" xfId="0" applyFont="1"/>
    <xf numFmtId="168" fontId="3" fillId="0" borderId="0" xfId="0" applyNumberFormat="1" applyFont="1"/>
    <xf numFmtId="43" fontId="3" fillId="0" borderId="0" xfId="0" applyNumberFormat="1" applyFont="1"/>
    <xf numFmtId="172" fontId="3" fillId="0" borderId="0" xfId="0" applyNumberFormat="1" applyFont="1"/>
    <xf numFmtId="168" fontId="0" fillId="0" borderId="0" xfId="0" applyNumberFormat="1"/>
    <xf numFmtId="0" fontId="4" fillId="0" borderId="1" xfId="0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2" fillId="4" borderId="0" xfId="0" applyFont="1" applyFill="1" applyAlignment="1">
      <alignment horizontal="center" wrapText="1"/>
    </xf>
    <xf numFmtId="166" fontId="0" fillId="0" borderId="0" xfId="1" applyNumberFormat="1" applyFont="1" applyAlignment="1">
      <alignment horizontal="right" indent="1"/>
    </xf>
    <xf numFmtId="10" fontId="0" fillId="0" borderId="0" xfId="3" applyNumberFormat="1" applyFont="1"/>
    <xf numFmtId="0" fontId="5" fillId="0" borderId="0" xfId="0" applyFont="1" applyAlignment="1">
      <alignment horizontal="center"/>
    </xf>
    <xf numFmtId="168" fontId="5" fillId="0" borderId="0" xfId="1" applyNumberFormat="1" applyFont="1"/>
    <xf numFmtId="166" fontId="5" fillId="0" borderId="0" xfId="1" applyNumberFormat="1" applyFont="1" applyAlignment="1">
      <alignment horizontal="right" indent="1"/>
    </xf>
    <xf numFmtId="0" fontId="5" fillId="0" borderId="0" xfId="0" applyFont="1"/>
    <xf numFmtId="10" fontId="5" fillId="0" borderId="0" xfId="3" applyNumberFormat="1" applyFont="1"/>
    <xf numFmtId="43" fontId="5" fillId="0" borderId="0" xfId="0" applyNumberFormat="1" applyFont="1"/>
    <xf numFmtId="10" fontId="0" fillId="0" borderId="0" xfId="0" applyNumberFormat="1"/>
    <xf numFmtId="168" fontId="5" fillId="0" borderId="0" xfId="0" applyNumberFormat="1" applyFont="1"/>
    <xf numFmtId="9" fontId="5" fillId="0" borderId="0" xfId="0" applyNumberFormat="1" applyFont="1"/>
    <xf numFmtId="0" fontId="11" fillId="0" borderId="0" xfId="0" applyFont="1"/>
    <xf numFmtId="168" fontId="11" fillId="0" borderId="0" xfId="0" applyNumberFormat="1" applyFont="1"/>
    <xf numFmtId="0" fontId="5" fillId="0" borderId="0" xfId="0" quotePrefix="1" applyFont="1"/>
    <xf numFmtId="173" fontId="0" fillId="0" borderId="0" xfId="3" applyNumberFormat="1" applyFont="1" applyFill="1" applyAlignment="1">
      <alignment horizontal="center"/>
    </xf>
    <xf numFmtId="168" fontId="5" fillId="0" borderId="0" xfId="1" applyNumberFormat="1" applyFont="1" applyFill="1"/>
    <xf numFmtId="166" fontId="5" fillId="0" borderId="0" xfId="1" applyNumberFormat="1" applyFont="1" applyFill="1" applyAlignment="1">
      <alignment horizontal="right" indent="1"/>
    </xf>
    <xf numFmtId="10" fontId="5" fillId="0" borderId="0" xfId="3" applyNumberFormat="1" applyFont="1" applyFill="1"/>
    <xf numFmtId="0" fontId="11" fillId="0" borderId="0" xfId="0" applyFont="1" applyAlignment="1">
      <alignment horizontal="right"/>
    </xf>
    <xf numFmtId="10" fontId="11" fillId="0" borderId="0" xfId="3" applyNumberFormat="1" applyFont="1"/>
    <xf numFmtId="10" fontId="11" fillId="0" borderId="0" xfId="3" applyNumberFormat="1" applyFont="1" applyFill="1"/>
    <xf numFmtId="10" fontId="11" fillId="0" borderId="1" xfId="3" applyNumberFormat="1" applyFont="1" applyBorder="1"/>
    <xf numFmtId="0" fontId="11" fillId="0" borderId="0" xfId="0" applyFont="1" applyAlignment="1">
      <alignment horizontal="center"/>
    </xf>
    <xf numFmtId="168" fontId="11" fillId="0" borderId="0" xfId="1" applyNumberFormat="1" applyFont="1"/>
    <xf numFmtId="166" fontId="11" fillId="0" borderId="0" xfId="1" applyNumberFormat="1" applyFont="1" applyAlignment="1">
      <alignment horizontal="right" indent="1"/>
    </xf>
    <xf numFmtId="174" fontId="11" fillId="0" borderId="0" xfId="0" applyNumberFormat="1" applyFont="1"/>
    <xf numFmtId="43" fontId="11" fillId="0" borderId="0" xfId="0" applyNumberFormat="1" applyFont="1"/>
    <xf numFmtId="0" fontId="0" fillId="0" borderId="4" xfId="0" applyBorder="1"/>
    <xf numFmtId="0" fontId="0" fillId="0" borderId="4" xfId="0" applyBorder="1" applyAlignment="1">
      <alignment horizontal="center"/>
    </xf>
    <xf numFmtId="166" fontId="11" fillId="0" borderId="0" xfId="1" applyNumberFormat="1" applyFont="1"/>
    <xf numFmtId="166" fontId="11" fillId="0" borderId="0" xfId="0" applyNumberFormat="1" applyFont="1"/>
    <xf numFmtId="37" fontId="11" fillId="0" borderId="0" xfId="0" applyNumberFormat="1" applyFont="1"/>
    <xf numFmtId="43" fontId="0" fillId="0" borderId="0" xfId="0" applyNumberFormat="1"/>
    <xf numFmtId="0" fontId="4" fillId="5" borderId="3" xfId="0" applyFont="1" applyFill="1" applyBorder="1" applyAlignment="1">
      <alignment horizontal="centerContinuous"/>
    </xf>
    <xf numFmtId="175" fontId="2" fillId="6" borderId="2" xfId="0" quotePrefix="1" applyNumberFormat="1" applyFont="1" applyFill="1" applyBorder="1" applyAlignment="1">
      <alignment horizontal="center"/>
    </xf>
    <xf numFmtId="175" fontId="2" fillId="6" borderId="2" xfId="0" quotePrefix="1" applyNumberFormat="1" applyFont="1" applyFill="1" applyBorder="1" applyAlignment="1">
      <alignment horizontal="center" wrapText="1"/>
    </xf>
    <xf numFmtId="175" fontId="2" fillId="6" borderId="2" xfId="0" applyNumberFormat="1" applyFont="1" applyFill="1" applyBorder="1" applyAlignment="1">
      <alignment horizontal="center" wrapText="1"/>
    </xf>
    <xf numFmtId="175" fontId="2" fillId="7" borderId="2" xfId="0" quotePrefix="1" applyNumberFormat="1" applyFont="1" applyFill="1" applyBorder="1" applyAlignment="1">
      <alignment horizontal="center"/>
    </xf>
    <xf numFmtId="17" fontId="2" fillId="6" borderId="2" xfId="0" applyNumberFormat="1" applyFont="1" applyFill="1" applyBorder="1" applyAlignment="1">
      <alignment horizontal="center"/>
    </xf>
    <xf numFmtId="37" fontId="5" fillId="0" borderId="0" xfId="1" applyNumberFormat="1" applyFont="1" applyFill="1"/>
    <xf numFmtId="37" fontId="12" fillId="0" borderId="0" xfId="1" applyNumberFormat="1" applyFont="1"/>
    <xf numFmtId="37" fontId="12" fillId="0" borderId="0" xfId="1" applyNumberFormat="1" applyFont="1" applyFill="1"/>
    <xf numFmtId="37" fontId="0" fillId="0" borderId="0" xfId="1" applyNumberFormat="1" applyFont="1" applyBorder="1"/>
    <xf numFmtId="37" fontId="0" fillId="0" borderId="2" xfId="1" applyNumberFormat="1" applyFont="1" applyBorder="1"/>
    <xf numFmtId="175" fontId="2" fillId="6" borderId="2" xfId="0" applyNumberFormat="1" applyFont="1" applyFill="1" applyBorder="1" applyAlignment="1">
      <alignment horizontal="center"/>
    </xf>
    <xf numFmtId="175" fontId="2" fillId="7" borderId="2" xfId="0" applyNumberFormat="1" applyFont="1" applyFill="1" applyBorder="1" applyAlignment="1">
      <alignment horizontal="center"/>
    </xf>
    <xf numFmtId="5" fontId="0" fillId="0" borderId="0" xfId="2" applyNumberFormat="1" applyFont="1"/>
    <xf numFmtId="5" fontId="0" fillId="0" borderId="0" xfId="2" applyNumberFormat="1" applyFont="1" applyBorder="1"/>
    <xf numFmtId="37" fontId="0" fillId="0" borderId="0" xfId="2" applyNumberFormat="1" applyFont="1"/>
    <xf numFmtId="37" fontId="0" fillId="0" borderId="0" xfId="2" applyNumberFormat="1" applyFont="1" applyBorder="1"/>
    <xf numFmtId="5" fontId="0" fillId="0" borderId="2" xfId="2" applyNumberFormat="1" applyFont="1" applyBorder="1"/>
    <xf numFmtId="37" fontId="0" fillId="0" borderId="0" xfId="1" applyNumberFormat="1" applyFont="1" applyFill="1"/>
    <xf numFmtId="37" fontId="0" fillId="0" borderId="2" xfId="0" applyNumberFormat="1" applyBorder="1"/>
    <xf numFmtId="0" fontId="4" fillId="5" borderId="2" xfId="0" applyFont="1" applyFill="1" applyBorder="1"/>
    <xf numFmtId="5" fontId="4" fillId="5" borderId="2" xfId="2" applyNumberFormat="1" applyFont="1" applyFill="1" applyBorder="1" applyAlignment="1">
      <alignment horizontal="right"/>
    </xf>
    <xf numFmtId="5" fontId="4" fillId="5" borderId="2" xfId="2" applyNumberFormat="1" applyFont="1" applyFill="1" applyBorder="1"/>
    <xf numFmtId="10" fontId="13" fillId="0" borderId="0" xfId="3" applyNumberFormat="1" applyFont="1" applyFill="1"/>
    <xf numFmtId="10" fontId="13" fillId="0" borderId="0" xfId="3" applyNumberFormat="1" applyFont="1"/>
    <xf numFmtId="0" fontId="5" fillId="8" borderId="0" xfId="0" applyFont="1" applyFill="1"/>
    <xf numFmtId="37" fontId="5" fillId="0" borderId="0" xfId="0" applyNumberFormat="1" applyFont="1"/>
    <xf numFmtId="37" fontId="5" fillId="0" borderId="0" xfId="1" applyNumberFormat="1" applyFont="1"/>
    <xf numFmtId="10" fontId="13" fillId="0" borderId="0" xfId="3" applyNumberFormat="1" applyFont="1" applyBorder="1"/>
    <xf numFmtId="1" fontId="0" fillId="0" borderId="0" xfId="0" applyNumberFormat="1"/>
    <xf numFmtId="0" fontId="10" fillId="0" borderId="0" xfId="0" applyFont="1"/>
    <xf numFmtId="0" fontId="2" fillId="3" borderId="2" xfId="0" applyFont="1" applyFill="1" applyBorder="1"/>
    <xf numFmtId="5" fontId="2" fillId="3" borderId="2" xfId="2" applyNumberFormat="1" applyFont="1" applyFill="1" applyBorder="1"/>
    <xf numFmtId="5" fontId="0" fillId="0" borderId="0" xfId="3" applyNumberFormat="1" applyFont="1" applyBorder="1"/>
    <xf numFmtId="10" fontId="0" fillId="0" borderId="0" xfId="3" applyNumberFormat="1" applyFont="1" applyBorder="1"/>
    <xf numFmtId="5" fontId="0" fillId="0" borderId="0" xfId="3" applyNumberFormat="1" applyFont="1"/>
    <xf numFmtId="5" fontId="14" fillId="0" borderId="0" xfId="1" applyNumberFormat="1" applyFont="1"/>
    <xf numFmtId="7" fontId="2" fillId="3" borderId="2" xfId="2" applyNumberFormat="1" applyFont="1" applyFill="1" applyBorder="1"/>
    <xf numFmtId="0" fontId="0" fillId="9" borderId="0" xfId="0" applyFill="1"/>
    <xf numFmtId="0" fontId="2" fillId="9" borderId="2" xfId="0" applyFont="1" applyFill="1" applyBorder="1"/>
    <xf numFmtId="5" fontId="2" fillId="9" borderId="2" xfId="2" applyNumberFormat="1" applyFont="1" applyFill="1" applyBorder="1"/>
    <xf numFmtId="5" fontId="4" fillId="10" borderId="2" xfId="2" applyNumberFormat="1" applyFont="1" applyFill="1" applyBorder="1"/>
    <xf numFmtId="176" fontId="2" fillId="9" borderId="2" xfId="2" applyNumberFormat="1" applyFont="1" applyFill="1" applyBorder="1"/>
    <xf numFmtId="177" fontId="0" fillId="0" borderId="0" xfId="0" applyNumberFormat="1"/>
    <xf numFmtId="9" fontId="0" fillId="0" borderId="0" xfId="3" applyFont="1"/>
    <xf numFmtId="3" fontId="4" fillId="0" borderId="0" xfId="0" applyNumberFormat="1" applyFont="1"/>
    <xf numFmtId="0" fontId="0" fillId="0" borderId="1" xfId="0" applyBorder="1"/>
    <xf numFmtId="0" fontId="4" fillId="0" borderId="0" xfId="0" applyFont="1" applyAlignment="1">
      <alignment horizontal="right"/>
    </xf>
    <xf numFmtId="7" fontId="0" fillId="0" borderId="0" xfId="2" applyNumberFormat="1" applyFont="1" applyAlignment="1">
      <alignment horizontal="right" indent="1"/>
    </xf>
    <xf numFmtId="39" fontId="0" fillId="0" borderId="0" xfId="2" applyNumberFormat="1" applyFont="1" applyAlignment="1">
      <alignment horizontal="right" indent="1"/>
    </xf>
    <xf numFmtId="178" fontId="0" fillId="0" borderId="0" xfId="2" applyNumberFormat="1" applyFont="1" applyAlignment="1">
      <alignment horizontal="right" indent="1"/>
    </xf>
    <xf numFmtId="179" fontId="0" fillId="0" borderId="0" xfId="0" applyNumberFormat="1" applyAlignment="1">
      <alignment horizontal="right" indent="1"/>
    </xf>
    <xf numFmtId="0" fontId="15" fillId="11" borderId="5" xfId="4" quotePrefix="1" applyNumberFormat="1" applyAlignment="1"/>
    <xf numFmtId="0" fontId="16" fillId="12" borderId="5" xfId="5" applyNumberFormat="1" applyAlignment="1"/>
    <xf numFmtId="0" fontId="16" fillId="12" borderId="5" xfId="5" quotePrefix="1" applyNumberFormat="1" applyAlignment="1"/>
    <xf numFmtId="0" fontId="15" fillId="11" borderId="6" xfId="6" quotePrefix="1" applyNumberFormat="1" applyAlignment="1"/>
    <xf numFmtId="0" fontId="15" fillId="11" borderId="7" xfId="6" quotePrefix="1" applyNumberFormat="1" applyBorder="1" applyAlignment="1"/>
    <xf numFmtId="0" fontId="16" fillId="12" borderId="5" xfId="5" quotePrefix="1" applyNumberFormat="1" applyAlignment="1">
      <alignment horizontal="right"/>
    </xf>
    <xf numFmtId="0" fontId="15" fillId="11" borderId="8" xfId="6" quotePrefix="1" applyNumberFormat="1" applyBorder="1" applyAlignment="1">
      <alignment horizontal="right"/>
    </xf>
    <xf numFmtId="0" fontId="15" fillId="11" borderId="9" xfId="6" quotePrefix="1" applyNumberFormat="1" applyBorder="1" applyAlignment="1">
      <alignment horizontal="right"/>
    </xf>
    <xf numFmtId="181" fontId="16" fillId="0" borderId="10" xfId="7" applyNumberFormat="1">
      <alignment horizontal="right" vertical="center"/>
    </xf>
    <xf numFmtId="181" fontId="15" fillId="0" borderId="6" xfId="8" applyNumberFormat="1">
      <alignment horizontal="right" vertical="center"/>
    </xf>
    <xf numFmtId="181" fontId="16" fillId="0" borderId="11" xfId="7" applyNumberFormat="1" applyBorder="1">
      <alignment horizontal="right" vertical="center"/>
    </xf>
    <xf numFmtId="181" fontId="0" fillId="0" borderId="0" xfId="0" applyNumberFormat="1"/>
    <xf numFmtId="0" fontId="15" fillId="11" borderId="12" xfId="6" quotePrefix="1" applyNumberFormat="1" applyBorder="1" applyAlignment="1"/>
    <xf numFmtId="0" fontId="15" fillId="11" borderId="9" xfId="6" applyNumberFormat="1" applyBorder="1" applyAlignment="1"/>
    <xf numFmtId="181" fontId="15" fillId="0" borderId="8" xfId="8" applyNumberFormat="1" applyBorder="1">
      <alignment horizontal="right" vertical="center"/>
    </xf>
    <xf numFmtId="181" fontId="15" fillId="0" borderId="9" xfId="8" applyNumberFormat="1" applyBorder="1">
      <alignment horizontal="right" vertical="center"/>
    </xf>
    <xf numFmtId="44" fontId="0" fillId="0" borderId="0" xfId="0" applyNumberFormat="1"/>
    <xf numFmtId="2" fontId="6" fillId="0" borderId="0" xfId="0" applyNumberFormat="1" applyFont="1" applyAlignment="1">
      <alignment horizontal="right"/>
    </xf>
    <xf numFmtId="7" fontId="0" fillId="0" borderId="0" xfId="0" applyNumberFormat="1"/>
    <xf numFmtId="0" fontId="8" fillId="0" borderId="0" xfId="0" applyFont="1"/>
    <xf numFmtId="0" fontId="17" fillId="0" borderId="0" xfId="0" applyFont="1"/>
    <xf numFmtId="0" fontId="5" fillId="0" borderId="0" xfId="0" applyFont="1" applyAlignment="1">
      <alignment horizontal="right"/>
    </xf>
    <xf numFmtId="2" fontId="5" fillId="0" borderId="0" xfId="0" applyNumberFormat="1" applyFont="1"/>
    <xf numFmtId="165" fontId="5" fillId="0" borderId="0" xfId="3" applyNumberFormat="1" applyFont="1"/>
    <xf numFmtId="166" fontId="5" fillId="0" borderId="0" xfId="1" applyNumberFormat="1" applyFont="1"/>
    <xf numFmtId="0" fontId="7" fillId="0" borderId="0" xfId="0" applyFont="1"/>
    <xf numFmtId="5" fontId="7" fillId="0" borderId="0" xfId="0" applyNumberFormat="1" applyFont="1"/>
    <xf numFmtId="37" fontId="8" fillId="0" borderId="3" xfId="0" applyNumberFormat="1" applyFont="1" applyBorder="1"/>
    <xf numFmtId="164" fontId="5" fillId="0" borderId="0" xfId="1" applyNumberFormat="1" applyFont="1" applyFill="1" applyAlignment="1">
      <alignment horizontal="right" indent="1"/>
    </xf>
    <xf numFmtId="2" fontId="5" fillId="0" borderId="0" xfId="0" applyNumberFormat="1" applyFont="1" applyAlignment="1">
      <alignment horizontal="right" indent="1"/>
    </xf>
    <xf numFmtId="0" fontId="18" fillId="0" borderId="0" xfId="0" applyFont="1"/>
    <xf numFmtId="0" fontId="8" fillId="0" borderId="0" xfId="0" applyFont="1" applyAlignment="1">
      <alignment horizontal="center"/>
    </xf>
    <xf numFmtId="167" fontId="19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17" fontId="5" fillId="0" borderId="0" xfId="0" applyNumberFormat="1" applyFont="1" applyAlignment="1">
      <alignment horizontal="center"/>
    </xf>
    <xf numFmtId="167" fontId="20" fillId="0" borderId="0" xfId="0" applyNumberFormat="1" applyFont="1" applyAlignment="1">
      <alignment horizontal="left" wrapText="1"/>
    </xf>
    <xf numFmtId="0" fontId="21" fillId="0" borderId="0" xfId="0" applyFont="1"/>
    <xf numFmtId="37" fontId="8" fillId="0" borderId="0" xfId="0" applyNumberFormat="1" applyFont="1" applyAlignment="1">
      <alignment horizontal="center"/>
    </xf>
    <xf numFmtId="5" fontId="5" fillId="0" borderId="0" xfId="0" applyNumberFormat="1" applyFont="1"/>
    <xf numFmtId="5" fontId="5" fillId="0" borderId="0" xfId="1" applyNumberFormat="1" applyFont="1" applyFill="1"/>
    <xf numFmtId="37" fontId="8" fillId="0" borderId="2" xfId="0" applyNumberFormat="1" applyFont="1" applyBorder="1"/>
    <xf numFmtId="5" fontId="8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22" fillId="0" borderId="0" xfId="0" applyFont="1" applyAlignment="1">
      <alignment horizontal="right"/>
    </xf>
    <xf numFmtId="169" fontId="22" fillId="0" borderId="0" xfId="0" applyNumberFormat="1" applyFont="1" applyAlignment="1">
      <alignment horizontal="center"/>
    </xf>
    <xf numFmtId="43" fontId="5" fillId="0" borderId="0" xfId="1" applyFont="1" applyFill="1"/>
    <xf numFmtId="170" fontId="5" fillId="0" borderId="0" xfId="1" applyNumberFormat="1" applyFont="1" applyFill="1" applyAlignment="1">
      <alignment horizontal="left"/>
    </xf>
    <xf numFmtId="39" fontId="22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left"/>
    </xf>
    <xf numFmtId="171" fontId="5" fillId="0" borderId="0" xfId="0" applyNumberFormat="1" applyFont="1"/>
    <xf numFmtId="39" fontId="5" fillId="0" borderId="0" xfId="0" applyNumberFormat="1" applyFont="1"/>
    <xf numFmtId="168" fontId="11" fillId="0" borderId="0" xfId="1" applyNumberFormat="1" applyFont="1" applyFill="1"/>
    <xf numFmtId="0" fontId="22" fillId="0" borderId="0" xfId="0" applyFont="1"/>
    <xf numFmtId="17" fontId="5" fillId="0" borderId="1" xfId="0" applyNumberFormat="1" applyFont="1" applyBorder="1"/>
    <xf numFmtId="17" fontId="5" fillId="0" borderId="1" xfId="0" applyNumberFormat="1" applyFont="1" applyBorder="1" applyAlignment="1">
      <alignment horizontal="center"/>
    </xf>
    <xf numFmtId="7" fontId="5" fillId="0" borderId="0" xfId="0" applyNumberFormat="1" applyFont="1"/>
    <xf numFmtId="178" fontId="5" fillId="0" borderId="0" xfId="0" applyNumberFormat="1" applyFont="1"/>
    <xf numFmtId="179" fontId="5" fillId="0" borderId="0" xfId="0" applyNumberFormat="1" applyFont="1"/>
    <xf numFmtId="37" fontId="5" fillId="0" borderId="1" xfId="0" applyNumberFormat="1" applyFont="1" applyBorder="1"/>
    <xf numFmtId="5" fontId="5" fillId="0" borderId="13" xfId="0" applyNumberFormat="1" applyFont="1" applyBorder="1"/>
    <xf numFmtId="0" fontId="8" fillId="0" borderId="0" xfId="0" applyFont="1" applyAlignment="1">
      <alignment horizontal="right"/>
    </xf>
    <xf numFmtId="5" fontId="8" fillId="0" borderId="2" xfId="0" applyNumberFormat="1" applyFont="1" applyBorder="1"/>
    <xf numFmtId="37" fontId="5" fillId="0" borderId="13" xfId="0" applyNumberFormat="1" applyFont="1" applyBorder="1"/>
    <xf numFmtId="5" fontId="5" fillId="0" borderId="1" xfId="0" applyNumberFormat="1" applyFont="1" applyBorder="1"/>
    <xf numFmtId="17" fontId="5" fillId="0" borderId="0" xfId="0" applyNumberFormat="1" applyFont="1"/>
    <xf numFmtId="0" fontId="23" fillId="0" borderId="5" xfId="4" quotePrefix="1" applyNumberFormat="1" applyFont="1" applyFill="1" applyAlignment="1"/>
    <xf numFmtId="0" fontId="24" fillId="0" borderId="5" xfId="5" quotePrefix="1" applyNumberFormat="1" applyFont="1" applyFill="1" applyAlignment="1"/>
    <xf numFmtId="0" fontId="24" fillId="0" borderId="5" xfId="5" applyNumberFormat="1" applyFont="1" applyFill="1" applyAlignment="1"/>
    <xf numFmtId="0" fontId="23" fillId="0" borderId="5" xfId="4" applyNumberFormat="1" applyFont="1" applyFill="1" applyAlignment="1"/>
    <xf numFmtId="0" fontId="23" fillId="0" borderId="9" xfId="6" quotePrefix="1" applyNumberFormat="1" applyFont="1" applyFill="1" applyBorder="1" applyAlignment="1"/>
    <xf numFmtId="182" fontId="24" fillId="0" borderId="10" xfId="7" applyNumberFormat="1" applyFont="1">
      <alignment horizontal="right" vertical="center"/>
    </xf>
    <xf numFmtId="181" fontId="24" fillId="0" borderId="10" xfId="7" applyNumberFormat="1" applyFont="1">
      <alignment horizontal="right" vertical="center"/>
    </xf>
    <xf numFmtId="182" fontId="23" fillId="0" borderId="7" xfId="8" applyNumberFormat="1" applyFont="1" applyBorder="1">
      <alignment horizontal="right" vertical="center"/>
    </xf>
    <xf numFmtId="0" fontId="23" fillId="0" borderId="14" xfId="6" quotePrefix="1" applyNumberFormat="1" applyFont="1" applyFill="1" applyBorder="1" applyAlignment="1"/>
    <xf numFmtId="182" fontId="23" fillId="0" borderId="8" xfId="8" applyNumberFormat="1" applyFont="1" applyBorder="1">
      <alignment horizontal="right" vertical="center"/>
    </xf>
    <xf numFmtId="182" fontId="23" fillId="0" borderId="9" xfId="8" applyNumberFormat="1" applyFont="1" applyBorder="1">
      <alignment horizontal="right" vertical="center"/>
    </xf>
    <xf numFmtId="0" fontId="23" fillId="0" borderId="7" xfId="6" quotePrefix="1" applyNumberFormat="1" applyFont="1" applyFill="1" applyBorder="1" applyAlignment="1"/>
    <xf numFmtId="182" fontId="23" fillId="0" borderId="6" xfId="8" applyNumberFormat="1" applyFont="1">
      <alignment horizontal="right" vertical="center"/>
    </xf>
    <xf numFmtId="181" fontId="23" fillId="0" borderId="6" xfId="8" applyNumberFormat="1" applyFont="1">
      <alignment horizontal="right" vertical="center"/>
    </xf>
    <xf numFmtId="0" fontId="23" fillId="0" borderId="12" xfId="6" quotePrefix="1" applyNumberFormat="1" applyFont="1" applyFill="1" applyBorder="1" applyAlignment="1"/>
    <xf numFmtId="0" fontId="23" fillId="0" borderId="8" xfId="6" applyNumberFormat="1" applyFont="1" applyFill="1" applyBorder="1" applyAlignment="1"/>
    <xf numFmtId="0" fontId="23" fillId="0" borderId="9" xfId="6" applyNumberFormat="1" applyFont="1" applyFill="1" applyBorder="1" applyAlignment="1"/>
    <xf numFmtId="0" fontId="8" fillId="0" borderId="3" xfId="0" applyFont="1" applyBorder="1" applyAlignment="1">
      <alignment horizontal="center"/>
    </xf>
    <xf numFmtId="37" fontId="8" fillId="0" borderId="0" xfId="0" applyNumberFormat="1" applyFont="1"/>
    <xf numFmtId="37" fontId="8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25" fillId="0" borderId="0" xfId="0" applyFont="1" applyAlignment="1">
      <alignment horizontal="center"/>
    </xf>
    <xf numFmtId="3" fontId="8" fillId="0" borderId="1" xfId="0" applyNumberFormat="1" applyFont="1" applyBorder="1" applyAlignment="1">
      <alignment horizontal="center"/>
    </xf>
    <xf numFmtId="168" fontId="8" fillId="0" borderId="3" xfId="0" applyNumberFormat="1" applyFont="1" applyBorder="1"/>
    <xf numFmtId="168" fontId="8" fillId="0" borderId="0" xfId="0" applyNumberFormat="1" applyFont="1"/>
    <xf numFmtId="16" fontId="5" fillId="0" borderId="0" xfId="0" applyNumberFormat="1" applyFont="1"/>
    <xf numFmtId="0" fontId="10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9">
    <cellStyle name="Comma" xfId="1" builtinId="3"/>
    <cellStyle name="Currency" xfId="2" builtinId="4"/>
    <cellStyle name="Normal" xfId="0" builtinId="0"/>
    <cellStyle name="Percent" xfId="3" builtinId="5"/>
    <cellStyle name="SAPDataCell" xfId="7" xr:uid="{9CAB1C76-10A1-485D-A9E1-E3631FC4F805}"/>
    <cellStyle name="SAPDataTotalCell" xfId="8" xr:uid="{B8281BFB-2F3C-49D2-B0B6-9AFE33B12542}"/>
    <cellStyle name="SAPDimensionCell" xfId="4" xr:uid="{E475DB81-8A36-4677-959E-E3C28E87A620}"/>
    <cellStyle name="SAPMemberCell" xfId="5" xr:uid="{469884F3-E8AE-4EE9-A5DB-A994DFE2549D}"/>
    <cellStyle name="SAPMemberTotalCell" xfId="6" xr:uid="{D5266C28-1378-44E6-9B0D-994C8B212C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23F43-463F-4F4C-B0FF-EB195F3FA32E}">
  <dimension ref="A1:E12"/>
  <sheetViews>
    <sheetView workbookViewId="0">
      <selection activeCell="D10" sqref="D10"/>
    </sheetView>
  </sheetViews>
  <sheetFormatPr defaultColWidth="8.7265625" defaultRowHeight="14.5" x14ac:dyDescent="0.35"/>
  <cols>
    <col min="1" max="1" width="8.7265625" style="34"/>
    <col min="2" max="2" width="3.54296875" style="34" customWidth="1"/>
    <col min="3" max="3" width="23" style="34" bestFit="1" customWidth="1"/>
    <col min="4" max="4" width="12" style="34" bestFit="1" customWidth="1"/>
    <col min="5" max="5" width="12.453125" style="34" customWidth="1"/>
    <col min="6" max="16384" width="8.7265625" style="34"/>
  </cols>
  <sheetData>
    <row r="1" spans="1:5" x14ac:dyDescent="0.35">
      <c r="A1" s="133" t="s">
        <v>0</v>
      </c>
    </row>
    <row r="2" spans="1:5" x14ac:dyDescent="0.35">
      <c r="A2" s="133" t="s">
        <v>1</v>
      </c>
    </row>
    <row r="4" spans="1:5" x14ac:dyDescent="0.35">
      <c r="B4" s="134"/>
    </row>
    <row r="5" spans="1:5" x14ac:dyDescent="0.35">
      <c r="D5" s="135" t="s">
        <v>2</v>
      </c>
      <c r="E5" s="34" t="s">
        <v>3</v>
      </c>
    </row>
    <row r="6" spans="1:5" x14ac:dyDescent="0.35">
      <c r="C6" s="34" t="s">
        <v>4</v>
      </c>
      <c r="D6" s="3">
        <v>48.807093409169731</v>
      </c>
      <c r="E6" s="136">
        <v>441.25512665694072</v>
      </c>
    </row>
    <row r="7" spans="1:5" x14ac:dyDescent="0.35">
      <c r="C7" s="34" t="s">
        <v>5</v>
      </c>
      <c r="D7" s="3">
        <v>48.806712953040545</v>
      </c>
      <c r="E7" s="136">
        <v>443.33342447516907</v>
      </c>
    </row>
    <row r="8" spans="1:5" x14ac:dyDescent="0.35">
      <c r="C8" s="34" t="s">
        <v>6</v>
      </c>
      <c r="D8" s="137">
        <f>+D7/D6-1</f>
        <v>-7.7950990852171387E-6</v>
      </c>
      <c r="E8" s="137">
        <f>+E7/E6-1</f>
        <v>4.709968661382069E-3</v>
      </c>
    </row>
    <row r="11" spans="1:5" x14ac:dyDescent="0.35">
      <c r="D11" s="138"/>
      <c r="E11" s="138"/>
    </row>
    <row r="12" spans="1:5" x14ac:dyDescent="0.35">
      <c r="D12" s="138"/>
      <c r="E12" s="138"/>
    </row>
  </sheetData>
  <pageMargins left="0.7" right="0.7" top="0.75" bottom="0.75" header="0.3" footer="0.3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034BF-DE39-4C88-A14A-44792FD33B37}">
  <dimension ref="A1:AS303"/>
  <sheetViews>
    <sheetView tabSelected="1" zoomScale="70" zoomScaleNormal="70" workbookViewId="0">
      <selection activeCell="F3" sqref="F3"/>
    </sheetView>
  </sheetViews>
  <sheetFormatPr defaultColWidth="8.7265625" defaultRowHeight="14.5" x14ac:dyDescent="0.35"/>
  <cols>
    <col min="1" max="1" width="4" style="34" customWidth="1"/>
    <col min="2" max="2" width="29.453125" style="34" customWidth="1"/>
    <col min="3" max="3" width="2.453125" style="34" customWidth="1"/>
    <col min="4" max="4" width="15.26953125" style="34" bestFit="1" customWidth="1"/>
    <col min="5" max="5" width="1.54296875" style="34" customWidth="1"/>
    <col min="6" max="6" width="15.26953125" style="34" bestFit="1" customWidth="1"/>
    <col min="7" max="7" width="1.453125" style="34" customWidth="1"/>
    <col min="8" max="8" width="15.26953125" style="34" bestFit="1" customWidth="1"/>
    <col min="9" max="9" width="1.453125" style="34" customWidth="1"/>
    <col min="10" max="10" width="15.26953125" style="34" bestFit="1" customWidth="1"/>
    <col min="11" max="11" width="4.81640625" style="34" customWidth="1"/>
    <col min="12" max="12" width="14.453125" style="34" bestFit="1" customWidth="1"/>
    <col min="13" max="13" width="14" style="34" customWidth="1"/>
    <col min="14" max="14" width="13.54296875" style="34" customWidth="1"/>
    <col min="15" max="15" width="14.54296875" style="34" customWidth="1"/>
    <col min="16" max="16" width="5.81640625" style="34" customWidth="1"/>
    <col min="17" max="17" width="4.54296875" style="34" customWidth="1"/>
    <col min="18" max="18" width="28.1796875" style="34" bestFit="1" customWidth="1"/>
    <col min="19" max="19" width="17.1796875" style="34" bestFit="1" customWidth="1"/>
    <col min="20" max="23" width="17.81640625" style="34" bestFit="1" customWidth="1"/>
    <col min="24" max="24" width="18.26953125" style="34" bestFit="1" customWidth="1"/>
    <col min="25" max="25" width="20" style="34" bestFit="1" customWidth="1"/>
    <col min="26" max="26" width="1.81640625" style="34" customWidth="1"/>
    <col min="27" max="27" width="18.26953125" style="34" bestFit="1" customWidth="1"/>
    <col min="28" max="28" width="17.81640625" style="34" bestFit="1" customWidth="1"/>
    <col min="29" max="29" width="18.26953125" style="34" bestFit="1" customWidth="1"/>
    <col min="30" max="30" width="17.81640625" style="34" bestFit="1" customWidth="1"/>
    <col min="31" max="31" width="8.7265625" style="34"/>
    <col min="32" max="32" width="2.54296875" style="34" customWidth="1"/>
    <col min="33" max="33" width="14.54296875" style="34" bestFit="1" customWidth="1"/>
    <col min="34" max="34" width="14.453125" style="88" customWidth="1"/>
    <col min="35" max="35" width="15.54296875" style="88" customWidth="1"/>
    <col min="36" max="36" width="8.7265625" style="34"/>
    <col min="37" max="37" width="2.453125" style="34" customWidth="1"/>
    <col min="38" max="38" width="10.54296875" style="34" bestFit="1" customWidth="1"/>
    <col min="39" max="39" width="21.453125" style="34" bestFit="1" customWidth="1"/>
    <col min="40" max="40" width="18" style="34" customWidth="1"/>
    <col min="41" max="41" width="14.453125" style="34" bestFit="1" customWidth="1"/>
    <col min="42" max="42" width="14.453125" style="34" customWidth="1"/>
    <col min="43" max="45" width="13.54296875" style="34" bestFit="1" customWidth="1"/>
    <col min="46" max="16384" width="8.7265625" style="34"/>
  </cols>
  <sheetData>
    <row r="1" spans="1:45" x14ac:dyDescent="0.35">
      <c r="A1" s="133" t="s">
        <v>0</v>
      </c>
    </row>
    <row r="3" spans="1:45" x14ac:dyDescent="0.35">
      <c r="A3" s="144" t="s">
        <v>7</v>
      </c>
      <c r="K3" s="144" t="s">
        <v>8</v>
      </c>
      <c r="Q3" s="144" t="s">
        <v>9</v>
      </c>
    </row>
    <row r="4" spans="1:45" x14ac:dyDescent="0.35">
      <c r="AF4" s="144" t="s">
        <v>10</v>
      </c>
      <c r="AK4" s="144" t="s">
        <v>11</v>
      </c>
      <c r="AM4" s="88"/>
      <c r="AN4" s="88"/>
    </row>
    <row r="5" spans="1:45" ht="29" x14ac:dyDescent="0.35">
      <c r="B5" s="133" t="s">
        <v>12</v>
      </c>
      <c r="C5" s="133"/>
      <c r="D5" s="145">
        <v>2027</v>
      </c>
      <c r="E5" s="145"/>
      <c r="F5" s="145">
        <v>2028</v>
      </c>
      <c r="G5" s="145"/>
      <c r="H5" s="145">
        <v>2029</v>
      </c>
      <c r="I5" s="145"/>
      <c r="J5" s="145">
        <v>2030</v>
      </c>
      <c r="L5" s="146" t="s">
        <v>13</v>
      </c>
      <c r="M5" s="146" t="s">
        <v>14</v>
      </c>
      <c r="N5" s="146" t="s">
        <v>15</v>
      </c>
      <c r="O5" s="146" t="s">
        <v>16</v>
      </c>
      <c r="S5" s="147">
        <f>T5-1</f>
        <v>2021</v>
      </c>
      <c r="T5" s="147">
        <f>U5-1</f>
        <v>2022</v>
      </c>
      <c r="U5" s="147">
        <f>V5-1</f>
        <v>2023</v>
      </c>
      <c r="V5" s="147">
        <f>W5-1</f>
        <v>2024</v>
      </c>
      <c r="W5" s="147">
        <v>2025</v>
      </c>
      <c r="X5" s="148" t="s">
        <v>17</v>
      </c>
      <c r="Y5" s="147" t="s">
        <v>18</v>
      </c>
      <c r="Z5" s="149"/>
      <c r="AA5" s="147">
        <f>AB5-1</f>
        <v>2027</v>
      </c>
      <c r="AB5" s="147">
        <f>AC5-1</f>
        <v>2028</v>
      </c>
      <c r="AC5" s="147">
        <f>AD5-1</f>
        <v>2029</v>
      </c>
      <c r="AD5" s="147">
        <v>2030</v>
      </c>
      <c r="AG5" s="133" t="s">
        <v>19</v>
      </c>
    </row>
    <row r="6" spans="1:45" x14ac:dyDescent="0.35">
      <c r="B6" s="34" t="s">
        <v>20</v>
      </c>
      <c r="L6" s="150">
        <v>44927</v>
      </c>
      <c r="M6" s="88">
        <f>KYAW!AF186</f>
        <v>997539.41099999985</v>
      </c>
      <c r="N6" s="88">
        <f>KYAW!AI186</f>
        <v>261043.58903999999</v>
      </c>
      <c r="O6" s="88">
        <f>KYAW!AH186</f>
        <v>1258583.0000399998</v>
      </c>
      <c r="R6" s="151" t="s">
        <v>21</v>
      </c>
      <c r="AG6" s="152" t="s">
        <v>2</v>
      </c>
      <c r="AH6" s="153" t="s">
        <v>22</v>
      </c>
      <c r="AI6" s="153" t="s">
        <v>23</v>
      </c>
      <c r="AL6" s="152" t="s">
        <v>24</v>
      </c>
      <c r="AM6" s="152" t="s">
        <v>25</v>
      </c>
      <c r="AN6" s="145" t="s">
        <v>26</v>
      </c>
      <c r="AO6" s="145" t="s">
        <v>18</v>
      </c>
      <c r="AP6" s="145">
        <v>2027</v>
      </c>
      <c r="AQ6" s="145">
        <v>2028</v>
      </c>
      <c r="AR6" s="145">
        <v>2029</v>
      </c>
      <c r="AS6" s="145">
        <v>2030</v>
      </c>
    </row>
    <row r="7" spans="1:45" x14ac:dyDescent="0.35">
      <c r="B7" s="34" t="s">
        <v>2</v>
      </c>
      <c r="D7" s="68">
        <f>SUM(D16,D26,D36,D46)</f>
        <v>6610936.2000000002</v>
      </c>
      <c r="E7" s="88"/>
      <c r="F7" s="68">
        <f t="shared" ref="F7:F12" si="0">SUM(F16,F26,F36,F46)</f>
        <v>6660311.2000000002</v>
      </c>
      <c r="G7" s="88"/>
      <c r="H7" s="68">
        <f t="shared" ref="H7:H12" si="1">SUM(H16,H26,H36,H46)</f>
        <v>6709686.2000000002</v>
      </c>
      <c r="I7" s="88"/>
      <c r="J7" s="68">
        <f t="shared" ref="J7:J12" si="2">SUM(J16,J26,J36,J46)</f>
        <v>6759060.2000000002</v>
      </c>
      <c r="L7" s="150">
        <v>44958</v>
      </c>
      <c r="M7" s="88">
        <f>KYAW!AF187</f>
        <v>901440.66600000008</v>
      </c>
      <c r="N7" s="88">
        <f>KYAW!AI187</f>
        <v>188052.33401999983</v>
      </c>
      <c r="O7" s="88">
        <f>KYAW!AH187</f>
        <v>1089493.0000199999</v>
      </c>
      <c r="R7" s="34" t="s">
        <v>2</v>
      </c>
      <c r="S7" s="154">
        <f>-(SUM('Revenue GL'!AB5:AB7))</f>
        <v>57380927.32</v>
      </c>
      <c r="T7" s="154">
        <f>-(SUM('Revenue GL'!AO5:AO7))</f>
        <v>59386024.479999997</v>
      </c>
      <c r="U7" s="154">
        <f>-(SUM('Revenue GL'!BB5:BB7))</f>
        <v>61868856.159999996</v>
      </c>
      <c r="V7" s="154">
        <f>-(SUM('Revenue GL'!BO5:BO7))</f>
        <v>67224885.560000002</v>
      </c>
      <c r="W7" s="154">
        <f>-(SUM('Revenue GL'!CB5:CB7))</f>
        <v>77812330.379999995</v>
      </c>
      <c r="X7" s="154">
        <f>SUM('KYAW Revenue'!F47,'KYAW Revenue'!F49,'Livingston Revenue'!D47,'Livingston Revenue'!D49,'Black Mountain Revenue'!D47,'Black Mountain Revenue'!D49,'Clinton_Middlesboro Revenue'!D47,'Clinton_Middlesboro Revenue'!D49)</f>
        <v>81676789.850000009</v>
      </c>
      <c r="Y7" s="154">
        <f>SUM('KYAW Revenue'!I47,'KYAW Revenue'!I49,'Livingston Revenue'!G47,'Livingston Revenue'!G49,'Black Mountain Revenue'!G47,'Black Mountain Revenue'!G49,'Clinton_Middlesboro Revenue'!G47,'Clinton_Middlesboro Revenue'!G49)</f>
        <v>85440760.280000001</v>
      </c>
      <c r="Z7" s="154"/>
      <c r="AA7" s="154">
        <f>SUM('KYAW Revenue'!H47,'KYAW Revenue'!H49,'Livingston Revenue'!F47,'Livingston Revenue'!F49,'Black Mountain Revenue'!F47,'Black Mountain Revenue'!F49,'Clinton_Middlesboro Revenue'!F47,'Clinton_Middlesboro Revenue'!F49)</f>
        <v>85440760.280000001</v>
      </c>
      <c r="AB7" s="154">
        <f>SUM('KYAW Revenue'!J47,'KYAW Revenue'!J49,'Livingston Revenue'!H47,'Livingston Revenue'!H49,'Black Mountain Revenue'!H47,'Black Mountain Revenue'!H49,'Clinton_Middlesboro Revenue'!H47,'Clinton_Middlesboro Revenue'!H49)</f>
        <v>85849266.219999999</v>
      </c>
      <c r="AC7" s="154">
        <f>SUM('KYAW Revenue'!K47,'KYAW Revenue'!K49,'Livingston Revenue'!I47,'Livingston Revenue'!I49,'Black Mountain Revenue'!I47,'Black Mountain Revenue'!I49,'Clinton_Middlesboro Revenue'!I47,'Clinton_Middlesboro Revenue'!I49)</f>
        <v>86257772.159999996</v>
      </c>
      <c r="AD7" s="154">
        <f>SUM('KYAW Revenue'!L47,'KYAW Revenue'!L49,'Livingston Revenue'!J47,'Livingston Revenue'!J49,'Black Mountain Revenue'!J47,'Black Mountain Revenue'!J49,'Clinton_Middlesboro Revenue'!J47,'Clinton_Middlesboro Revenue'!J49)</f>
        <v>86666270.230000004</v>
      </c>
      <c r="AG7" s="34" t="s">
        <v>27</v>
      </c>
      <c r="AH7" s="88">
        <f>+'KYAW Revenue'!F8</f>
        <v>1501396.31</v>
      </c>
      <c r="AI7" s="88">
        <f>+'KYAW Revenue'!I8</f>
        <v>1519436.3333333337</v>
      </c>
      <c r="AL7" s="34" t="str">
        <f>'Revenue GL'!A5</f>
        <v>40111000</v>
      </c>
      <c r="AM7" s="34" t="str">
        <f>'Revenue GL'!B5</f>
        <v>Res Sales Billed</v>
      </c>
      <c r="AN7" s="155">
        <f>SUM('KYAW Revenue'!D47:E47)</f>
        <v>77898302.090000004</v>
      </c>
      <c r="AO7" s="155">
        <f>SUM('KYAW Revenue'!I47,'Livingston Revenue'!G47,'Black Mountain Revenue'!G47,'Clinton_Middlesboro Revenue'!G47)</f>
        <v>85440760.280000001</v>
      </c>
      <c r="AP7" s="155">
        <f>SUM('KYAW Revenue'!H47,'Livingston Revenue'!F47,'Black Mountain Revenue'!F47,'Clinton_Middlesboro Revenue'!F47)</f>
        <v>85440760.280000001</v>
      </c>
      <c r="AQ7" s="155">
        <f>SUM('KYAW Revenue'!J47,'Livingston Revenue'!H47,'Black Mountain Revenue'!H47,'Clinton_Middlesboro Revenue'!H47)</f>
        <v>85849266.219999999</v>
      </c>
      <c r="AR7" s="155">
        <f>SUM('KYAW Revenue'!K47,'Livingston Revenue'!I47,'Black Mountain Revenue'!I47,'Clinton_Middlesboro Revenue'!I47)</f>
        <v>86257772.159999996</v>
      </c>
      <c r="AS7" s="155">
        <f>SUM('KYAW Revenue'!L47,'Livingston Revenue'!J47,'Black Mountain Revenue'!J47,'Clinton_Middlesboro Revenue'!J47)</f>
        <v>86666270.230000004</v>
      </c>
    </row>
    <row r="8" spans="1:45" x14ac:dyDescent="0.35">
      <c r="B8" s="34" t="s">
        <v>28</v>
      </c>
      <c r="D8" s="88">
        <f t="shared" ref="D8:D12" si="3">SUM(D17,D27,D37,D47)</f>
        <v>4408577.6289999997</v>
      </c>
      <c r="E8" s="88"/>
      <c r="F8" s="88">
        <f t="shared" si="0"/>
        <v>4457852.6389999995</v>
      </c>
      <c r="G8" s="88"/>
      <c r="H8" s="88">
        <f t="shared" si="1"/>
        <v>4507496.6289999997</v>
      </c>
      <c r="I8" s="88"/>
      <c r="J8" s="88">
        <f t="shared" si="2"/>
        <v>4557511.6389999995</v>
      </c>
      <c r="L8" s="150">
        <v>44986</v>
      </c>
      <c r="M8" s="88">
        <f>KYAW!AF188</f>
        <v>902869.93399999978</v>
      </c>
      <c r="N8" s="88">
        <f>KYAW!AI188</f>
        <v>264583.49471000035</v>
      </c>
      <c r="O8" s="88">
        <f>KYAW!AH188</f>
        <v>1167453.4287100001</v>
      </c>
      <c r="R8" s="34" t="s">
        <v>3</v>
      </c>
      <c r="S8" s="88">
        <f>-(SUM('Revenue GL'!AB9:AB10))</f>
        <v>25668664.52</v>
      </c>
      <c r="T8" s="88">
        <f>-(SUM('Revenue GL'!AO9:AO10))</f>
        <v>27664494.140000001</v>
      </c>
      <c r="U8" s="88">
        <f>-(SUM('Revenue GL'!BB9:BB10))</f>
        <v>28999167.940000001</v>
      </c>
      <c r="V8" s="88">
        <f>-(SUM('Revenue GL'!BO9:BO10))</f>
        <v>31534932.07</v>
      </c>
      <c r="W8" s="88">
        <f>-(SUM('Revenue GL'!CB9:CB10))</f>
        <v>36450474.739999995</v>
      </c>
      <c r="X8" s="154">
        <f>SUM('KYAW Revenue'!F94,'KYAW Revenue'!F96,'Livingston Revenue'!D94,'Livingston Revenue'!D96,'Black Mountain Revenue'!D94,'Black Mountain Revenue'!D96,'Clinton_Middlesboro Revenue'!D94,'Clinton_Middlesboro Revenue'!D96)</f>
        <v>42544875.090000004</v>
      </c>
      <c r="Y8" s="154">
        <f>SUM('KYAW Revenue'!I94,'KYAW Revenue'!I96,'Livingston Revenue'!G94,'Livingston Revenue'!G96,'Black Mountain Revenue'!G94,'Black Mountain Revenue'!G96,'Clinton_Middlesboro Revenue'!G94,'Clinton_Middlesboro Revenue'!G96)</f>
        <v>43496206.040000007</v>
      </c>
      <c r="Z8" s="154"/>
      <c r="AA8" s="154">
        <f>SUM('KYAW Revenue'!H94,'KYAW Revenue'!H96,'Livingston Revenue'!F94,'Livingston Revenue'!F96,'Black Mountain Revenue'!F94,'Black Mountain Revenue'!F96,'Clinton_Middlesboro Revenue'!F94,'Clinton_Middlesboro Revenue'!F96)</f>
        <v>43496206.040000007</v>
      </c>
      <c r="AB8" s="154">
        <f>SUM('KYAW Revenue'!J94,'KYAW Revenue'!J96,'Livingston Revenue'!H94,'Livingston Revenue'!H96,'Black Mountain Revenue'!H94,'Black Mountain Revenue'!H96,'Clinton_Middlesboro Revenue'!H94,'Clinton_Middlesboro Revenue'!H96)</f>
        <v>43894657.570000008</v>
      </c>
      <c r="AC8" s="154">
        <f>SUM('KYAW Revenue'!K94,'KYAW Revenue'!K96,'Livingston Revenue'!I94,'Livingston Revenue'!I96,'Black Mountain Revenue'!I94,'Black Mountain Revenue'!I96,'Clinton_Middlesboro Revenue'!I94,'Clinton_Middlesboro Revenue'!I96)</f>
        <v>44296063.360000007</v>
      </c>
      <c r="AD8" s="154">
        <f>SUM('KYAW Revenue'!L94,'KYAW Revenue'!L96,'Livingston Revenue'!J94,'Livingston Revenue'!J96,'Black Mountain Revenue'!J94,'Black Mountain Revenue'!J96,'Clinton_Middlesboro Revenue'!J94,'Clinton_Middlesboro Revenue'!J96)</f>
        <v>44700439.770000003</v>
      </c>
      <c r="AG8" s="34" t="s">
        <v>29</v>
      </c>
      <c r="AH8" s="88">
        <f>+'KYAW Revenue'!F9</f>
        <v>0</v>
      </c>
      <c r="AI8" s="88">
        <f>+'KYAW Revenue'!I9</f>
        <v>0</v>
      </c>
      <c r="AL8" s="34" t="str">
        <f>'Revenue GL'!A6</f>
        <v>40111100</v>
      </c>
      <c r="AM8" s="34" t="str">
        <f>'Revenue GL'!B6</f>
        <v>ResSls Billed Surch</v>
      </c>
      <c r="AN8" s="12"/>
      <c r="AO8" s="12"/>
      <c r="AP8" s="12"/>
      <c r="AQ8" s="12"/>
      <c r="AR8" s="12"/>
      <c r="AS8" s="12"/>
    </row>
    <row r="9" spans="1:45" x14ac:dyDescent="0.35">
      <c r="B9" s="34" t="s">
        <v>30</v>
      </c>
      <c r="D9" s="88">
        <f t="shared" si="3"/>
        <v>623272.05800000008</v>
      </c>
      <c r="E9" s="88"/>
      <c r="F9" s="88">
        <f t="shared" si="0"/>
        <v>623272.05800000008</v>
      </c>
      <c r="G9" s="88"/>
      <c r="H9" s="88">
        <f t="shared" si="1"/>
        <v>623272.05800000008</v>
      </c>
      <c r="I9" s="88"/>
      <c r="J9" s="88">
        <f t="shared" si="2"/>
        <v>623272.05800000008</v>
      </c>
      <c r="L9" s="150">
        <v>45017</v>
      </c>
      <c r="M9" s="88">
        <f>KYAW!AF189</f>
        <v>809788.03299999994</v>
      </c>
      <c r="N9" s="88">
        <f>KYAW!AI189</f>
        <v>397647.53851000022</v>
      </c>
      <c r="O9" s="88">
        <f>KYAW!AH189</f>
        <v>1207435.5715100002</v>
      </c>
      <c r="R9" s="34" t="s">
        <v>30</v>
      </c>
      <c r="S9" s="88">
        <f>-(SUM('Revenue GL'!AB12:AB13))</f>
        <v>2616117.29</v>
      </c>
      <c r="T9" s="88">
        <f>-(SUM('Revenue GL'!AO12:AO13))</f>
        <v>2582860.15</v>
      </c>
      <c r="U9" s="88">
        <f>-(SUM('Revenue GL'!BB12:BB13))</f>
        <v>2780738.4</v>
      </c>
      <c r="V9" s="88">
        <f>-(SUM('Revenue GL'!BO12:BO13))</f>
        <v>2867459.7199999997</v>
      </c>
      <c r="W9" s="88">
        <f>-(SUM('Revenue GL'!CB12:CB13))</f>
        <v>3375895.03</v>
      </c>
      <c r="X9" s="154">
        <f>SUM('KYAW Revenue'!F141,'KYAW Revenue'!F143,'Livingston Revenue'!D141,'Livingston Revenue'!D143,'Black Mountain Revenue'!D141,'Black Mountain Revenue'!D143,'Clinton_Middlesboro Revenue'!D141,'Clinton_Middlesboro Revenue'!D143)</f>
        <v>4140018.8899999997</v>
      </c>
      <c r="Y9" s="154">
        <f>SUM('KYAW Revenue'!I141,'KYAW Revenue'!I143,'Livingston Revenue'!G141,'Livingston Revenue'!G143,'Black Mountain Revenue'!G141,'Black Mountain Revenue'!G143,'Clinton_Middlesboro Revenue'!G141,'Clinton_Middlesboro Revenue'!G143)</f>
        <v>4540792.9999999991</v>
      </c>
      <c r="Z9" s="154"/>
      <c r="AA9" s="154">
        <f>SUM('KYAW Revenue'!H141,'KYAW Revenue'!H143,'Livingston Revenue'!F141,'Livingston Revenue'!F143,'Black Mountain Revenue'!F141,'Black Mountain Revenue'!F143,'Clinton_Middlesboro Revenue'!F141,'Clinton_Middlesboro Revenue'!F143)</f>
        <v>4540792.9999999991</v>
      </c>
      <c r="AB9" s="154">
        <f>SUM('KYAW Revenue'!J141,'KYAW Revenue'!J143,'Livingston Revenue'!H141,'Livingston Revenue'!H143,'Black Mountain Revenue'!H141,'Black Mountain Revenue'!H143,'Clinton_Middlesboro Revenue'!H141,'Clinton_Middlesboro Revenue'!H143)</f>
        <v>4540792.99</v>
      </c>
      <c r="AC9" s="154">
        <f>SUM('KYAW Revenue'!K141,'KYAW Revenue'!K143,'Livingston Revenue'!I141,'Livingston Revenue'!I143,'Black Mountain Revenue'!I141,'Black Mountain Revenue'!I143,'Clinton_Middlesboro Revenue'!I141,'Clinton_Middlesboro Revenue'!I143)</f>
        <v>4540792.99</v>
      </c>
      <c r="AD9" s="154">
        <f>SUM('KYAW Revenue'!L141,'KYAW Revenue'!L143,'Livingston Revenue'!J141,'Livingston Revenue'!J143,'Black Mountain Revenue'!J141,'Black Mountain Revenue'!J143,'Clinton_Middlesboro Revenue'!J141,'Clinton_Middlesboro Revenue'!J143)</f>
        <v>4540792.99</v>
      </c>
      <c r="AG9" s="34" t="s">
        <v>31</v>
      </c>
      <c r="AH9" s="88">
        <f>+'KYAW Revenue'!F10</f>
        <v>25819.22</v>
      </c>
      <c r="AI9" s="88">
        <f>+'KYAW Revenue'!I10</f>
        <v>25632</v>
      </c>
      <c r="AL9" s="34" t="str">
        <f>'Revenue GL'!A7</f>
        <v>40111200</v>
      </c>
      <c r="AM9" s="34" t="str">
        <f>'Revenue GL'!B7</f>
        <v>ResSls Billed DSIC</v>
      </c>
      <c r="AN9" s="12">
        <f>SUM('KYAW Revenue'!D49:E49)</f>
        <v>2678866.5300000007</v>
      </c>
      <c r="AO9" s="44">
        <f>SUM('KYAW Revenue'!I49,'Livingston Revenue'!G49,'Black Mountain Revenue'!G49,'Clinton_Middlesboro Revenue'!G49)</f>
        <v>0</v>
      </c>
      <c r="AP9" s="44">
        <f>SUM('KYAW Revenue'!H49,'Livingston Revenue'!F49,'Black Mountain Revenue'!F49,'Clinton_Middlesboro Revenue'!F49)</f>
        <v>0</v>
      </c>
      <c r="AQ9" s="44">
        <f>SUM('KYAW Revenue'!J49,'Livingston Revenue'!H49,'Black Mountain Revenue'!H49,'Clinton_Middlesboro Revenue'!H49)</f>
        <v>0</v>
      </c>
      <c r="AR9" s="44">
        <f>SUM('KYAW Revenue'!K49,'Livingston Revenue'!I49,'Black Mountain Revenue'!I49,'Clinton_Middlesboro Revenue'!I49)</f>
        <v>0</v>
      </c>
      <c r="AS9" s="44">
        <f>SUM('KYAW Revenue'!L49,'Livingston Revenue'!J49,'Black Mountain Revenue'!J49,'Clinton_Middlesboro Revenue'!J49)</f>
        <v>0</v>
      </c>
    </row>
    <row r="10" spans="1:45" x14ac:dyDescent="0.35">
      <c r="B10" s="34" t="s">
        <v>32</v>
      </c>
      <c r="D10" s="88">
        <f t="shared" si="3"/>
        <v>1313794.9849999999</v>
      </c>
      <c r="F10" s="88">
        <f t="shared" si="0"/>
        <v>1336398.3050000002</v>
      </c>
      <c r="H10" s="88">
        <f t="shared" si="1"/>
        <v>1359001.6150000002</v>
      </c>
      <c r="J10" s="88">
        <f t="shared" si="2"/>
        <v>1381604.9450000003</v>
      </c>
      <c r="L10" s="150">
        <v>45047</v>
      </c>
      <c r="M10" s="88">
        <f>KYAW!AF190</f>
        <v>974173.98499999987</v>
      </c>
      <c r="N10" s="88">
        <f>KYAW!AI190</f>
        <v>390123.01505000005</v>
      </c>
      <c r="O10" s="88">
        <f>KYAW!AH190</f>
        <v>1364297.0000499999</v>
      </c>
      <c r="R10" s="34" t="s">
        <v>33</v>
      </c>
      <c r="S10" s="88">
        <f>-(SUM('Revenue GL'!AB22:AB23))</f>
        <v>6589837.9299999997</v>
      </c>
      <c r="T10" s="88">
        <f>-(SUM('Revenue GL'!AO22:AO23))</f>
        <v>7041427.9099999992</v>
      </c>
      <c r="U10" s="88">
        <f>-(SUM('Revenue GL'!BB22:BB23))</f>
        <v>7124621.9600000009</v>
      </c>
      <c r="V10" s="88">
        <f>-(SUM('Revenue GL'!BO22:BO23))</f>
        <v>7929914.9700000007</v>
      </c>
      <c r="W10" s="88">
        <f>-(SUM('Revenue GL'!CB22:CB23))</f>
        <v>9439065.5999999996</v>
      </c>
      <c r="X10" s="154">
        <f>SUM('KYAW Revenue'!F188,'KYAW Revenue'!F190,'Livingston Revenue'!D188,'Livingston Revenue'!D190,'Black Mountain Revenue'!D188,'Black Mountain Revenue'!D190,'Clinton_Middlesboro Revenue'!D188,'Clinton_Middlesboro Revenue'!D190)</f>
        <v>11728431.810000001</v>
      </c>
      <c r="Y10" s="154">
        <f>SUM('KYAW Revenue'!I188,'KYAW Revenue'!I190,'Livingston Revenue'!G188,'Livingston Revenue'!G190,'Black Mountain Revenue'!G188,'Black Mountain Revenue'!G190,'Clinton_Middlesboro Revenue'!G188,'Clinton_Middlesboro Revenue'!G190)</f>
        <v>12096511.739999998</v>
      </c>
      <c r="Z10" s="154"/>
      <c r="AA10" s="154">
        <f>SUM('KYAW Revenue'!H188,'KYAW Revenue'!H190,'Livingston Revenue'!F188,'Livingston Revenue'!F190,'Black Mountain Revenue'!F188,'Black Mountain Revenue'!F190,'Clinton_Middlesboro Revenue'!F188,'Clinton_Middlesboro Revenue'!F190)</f>
        <v>12096511.739999998</v>
      </c>
      <c r="AB10" s="154">
        <f>SUM('KYAW Revenue'!J188,'KYAW Revenue'!J190,'Livingston Revenue'!H188,'Livingston Revenue'!H190,'Black Mountain Revenue'!H188,'Black Mountain Revenue'!H190,'Clinton_Middlesboro Revenue'!H188,'Clinton_Middlesboro Revenue'!H190)</f>
        <v>12278122.589999998</v>
      </c>
      <c r="AC10" s="154">
        <f>SUM('KYAW Revenue'!K188,'KYAW Revenue'!K190,'Livingston Revenue'!I188,'Livingston Revenue'!I190,'Black Mountain Revenue'!I188,'Black Mountain Revenue'!I190,'Clinton_Middlesboro Revenue'!I188,'Clinton_Middlesboro Revenue'!I190)</f>
        <v>12459733.409999998</v>
      </c>
      <c r="AD10" s="154">
        <f>SUM('KYAW Revenue'!L188,'KYAW Revenue'!L190,'Livingston Revenue'!J188,'Livingston Revenue'!J190,'Black Mountain Revenue'!J188,'Black Mountain Revenue'!J190,'Clinton_Middlesboro Revenue'!J188,'Clinton_Middlesboro Revenue'!J190)</f>
        <v>12641344.380000001</v>
      </c>
      <c r="AG10" s="34" t="s">
        <v>34</v>
      </c>
      <c r="AH10" s="88">
        <f>+'KYAW Revenue'!F11</f>
        <v>230.07999999999998</v>
      </c>
      <c r="AI10" s="88">
        <f>+'KYAW Revenue'!I11</f>
        <v>228</v>
      </c>
      <c r="AL10" s="34" t="str">
        <f>'Revenue GL'!A8</f>
        <v>40112000</v>
      </c>
      <c r="AM10" s="34" t="str">
        <f>'Revenue GL'!B8</f>
        <v>Res Sales Unbilled</v>
      </c>
      <c r="AN10" s="12"/>
      <c r="AO10" s="44"/>
      <c r="AP10" s="44"/>
      <c r="AQ10" s="44"/>
      <c r="AR10" s="44"/>
      <c r="AS10" s="44"/>
    </row>
    <row r="11" spans="1:45" x14ac:dyDescent="0.35">
      <c r="B11" s="34" t="s">
        <v>35</v>
      </c>
      <c r="D11" s="88">
        <f t="shared" si="3"/>
        <v>305809.72866666666</v>
      </c>
      <c r="F11" s="88">
        <f t="shared" si="0"/>
        <v>305809.72866666666</v>
      </c>
      <c r="H11" s="88">
        <f t="shared" si="1"/>
        <v>305809.72866666666</v>
      </c>
      <c r="J11" s="88">
        <f t="shared" si="2"/>
        <v>305809.72866666666</v>
      </c>
      <c r="L11" s="150">
        <v>45078</v>
      </c>
      <c r="M11" s="88">
        <f>KYAW!AF191</f>
        <v>1224141.7060000002</v>
      </c>
      <c r="N11" s="88">
        <f>KYAW!AI191</f>
        <v>221706.29396999977</v>
      </c>
      <c r="O11" s="88">
        <f>KYAW!AH191</f>
        <v>1445847.99997</v>
      </c>
      <c r="R11" s="34" t="s">
        <v>36</v>
      </c>
      <c r="S11" s="88">
        <f>-(SUM('Revenue GL'!AB25:AB26))</f>
        <v>1198329.4500000002</v>
      </c>
      <c r="T11" s="88">
        <f>-(SUM('Revenue GL'!AO25:AO26))</f>
        <v>1354352.6199999999</v>
      </c>
      <c r="U11" s="88">
        <f>-(SUM('Revenue GL'!BB25:BB26))</f>
        <v>1627107.7</v>
      </c>
      <c r="V11" s="88">
        <f>-(SUM('Revenue GL'!BO25:BO26))</f>
        <v>2026243.2</v>
      </c>
      <c r="W11" s="88">
        <f>-(SUM('Revenue GL'!CB25:CB26))</f>
        <v>2126238.4799999995</v>
      </c>
      <c r="X11" s="154">
        <f>SUM('KYAW Revenue'!F235,'KYAW Revenue'!F237,'Livingston Revenue'!D235,'Livingston Revenue'!D237,'Black Mountain Revenue'!D235,'Black Mountain Revenue'!D237,'Clinton_Middlesboro Revenue'!D235,'Clinton_Middlesboro Revenue'!D237)</f>
        <v>3029878.78</v>
      </c>
      <c r="Y11" s="154">
        <f>SUM('KYAW Revenue'!I235,'KYAW Revenue'!I237,'Livingston Revenue'!G235,'Livingston Revenue'!G237,'Black Mountain Revenue'!G235,'Black Mountain Revenue'!G237,'Clinton_Middlesboro Revenue'!G235,'Clinton_Middlesboro Revenue'!G237)</f>
        <v>2173489.04</v>
      </c>
      <c r="Z11" s="154"/>
      <c r="AA11" s="154">
        <f>SUM('KYAW Revenue'!H235,'KYAW Revenue'!H237,'Livingston Revenue'!F235,'Livingston Revenue'!F237,'Black Mountain Revenue'!F235,'Black Mountain Revenue'!F237,'Clinton_Middlesboro Revenue'!F235,'Clinton_Middlesboro Revenue'!F237)</f>
        <v>2173489.04</v>
      </c>
      <c r="AB11" s="154">
        <f>SUM('KYAW Revenue'!J235,'KYAW Revenue'!J237,'Livingston Revenue'!H235,'Livingston Revenue'!H237,'Black Mountain Revenue'!H235,'Black Mountain Revenue'!H237,'Clinton_Middlesboro Revenue'!H235,'Clinton_Middlesboro Revenue'!H237)</f>
        <v>2173489.04</v>
      </c>
      <c r="AC11" s="154">
        <f>SUM('KYAW Revenue'!K235,'KYAW Revenue'!K237,'Livingston Revenue'!I235,'Livingston Revenue'!I237,'Black Mountain Revenue'!I235,'Black Mountain Revenue'!I237,'Clinton_Middlesboro Revenue'!I235,'Clinton_Middlesboro Revenue'!I237)</f>
        <v>2173489.04</v>
      </c>
      <c r="AD11" s="154">
        <f>SUM('KYAW Revenue'!L235,'KYAW Revenue'!L237,'Livingston Revenue'!J235,'Livingston Revenue'!J237,'Black Mountain Revenue'!J235,'Black Mountain Revenue'!J237,'Clinton_Middlesboro Revenue'!J235,'Clinton_Middlesboro Revenue'!J237)</f>
        <v>2173489.04</v>
      </c>
      <c r="AG11" s="34" t="s">
        <v>37</v>
      </c>
      <c r="AH11" s="88">
        <f>+'KYAW Revenue'!F12</f>
        <v>1592.1</v>
      </c>
      <c r="AI11" s="88">
        <f>+'KYAW Revenue'!I12</f>
        <v>1584</v>
      </c>
      <c r="AL11" s="34" t="str">
        <f>'Revenue GL'!A9</f>
        <v>40121000</v>
      </c>
      <c r="AM11" s="34" t="str">
        <f>'Revenue GL'!B9</f>
        <v>Com Sales Billed</v>
      </c>
      <c r="AN11" s="12">
        <f>SUM('KYAW Revenue'!D94:E94)</f>
        <v>39277949.25</v>
      </c>
      <c r="AO11" s="44">
        <f>SUM('KYAW Revenue'!I94,'Livingston Revenue'!G94,'Black Mountain Revenue'!G94,'Clinton_Middlesboro Revenue'!G94)</f>
        <v>43496206.040000007</v>
      </c>
      <c r="AP11" s="44">
        <f>SUM('KYAW Revenue'!H94,'Livingston Revenue'!F94,'Black Mountain Revenue'!F94,'Clinton_Middlesboro Revenue'!F94)</f>
        <v>43496206.040000007</v>
      </c>
      <c r="AQ11" s="44">
        <f>SUM('KYAW Revenue'!J94,'Livingston Revenue'!H94,'Black Mountain Revenue'!H94,'Clinton_Middlesboro Revenue'!H94)</f>
        <v>43894657.570000008</v>
      </c>
      <c r="AR11" s="44">
        <f>SUM('KYAW Revenue'!K94,'Livingston Revenue'!I94,'Black Mountain Revenue'!I94,'Clinton_Middlesboro Revenue'!I94)</f>
        <v>44296063.360000007</v>
      </c>
      <c r="AS11" s="44">
        <f>SUM('KYAW Revenue'!L94,'Livingston Revenue'!J94,'Black Mountain Revenue'!J94,'Clinton_Middlesboro Revenue'!J94)</f>
        <v>44700439.770000003</v>
      </c>
    </row>
    <row r="12" spans="1:45" x14ac:dyDescent="0.35">
      <c r="B12" s="34" t="s">
        <v>38</v>
      </c>
      <c r="D12" s="88">
        <f t="shared" si="3"/>
        <v>14630.862633333334</v>
      </c>
      <c r="F12" s="88">
        <f t="shared" si="0"/>
        <v>14630.862633333334</v>
      </c>
      <c r="H12" s="88">
        <f t="shared" si="1"/>
        <v>14630.862633333334</v>
      </c>
      <c r="J12" s="88">
        <f t="shared" si="2"/>
        <v>14630.862633333334</v>
      </c>
      <c r="L12" s="150">
        <v>45108</v>
      </c>
      <c r="M12" s="88">
        <f>KYAW!AF192</f>
        <v>1068538.0160000001</v>
      </c>
      <c r="N12" s="88">
        <f>KYAW!AI192</f>
        <v>341396.98410999984</v>
      </c>
      <c r="O12" s="88">
        <f>KYAW!AH192</f>
        <v>1409935.0001099999</v>
      </c>
      <c r="R12" s="34" t="s">
        <v>39</v>
      </c>
      <c r="S12" s="88">
        <f>-(SUM('Revenue GL'!AB29:AB31))</f>
        <v>137814.88</v>
      </c>
      <c r="T12" s="88">
        <f>-(SUM('Revenue GL'!AO29:AO31))</f>
        <v>109254.65</v>
      </c>
      <c r="U12" s="88">
        <f>-(SUM('Revenue GL'!BB29:BB31))</f>
        <v>123767.24</v>
      </c>
      <c r="V12" s="88">
        <f>-(SUM('Revenue GL'!BO29:BO31))</f>
        <v>130977.46</v>
      </c>
      <c r="W12" s="88">
        <f>-(SUM('Revenue GL'!CB29:CB31))</f>
        <v>191860.08000000002</v>
      </c>
      <c r="X12" s="154">
        <f>SUM('KYAW Revenue'!F282,'KYAW Revenue'!F284,'Livingston Revenue'!D282,'Livingston Revenue'!D284,'Black Mountain Revenue'!D282,'Black Mountain Revenue'!D284,'Clinton_Middlesboro Revenue'!D282,'Clinton_Middlesboro Revenue'!D284)</f>
        <v>166839.03</v>
      </c>
      <c r="Y12" s="154">
        <f>SUM('KYAW Revenue'!I282,'KYAW Revenue'!I284,'Livingston Revenue'!G282,'Livingston Revenue'!G284,'Black Mountain Revenue'!G282,'Black Mountain Revenue'!G284,'Clinton_Middlesboro Revenue'!G282,'Clinton_Middlesboro Revenue'!G284)</f>
        <v>155791.77999999997</v>
      </c>
      <c r="Z12" s="154"/>
      <c r="AA12" s="154">
        <f>SUM('KYAW Revenue'!H282,'KYAW Revenue'!H284,'Livingston Revenue'!F282,'Livingston Revenue'!F284,'Black Mountain Revenue'!F282,'Black Mountain Revenue'!F284,'Clinton_Middlesboro Revenue'!F282,'Clinton_Middlesboro Revenue'!F284)</f>
        <v>155791.77999999997</v>
      </c>
      <c r="AB12" s="154">
        <f>SUM('KYAW Revenue'!J282,'KYAW Revenue'!J284,'Livingston Revenue'!H282,'Livingston Revenue'!H284,'Black Mountain Revenue'!H282,'Black Mountain Revenue'!H284,'Clinton_Middlesboro Revenue'!H282,'Clinton_Middlesboro Revenue'!H284)</f>
        <v>155791.78000000003</v>
      </c>
      <c r="AC12" s="154">
        <f>SUM('KYAW Revenue'!K282,'KYAW Revenue'!K284,'Livingston Revenue'!I282,'Livingston Revenue'!I284,'Black Mountain Revenue'!I282,'Black Mountain Revenue'!I284,'Clinton_Middlesboro Revenue'!I282,'Clinton_Middlesboro Revenue'!I284)</f>
        <v>155791.78000000003</v>
      </c>
      <c r="AD12" s="154">
        <f>SUM('KYAW Revenue'!L282,'KYAW Revenue'!L284,'Livingston Revenue'!J282,'Livingston Revenue'!J284,'Black Mountain Revenue'!J282,'Black Mountain Revenue'!J284,'Clinton_Middlesboro Revenue'!J282,'Clinton_Middlesboro Revenue'!J284)</f>
        <v>155791.78000000003</v>
      </c>
      <c r="AG12" s="34" t="s">
        <v>40</v>
      </c>
      <c r="AH12" s="88">
        <f>+'KYAW Revenue'!F13</f>
        <v>0</v>
      </c>
      <c r="AI12" s="88">
        <f>+'KYAW Revenue'!I13</f>
        <v>0</v>
      </c>
      <c r="AL12" s="34" t="str">
        <f>'Revenue GL'!A10</f>
        <v>40121200</v>
      </c>
      <c r="AM12" s="34" t="str">
        <f>'Revenue GL'!B10</f>
        <v>Com Sls Billed DSIC</v>
      </c>
      <c r="AN12" s="12">
        <f>SUM('KYAW Revenue'!D96:E96)</f>
        <v>1296425.94</v>
      </c>
      <c r="AO12" s="44">
        <f>SUM('KYAW Revenue'!I96,'Livingston Revenue'!G96,'Black Mountain Revenue'!G96,'Clinton_Middlesboro Revenue'!G96)</f>
        <v>0</v>
      </c>
      <c r="AP12" s="44">
        <f>SUM('KYAW Revenue'!H96,'Livingston Revenue'!F96,'Black Mountain Revenue'!F96,'Clinton_Middlesboro Revenue'!F96)</f>
        <v>0</v>
      </c>
      <c r="AQ12" s="44">
        <f>SUM('KYAW Revenue'!J96,'Livingston Revenue'!H96,'Black Mountain Revenue'!H96,'Clinton_Middlesboro Revenue'!H96)</f>
        <v>0</v>
      </c>
      <c r="AR12" s="44">
        <f>SUM('KYAW Revenue'!K96,'Livingston Revenue'!I96,'Black Mountain Revenue'!I96,'Clinton_Middlesboro Revenue'!I96)</f>
        <v>0</v>
      </c>
      <c r="AS12" s="44">
        <f>SUM('KYAW Revenue'!L96,'Livingston Revenue'!J96,'Black Mountain Revenue'!J96,'Clinton_Middlesboro Revenue'!J96)</f>
        <v>0</v>
      </c>
    </row>
    <row r="13" spans="1:45" ht="15" thickBot="1" x14ac:dyDescent="0.4">
      <c r="B13" s="133" t="s">
        <v>20</v>
      </c>
      <c r="D13" s="156">
        <f>SUM(D7:D12)</f>
        <v>13277021.463299999</v>
      </c>
      <c r="E13" s="88"/>
      <c r="F13" s="156">
        <f>SUM(F7:F12)</f>
        <v>13398274.793299999</v>
      </c>
      <c r="G13" s="88"/>
      <c r="H13" s="156">
        <f>SUM(H7:H12)</f>
        <v>13519897.0933</v>
      </c>
      <c r="I13" s="88"/>
      <c r="J13" s="156">
        <f>SUM(J7:J12)</f>
        <v>13641889.4333</v>
      </c>
      <c r="L13" s="150">
        <v>45139</v>
      </c>
      <c r="M13" s="88">
        <f>KYAW!AF193</f>
        <v>1252943.9629999998</v>
      </c>
      <c r="N13" s="88">
        <f>KYAW!AI193</f>
        <v>233830.17988000019</v>
      </c>
      <c r="O13" s="88">
        <f>KYAW!AH193</f>
        <v>1486774.1428799999</v>
      </c>
      <c r="R13" s="34" t="s">
        <v>41</v>
      </c>
      <c r="S13" s="88">
        <f>-SUM('Revenue GL'!AB15,'Revenue GL'!AB16,'Revenue GL'!AB18,'Revenue GL'!AB19,'Revenue GL'!AB20)</f>
        <v>7525745.1699999999</v>
      </c>
      <c r="T13" s="88">
        <f>-SUM('Revenue GL'!AO15,'Revenue GL'!AO16,'Revenue GL'!AO18,'Revenue GL'!AO19,'Revenue GL'!AO20)</f>
        <v>7782120.2699999996</v>
      </c>
      <c r="U13" s="88">
        <f>-SUM('Revenue GL'!BB15,'Revenue GL'!BB16,'Revenue GL'!BB18,'Revenue GL'!BB19,'Revenue GL'!BB20)</f>
        <v>8054092.21</v>
      </c>
      <c r="V13" s="88">
        <f>-SUM('Revenue GL'!BO15,'Revenue GL'!BO16,'Revenue GL'!BO18,'Revenue GL'!BO19,'Revenue GL'!BO20)</f>
        <v>8774851.8499999996</v>
      </c>
      <c r="W13" s="88">
        <f>-SUM('Revenue GL'!CB15,'Revenue GL'!CB16,'Revenue GL'!CB18,'Revenue GL'!CB19,'Revenue GL'!CB20)</f>
        <v>10587732.939999999</v>
      </c>
      <c r="X13" s="88">
        <f>SUM('KYAW Revenue'!F328,'KYAW Revenue'!F330,'KYAW Revenue'!F339,'KYAW Revenue'!F341,'Livingston Revenue'!D328,'Livingston Revenue'!D330,'Livingston Revenue'!D339,'Livingston Revenue'!D341,'Black Mountain Revenue'!D328,'Black Mountain Revenue'!D330,'Black Mountain Revenue'!D339,'Black Mountain Revenue'!D341,'Clinton_Middlesboro Revenue'!D328,'Clinton_Middlesboro Revenue'!D330,'Clinton_Middlesboro Revenue'!D339,'Clinton_Middlesboro Revenue'!D341)</f>
        <v>12085450.41</v>
      </c>
      <c r="Y13" s="88">
        <f>SUM('KYAW Revenue'!I328,'KYAW Revenue'!I330,'KYAW Revenue'!I339,'KYAW Revenue'!I341,'Livingston Revenue'!G328,'Livingston Revenue'!G330,'Livingston Revenue'!G339,'Livingston Revenue'!G341,'Black Mountain Revenue'!G328,'Black Mountain Revenue'!G330,'Black Mountain Revenue'!G339,'Black Mountain Revenue'!G341,'Clinton_Middlesboro Revenue'!G328,'Clinton_Middlesboro Revenue'!G330,'Clinton_Middlesboro Revenue'!G339,'Clinton_Middlesboro Revenue'!G341)</f>
        <v>12129537.17</v>
      </c>
      <c r="Z13" s="88"/>
      <c r="AA13" s="88">
        <f>SUM('KYAW Revenue'!H328,'KYAW Revenue'!H330,'KYAW Revenue'!H339,'KYAW Revenue'!H341,'Livingston Revenue'!F328,'Livingston Revenue'!F330,'Livingston Revenue'!F339,'Livingston Revenue'!F341,'Black Mountain Revenue'!F328,'Black Mountain Revenue'!F330,'Black Mountain Revenue'!F339,'Black Mountain Revenue'!F341,'Clinton_Middlesboro Revenue'!F328,'Clinton_Middlesboro Revenue'!F330,'Clinton_Middlesboro Revenue'!F339,'Clinton_Middlesboro Revenue'!F341)</f>
        <v>12129537.17</v>
      </c>
      <c r="AB13" s="88">
        <f>SUM('KYAW Revenue'!J328,'KYAW Revenue'!J330,'KYAW Revenue'!J339,'KYAW Revenue'!J341,'Livingston Revenue'!H328,'Livingston Revenue'!H330,'Livingston Revenue'!H339,'Livingston Revenue'!H341,'Black Mountain Revenue'!H328,'Black Mountain Revenue'!H330,'Black Mountain Revenue'!H339,'Black Mountain Revenue'!H341,'Clinton_Middlesboro Revenue'!H328,'Clinton_Middlesboro Revenue'!H330,'Clinton_Middlesboro Revenue'!H339,'Clinton_Middlesboro Revenue'!H341)</f>
        <v>12510231.390000001</v>
      </c>
      <c r="AC13" s="88">
        <f>SUM('KYAW Revenue'!K328,'KYAW Revenue'!K330,'KYAW Revenue'!K339,'KYAW Revenue'!K341,'Livingston Revenue'!I328,'Livingston Revenue'!I330,'Livingston Revenue'!I339,'Livingston Revenue'!I341,'Black Mountain Revenue'!I328,'Black Mountain Revenue'!I330,'Black Mountain Revenue'!I339,'Black Mountain Revenue'!I341,'Clinton_Middlesboro Revenue'!I328,'Clinton_Middlesboro Revenue'!I330,'Clinton_Middlesboro Revenue'!I339,'Clinton_Middlesboro Revenue'!I341)</f>
        <v>12890925.67</v>
      </c>
      <c r="AD13" s="88">
        <f>SUM('KYAW Revenue'!L328,'KYAW Revenue'!L330,'KYAW Revenue'!L339,'KYAW Revenue'!L341,'Livingston Revenue'!J328,'Livingston Revenue'!J330,'Livingston Revenue'!J339,'Livingston Revenue'!J341,'Black Mountain Revenue'!J328,'Black Mountain Revenue'!J330,'Black Mountain Revenue'!J339,'Black Mountain Revenue'!J341,'Clinton_Middlesboro Revenue'!J328,'Clinton_Middlesboro Revenue'!J330,'Clinton_Middlesboro Revenue'!J339,'Clinton_Middlesboro Revenue'!J341)</f>
        <v>13271619.949999999</v>
      </c>
      <c r="AG13" s="34" t="s">
        <v>42</v>
      </c>
      <c r="AH13" s="88">
        <f>+'KYAW Revenue'!F14</f>
        <v>0</v>
      </c>
      <c r="AI13" s="88">
        <f>+'KYAW Revenue'!I14</f>
        <v>0</v>
      </c>
      <c r="AL13" s="34" t="str">
        <f>'Revenue GL'!A11</f>
        <v>40122000</v>
      </c>
      <c r="AM13" s="34" t="str">
        <f>'Revenue GL'!B11</f>
        <v>Com Sales Unbilled</v>
      </c>
      <c r="AN13" s="12"/>
      <c r="AO13" s="44"/>
      <c r="AP13" s="44"/>
      <c r="AQ13" s="44"/>
      <c r="AR13" s="44"/>
      <c r="AS13" s="44"/>
    </row>
    <row r="14" spans="1:45" x14ac:dyDescent="0.35">
      <c r="L14" s="150">
        <v>45170</v>
      </c>
      <c r="M14" s="88">
        <f>KYAW!AF194</f>
        <v>1212436.4619999996</v>
      </c>
      <c r="N14" s="88">
        <f>KYAW!AI194</f>
        <v>249489.25234000036</v>
      </c>
      <c r="O14" s="88">
        <f>KYAW!AH194</f>
        <v>1461925.7143399999</v>
      </c>
      <c r="R14" s="34" t="s">
        <v>43</v>
      </c>
      <c r="S14" s="157">
        <f t="shared" ref="S14:Y14" si="4">SUM(S7:S13)</f>
        <v>101117436.56</v>
      </c>
      <c r="T14" s="157">
        <f t="shared" si="4"/>
        <v>105920534.22000001</v>
      </c>
      <c r="U14" s="157">
        <f t="shared" si="4"/>
        <v>110578351.61</v>
      </c>
      <c r="V14" s="157">
        <f t="shared" si="4"/>
        <v>120489264.82999998</v>
      </c>
      <c r="W14" s="157">
        <f t="shared" si="4"/>
        <v>139983597.25</v>
      </c>
      <c r="X14" s="157">
        <f t="shared" si="4"/>
        <v>155372283.86000001</v>
      </c>
      <c r="Y14" s="157">
        <f t="shared" si="4"/>
        <v>160033089.04999998</v>
      </c>
      <c r="AA14" s="157">
        <f t="shared" ref="AA14:AD14" si="5">SUM(AA7:AA13)</f>
        <v>160033089.04999998</v>
      </c>
      <c r="AB14" s="157">
        <f t="shared" si="5"/>
        <v>161402351.57999998</v>
      </c>
      <c r="AC14" s="157">
        <f t="shared" si="5"/>
        <v>162774568.41</v>
      </c>
      <c r="AD14" s="157">
        <f t="shared" si="5"/>
        <v>164149748.13999999</v>
      </c>
      <c r="AG14" s="34" t="s">
        <v>44</v>
      </c>
      <c r="AH14" s="88">
        <f>+'KYAW Revenue'!F15</f>
        <v>18</v>
      </c>
      <c r="AI14" s="88">
        <f>+'KYAW Revenue'!I15</f>
        <v>12</v>
      </c>
      <c r="AL14" s="34" t="str">
        <f>'Revenue GL'!A12</f>
        <v>40131000</v>
      </c>
      <c r="AM14" s="34" t="str">
        <f>'Revenue GL'!B12</f>
        <v>Ind Sales Billed</v>
      </c>
      <c r="AN14" s="12">
        <f>SUM('KYAW Revenue'!D141:E141)</f>
        <v>3738615.99</v>
      </c>
      <c r="AO14" s="44">
        <f>SUM('KYAW Revenue'!I141,'Livingston Revenue'!G141,'Black Mountain Revenue'!G141,'Clinton_Middlesboro Revenue'!G141)</f>
        <v>4540792.9999999991</v>
      </c>
      <c r="AP14" s="44">
        <f>SUM('KYAW Revenue'!H141,'Livingston Revenue'!F141,'Black Mountain Revenue'!F141,'Clinton_Middlesboro Revenue'!F141)</f>
        <v>4540792.9999999991</v>
      </c>
      <c r="AQ14" s="44">
        <f>SUM('KYAW Revenue'!J141,'Livingston Revenue'!H141,'Black Mountain Revenue'!H141,'Clinton_Middlesboro Revenue'!H141)</f>
        <v>4540792.99</v>
      </c>
      <c r="AR14" s="44">
        <f>SUM('KYAW Revenue'!K141,'Livingston Revenue'!I141,'Black Mountain Revenue'!I141,'Clinton_Middlesboro Revenue'!I141)</f>
        <v>4540792.99</v>
      </c>
      <c r="AS14" s="44">
        <f>SUM('KYAW Revenue'!L141,'Livingston Revenue'!J141,'Black Mountain Revenue'!J141,'Clinton_Middlesboro Revenue'!J141)</f>
        <v>4540792.99</v>
      </c>
    </row>
    <row r="15" spans="1:45" x14ac:dyDescent="0.35">
      <c r="B15" s="34" t="s">
        <v>45</v>
      </c>
      <c r="D15" s="145">
        <v>2027</v>
      </c>
      <c r="E15" s="145"/>
      <c r="F15" s="145">
        <v>2028</v>
      </c>
      <c r="G15" s="145"/>
      <c r="H15" s="145">
        <v>2029</v>
      </c>
      <c r="I15" s="145"/>
      <c r="J15" s="145">
        <v>2030</v>
      </c>
      <c r="L15" s="150">
        <v>45200</v>
      </c>
      <c r="M15" s="88">
        <f>KYAW!AF195</f>
        <v>1172098.0689999999</v>
      </c>
      <c r="N15" s="88">
        <f>KYAW!AI195</f>
        <v>162471.07373000029</v>
      </c>
      <c r="O15" s="88">
        <f>KYAW!AH195</f>
        <v>1334569.1427300002</v>
      </c>
      <c r="S15" s="158"/>
      <c r="T15" s="158"/>
      <c r="U15" s="158"/>
      <c r="V15" s="158"/>
      <c r="W15" s="158"/>
      <c r="X15" s="158">
        <f>SUM('KYAW Revenue'!F345:F346,'Livingston Revenue'!D345:D346,'Black Mountain Revenue'!D345:D346,'Clinton_Middlesboro Revenue'!D345:D346)-X14</f>
        <v>0</v>
      </c>
      <c r="Y15" s="158">
        <f>SUM('KYAW Revenue'!I345:I346,'Livingston Revenue'!G345:G346,'Black Mountain Revenue'!G345:G346,'Clinton_Middlesboro Revenue'!G345:G346)-Y14</f>
        <v>0</v>
      </c>
      <c r="Z15" s="159"/>
      <c r="AA15" s="158">
        <f>SUM('KYAW Revenue'!H345:H346,'Livingston Revenue'!F345:F346,'Black Mountain Revenue'!F345:F346,'Clinton_Middlesboro Revenue'!F345:F346)-AA14</f>
        <v>0</v>
      </c>
      <c r="AB15" s="158">
        <f>SUM('KYAW Revenue'!J345:J346,'Livingston Revenue'!H345:H346,'Black Mountain Revenue'!H345:H346,'Clinton_Middlesboro Revenue'!H345:H346)-AB14</f>
        <v>0</v>
      </c>
      <c r="AC15" s="158">
        <f>SUM('KYAW Revenue'!K345:K346,'Livingston Revenue'!I345:I346,'Black Mountain Revenue'!I345:I346,'Clinton_Middlesboro Revenue'!I345:I346)-AC14</f>
        <v>0</v>
      </c>
      <c r="AD15" s="158">
        <f>SUM('KYAW Revenue'!L345:L346,'Livingston Revenue'!J345:J346,'Black Mountain Revenue'!J345:J346,'Clinton_Middlesboro Revenue'!J345:J346)-AD14</f>
        <v>0</v>
      </c>
      <c r="AG15" s="34" t="s">
        <v>46</v>
      </c>
      <c r="AH15" s="88">
        <f>+'KYAW Revenue'!F16</f>
        <v>12</v>
      </c>
      <c r="AI15" s="88">
        <f>+'KYAW Revenue'!I16</f>
        <v>12</v>
      </c>
      <c r="AL15" s="34" t="str">
        <f>'Revenue GL'!A13</f>
        <v>40131200</v>
      </c>
      <c r="AM15" s="34" t="str">
        <f>'Revenue GL'!B13</f>
        <v>Ind Sls Billed DSIC</v>
      </c>
      <c r="AN15" s="12">
        <f>SUM('KYAW Revenue'!D143:E143)</f>
        <v>113751.81999999999</v>
      </c>
      <c r="AO15" s="44">
        <f>SUM('KYAW Revenue'!I143,'Livingston Revenue'!G143,'Black Mountain Revenue'!G143,'Clinton_Middlesboro Revenue'!G143)</f>
        <v>0</v>
      </c>
      <c r="AP15" s="44">
        <f>SUM('KYAW Revenue'!H143,'Livingston Revenue'!F143,'Black Mountain Revenue'!F143,'Clinton_Middlesboro Revenue'!F143)</f>
        <v>0</v>
      </c>
      <c r="AQ15" s="44">
        <f>SUM('KYAW Revenue'!J143,'Livingston Revenue'!H143,'Black Mountain Revenue'!H143,'Clinton_Middlesboro Revenue'!H143)</f>
        <v>0</v>
      </c>
      <c r="AR15" s="44">
        <f>SUM('KYAW Revenue'!K143,'Livingston Revenue'!I143,'Black Mountain Revenue'!I143,'Clinton_Middlesboro Revenue'!I143)</f>
        <v>0</v>
      </c>
      <c r="AS15" s="44">
        <f>SUM('KYAW Revenue'!L143,'Livingston Revenue'!J143,'Black Mountain Revenue'!J143,'Clinton_Middlesboro Revenue'!J143)</f>
        <v>0</v>
      </c>
    </row>
    <row r="16" spans="1:45" x14ac:dyDescent="0.35">
      <c r="B16" s="34" t="s">
        <v>2</v>
      </c>
      <c r="D16" s="68">
        <f>+'KYAW Revenue'!H38/10</f>
        <v>6291610</v>
      </c>
      <c r="E16" s="88"/>
      <c r="F16" s="68">
        <f>+'KYAW Revenue'!J38/10</f>
        <v>6340985</v>
      </c>
      <c r="G16" s="88"/>
      <c r="H16" s="68">
        <f>+'KYAW Revenue'!K38/10</f>
        <v>6390360</v>
      </c>
      <c r="I16" s="88"/>
      <c r="J16" s="68">
        <f>+'KYAW Revenue'!L38/10</f>
        <v>6439734</v>
      </c>
      <c r="L16" s="150">
        <v>45231</v>
      </c>
      <c r="M16" s="88">
        <f>KYAW!AF196</f>
        <v>1051169.0789999999</v>
      </c>
      <c r="N16" s="88">
        <f>KYAW!AI196</f>
        <v>115180.20653000008</v>
      </c>
      <c r="O16" s="88">
        <f>KYAW!AH196</f>
        <v>1166349.28553</v>
      </c>
      <c r="R16" s="152" t="s">
        <v>47</v>
      </c>
      <c r="AL16" s="34" t="str">
        <f>'Revenue GL'!A14</f>
        <v>40132000</v>
      </c>
      <c r="AM16" s="34" t="str">
        <f>'Revenue GL'!B14</f>
        <v>Ind Sales Unbilled</v>
      </c>
      <c r="AN16" s="12"/>
      <c r="AO16" s="44"/>
      <c r="AP16" s="44"/>
      <c r="AQ16" s="44"/>
      <c r="AR16" s="44"/>
      <c r="AS16" s="44"/>
    </row>
    <row r="17" spans="2:45" x14ac:dyDescent="0.35">
      <c r="B17" s="34" t="s">
        <v>28</v>
      </c>
      <c r="D17" s="88">
        <f>+'KYAW Revenue'!H85/10</f>
        <v>4314939.99</v>
      </c>
      <c r="E17" s="88"/>
      <c r="F17" s="88">
        <f>+'KYAW Revenue'!J85/10</f>
        <v>4364215</v>
      </c>
      <c r="G17" s="88"/>
      <c r="H17" s="88">
        <f>+'KYAW Revenue'!K82/10</f>
        <v>4413858.99</v>
      </c>
      <c r="I17" s="88"/>
      <c r="J17" s="88">
        <f>+'KYAW Revenue'!L82/10</f>
        <v>4463874</v>
      </c>
      <c r="L17" s="150">
        <v>45261</v>
      </c>
      <c r="M17" s="88">
        <f>KYAW!AF197</f>
        <v>934983.55199999991</v>
      </c>
      <c r="N17" s="88">
        <f>KYAW!AI197</f>
        <v>237778.1624700001</v>
      </c>
      <c r="O17" s="88">
        <f>KYAW!AH197</f>
        <v>1172761.71447</v>
      </c>
      <c r="R17" s="34" t="s">
        <v>2</v>
      </c>
      <c r="S17" s="88">
        <f>+KYAW!E300</f>
        <v>123090.08333333333</v>
      </c>
      <c r="T17" s="88">
        <f>+KYAW!E301</f>
        <v>124036.33333333333</v>
      </c>
      <c r="U17" s="88">
        <f>+KYAW!E302</f>
        <v>124975.41666666667</v>
      </c>
      <c r="V17" s="88">
        <f>+KYAW!E303</f>
        <v>126020.66666666667</v>
      </c>
      <c r="W17" s="88">
        <f>+KYAW!E304</f>
        <v>126901</v>
      </c>
      <c r="X17" s="88">
        <f>+KYAW!E311</f>
        <v>127543.16666666667</v>
      </c>
      <c r="Y17" s="88">
        <f>+KYAW!E313+SUM(D79,D88,D97)</f>
        <v>137605.6944444445</v>
      </c>
      <c r="Z17" s="88"/>
      <c r="AA17" s="88">
        <f>+KYAW!E306+SUM(D79,D88,D97)</f>
        <v>137605.6944444445</v>
      </c>
      <c r="AB17" s="88">
        <f>+KYAW!E307+SUM(D79,D88,D97)</f>
        <v>138618.36111111118</v>
      </c>
      <c r="AC17" s="88">
        <f>+KYAW!E308+SUM(D79,D88,D97)</f>
        <v>139631.02777777787</v>
      </c>
      <c r="AD17" s="88">
        <f>+KYAW!E309+SUM(D79,D88,D97)</f>
        <v>140643.6944444445</v>
      </c>
      <c r="AE17" s="88"/>
      <c r="AG17" s="34" t="s">
        <v>48</v>
      </c>
      <c r="AH17" s="88">
        <f>+'KYAW Revenue'!F38/10</f>
        <v>6385462.7680000011</v>
      </c>
      <c r="AI17" s="88">
        <f>+'KYAW Revenue'!I38/10</f>
        <v>6291610</v>
      </c>
      <c r="AL17" s="34" t="str">
        <f>'Revenue GL'!A15</f>
        <v>40141000</v>
      </c>
      <c r="AM17" s="34" t="str">
        <f>'Revenue GL'!B15</f>
        <v>Publ Fire Billed</v>
      </c>
      <c r="AN17" s="12">
        <f>SUM('KYAW Revenue'!D339:E339)</f>
        <v>6924554.3599999994</v>
      </c>
      <c r="AO17" s="44">
        <f>SUM('KYAW Revenue'!I339,'Livingston Revenue'!G339,'Black Mountain Revenue'!G339,'Clinton_Middlesboro Revenue'!G339)</f>
        <v>6928646.5999999996</v>
      </c>
      <c r="AP17" s="44">
        <f>SUM('KYAW Revenue'!H339,'Livingston Revenue'!F339,'Black Mountain Revenue'!F339,'Clinton_Middlesboro Revenue'!F339)</f>
        <v>6928646.5999999996</v>
      </c>
      <c r="AQ17" s="44">
        <f>SUM('KYAW Revenue'!J339,'Livingston Revenue'!H339,'Black Mountain Revenue'!H339,'Clinton_Middlesboro Revenue'!H339)</f>
        <v>6932446.5999999996</v>
      </c>
      <c r="AR17" s="44">
        <f>SUM('KYAW Revenue'!K339,'Livingston Revenue'!I339,'Black Mountain Revenue'!I339,'Clinton_Middlesboro Revenue'!I339)</f>
        <v>6936246.5999999996</v>
      </c>
      <c r="AS17" s="44">
        <f>SUM('KYAW Revenue'!L339,'Livingston Revenue'!J339,'Black Mountain Revenue'!J339,'Clinton_Middlesboro Revenue'!J339)</f>
        <v>6940046.5999999996</v>
      </c>
    </row>
    <row r="18" spans="2:45" x14ac:dyDescent="0.35">
      <c r="B18" s="34" t="s">
        <v>30</v>
      </c>
      <c r="D18" s="88">
        <f>+'KYAW Revenue'!H132/10</f>
        <v>568191.80000000005</v>
      </c>
      <c r="E18" s="88"/>
      <c r="F18" s="88">
        <f>+'KYAW Revenue'!J132/10</f>
        <v>568191.80000000005</v>
      </c>
      <c r="G18" s="88"/>
      <c r="H18" s="88">
        <f>+'KYAW Revenue'!K132/10</f>
        <v>568191.80000000005</v>
      </c>
      <c r="I18" s="88"/>
      <c r="J18" s="88">
        <f>+'KYAW Revenue'!L132/10</f>
        <v>568191.80000000005</v>
      </c>
      <c r="L18" s="150">
        <v>45292</v>
      </c>
      <c r="M18" s="88">
        <f>KYAW!AF198</f>
        <v>941082.49300000002</v>
      </c>
      <c r="N18" s="88">
        <f>KYAW!AI198</f>
        <v>293761.50703000021</v>
      </c>
      <c r="O18" s="88">
        <f>KYAW!AH198</f>
        <v>1234844.0000300002</v>
      </c>
      <c r="R18" s="34" t="s">
        <v>3</v>
      </c>
      <c r="S18" s="88">
        <f>+KYAW!I300</f>
        <v>9267.25</v>
      </c>
      <c r="T18" s="88">
        <f>+KYAW!I301</f>
        <v>9390.25</v>
      </c>
      <c r="U18" s="88">
        <f>+KYAW!I302</f>
        <v>9526.6666666666661</v>
      </c>
      <c r="V18" s="88">
        <f>+KYAW!I303</f>
        <v>9557.8333333333339</v>
      </c>
      <c r="W18" s="88">
        <f>+KYAW!I304</f>
        <v>9602.3333333333339</v>
      </c>
      <c r="X18" s="88">
        <f>+KYAW!I311</f>
        <v>9644.1388888888887</v>
      </c>
      <c r="Y18" s="88">
        <f>+KYAW!I313+SUM(D80,D89,D98)</f>
        <v>10452.944444444442</v>
      </c>
      <c r="Z18" s="88"/>
      <c r="AA18" s="88">
        <f>+KYAW!I306+SUM(D80,D89,D98)</f>
        <v>10452.944444444442</v>
      </c>
      <c r="AB18" s="88">
        <f>+KYAW!I307+SUM(D80,D89,D98)</f>
        <v>10517.94444444444</v>
      </c>
      <c r="AC18" s="88">
        <f>+KYAW!I308+SUM(D80,D89,D98)</f>
        <v>10582.944444444438</v>
      </c>
      <c r="AD18" s="88">
        <f>+KYAW!I309+SUM(D80,D89,D98)</f>
        <v>10647.944444444436</v>
      </c>
      <c r="AE18" s="88"/>
      <c r="AG18" s="139" t="s">
        <v>49</v>
      </c>
      <c r="AH18" s="140">
        <f>+'KYAW Revenue'!F49</f>
        <v>0</v>
      </c>
      <c r="AI18" s="140">
        <f>+'KYAW Revenue'!I49</f>
        <v>0</v>
      </c>
      <c r="AL18" s="34" t="str">
        <f>'Revenue GL'!A16</f>
        <v>40141200</v>
      </c>
      <c r="AM18" s="34" t="str">
        <f>'Revenue GL'!B16</f>
        <v>Publ Fire BilledDSIC</v>
      </c>
      <c r="AN18" s="12">
        <f>SUM('KYAW Revenue'!D341:E341)</f>
        <v>198197.6</v>
      </c>
      <c r="AO18" s="44">
        <f>SUM('KYAW Revenue'!I341,'Livingston Revenue'!G341,'Black Mountain Revenue'!G341,'Clinton_Middlesboro Revenue'!G341)</f>
        <v>0</v>
      </c>
      <c r="AP18" s="44">
        <f>SUM('KYAW Revenue'!H341,'Livingston Revenue'!F341,'Black Mountain Revenue'!F341,'Clinton_Middlesboro Revenue'!F341)</f>
        <v>0</v>
      </c>
      <c r="AQ18" s="44">
        <f>SUM('KYAW Revenue'!J341,'Livingston Revenue'!H341,'Black Mountain Revenue'!H341,'Clinton_Middlesboro Revenue'!H341)</f>
        <v>0</v>
      </c>
      <c r="AR18" s="44">
        <f>SUM('KYAW Revenue'!K341,'Livingston Revenue'!I341,'Black Mountain Revenue'!I341,'Clinton_Middlesboro Revenue'!I341)</f>
        <v>0</v>
      </c>
      <c r="AS18" s="44">
        <f>SUM('KYAW Revenue'!L341,'Livingston Revenue'!J341,'Black Mountain Revenue'!J341,'Clinton_Middlesboro Revenue'!J341)</f>
        <v>0</v>
      </c>
    </row>
    <row r="19" spans="2:45" x14ac:dyDescent="0.35">
      <c r="B19" s="34" t="s">
        <v>32</v>
      </c>
      <c r="D19" s="88">
        <f>+'KYAW Revenue'!H179/10</f>
        <v>1291856.9799999997</v>
      </c>
      <c r="F19" s="88">
        <f>+'KYAW Revenue'!J179/10</f>
        <v>1314460.3</v>
      </c>
      <c r="H19" s="88">
        <f>+'KYAW Revenue'!K179/10</f>
        <v>1337063.6100000001</v>
      </c>
      <c r="J19" s="88">
        <f>+'KYAW Revenue'!L179/10</f>
        <v>1359666.9400000002</v>
      </c>
      <c r="L19" s="150">
        <v>45323</v>
      </c>
      <c r="M19" s="88">
        <f>KYAW!AF199</f>
        <v>922803.88399999996</v>
      </c>
      <c r="N19" s="88">
        <f>KYAW!AI199</f>
        <v>202909.11600000004</v>
      </c>
      <c r="O19" s="88">
        <f>KYAW!AH199</f>
        <v>1125713</v>
      </c>
      <c r="R19" s="34" t="s">
        <v>30</v>
      </c>
      <c r="S19" s="88">
        <f>+KYAW!M300</f>
        <v>26</v>
      </c>
      <c r="T19" s="88">
        <f>+KYAW!M301</f>
        <v>26</v>
      </c>
      <c r="U19" s="88">
        <f>+KYAW!M302</f>
        <v>26.666666666666668</v>
      </c>
      <c r="V19" s="88">
        <f>+KYAW!M303</f>
        <v>27.416666666666668</v>
      </c>
      <c r="W19" s="88">
        <f>+KYAW!M304</f>
        <v>28</v>
      </c>
      <c r="X19" s="88">
        <f>+KYAW!M311</f>
        <v>28</v>
      </c>
      <c r="Y19" s="88">
        <f>+KYAW!M313+SUM(D81,D90,D99)</f>
        <v>42</v>
      </c>
      <c r="Z19" s="88"/>
      <c r="AA19" s="88">
        <f>+KYAW!M306+SUM(D81,D90,D99)</f>
        <v>42</v>
      </c>
      <c r="AB19" s="88">
        <f>+KYAW!M307+SUM(D81,D90,D99)</f>
        <v>42</v>
      </c>
      <c r="AC19" s="88">
        <f>+KYAW!M308+SUM(D81,D90,D99)</f>
        <v>42</v>
      </c>
      <c r="AD19" s="88">
        <f>+KYAW!M309+SUM(D81,D90,D99)</f>
        <v>42</v>
      </c>
      <c r="AE19" s="88"/>
      <c r="AL19" s="34" t="str">
        <f>'Revenue GL'!A17</f>
        <v>40142000</v>
      </c>
      <c r="AM19" s="34" t="str">
        <f>'Revenue GL'!B17</f>
        <v>Publ Fire Unbilled</v>
      </c>
      <c r="AN19" s="12"/>
      <c r="AO19" s="44"/>
      <c r="AP19" s="44"/>
      <c r="AQ19" s="44"/>
      <c r="AR19" s="44"/>
      <c r="AS19" s="44"/>
    </row>
    <row r="20" spans="2:45" x14ac:dyDescent="0.35">
      <c r="B20" s="34" t="s">
        <v>35</v>
      </c>
      <c r="D20" s="88">
        <f>+'KYAW Revenue'!H226/10</f>
        <v>305809.72866666666</v>
      </c>
      <c r="F20" s="88">
        <f>+'KYAW Revenue'!J226/10</f>
        <v>305809.72866666666</v>
      </c>
      <c r="H20" s="88">
        <f>+'KYAW Revenue'!K226/10</f>
        <v>305809.72866666666</v>
      </c>
      <c r="J20" s="88">
        <f>+'KYAW Revenue'!L226/10</f>
        <v>305809.72866666666</v>
      </c>
      <c r="L20" s="150">
        <v>45352</v>
      </c>
      <c r="M20" s="88">
        <f>KYAW!AF200</f>
        <v>877743.24899999995</v>
      </c>
      <c r="N20" s="88">
        <f>KYAW!AI200</f>
        <v>284834.75128999993</v>
      </c>
      <c r="O20" s="88">
        <f>KYAW!AH200</f>
        <v>1162578.0002899999</v>
      </c>
      <c r="R20" s="34" t="s">
        <v>33</v>
      </c>
      <c r="S20" s="88">
        <f>+KYAW!Q300</f>
        <v>752.41666666666663</v>
      </c>
      <c r="T20" s="88">
        <f>+KYAW!Q301</f>
        <v>768.16666666666663</v>
      </c>
      <c r="U20" s="88">
        <f>+KYAW!Q302</f>
        <v>780.5</v>
      </c>
      <c r="V20" s="88">
        <f>+KYAW!Q303</f>
        <v>804.41666666666663</v>
      </c>
      <c r="W20" s="88">
        <f>+KYAW!Q304</f>
        <v>816.83333333333337</v>
      </c>
      <c r="X20" s="88">
        <f>+KYAW!Q311</f>
        <v>819.69444444444446</v>
      </c>
      <c r="Y20" s="88">
        <f>+KYAW!Q313+SUM(D82,D91,D100)</f>
        <v>918.25</v>
      </c>
      <c r="Z20" s="88"/>
      <c r="AA20" s="88">
        <f>+KYAW!Q306+SUM(D82,D91,D100)</f>
        <v>918.25</v>
      </c>
      <c r="AB20" s="88">
        <f>+KYAW!Q307+SUM(D82,D91,D100)</f>
        <v>932.91666666666652</v>
      </c>
      <c r="AC20" s="88">
        <f>+KYAW!Q308+SUM(D82,D91,D100)</f>
        <v>947.58333333333314</v>
      </c>
      <c r="AD20" s="88">
        <f>+KYAW!Q309+SUM(D82,D91,D100)</f>
        <v>962.24999999999989</v>
      </c>
      <c r="AE20" s="88"/>
      <c r="AG20" s="152" t="s">
        <v>3</v>
      </c>
      <c r="AH20" s="153" t="s">
        <v>22</v>
      </c>
      <c r="AI20" s="153" t="s">
        <v>23</v>
      </c>
      <c r="AL20" s="34" t="str">
        <f>'Revenue GL'!A18</f>
        <v>40145000</v>
      </c>
      <c r="AM20" s="34" t="str">
        <f>'Revenue GL'!B18</f>
        <v>Priv Fire Billed</v>
      </c>
      <c r="AN20" s="12">
        <f>SUM('KYAW Revenue'!D328:E328)</f>
        <v>4688496.0600000005</v>
      </c>
      <c r="AO20" s="44">
        <f>SUM('KYAW Revenue'!I328,'Livingston Revenue'!G328,'Black Mountain Revenue'!G328,'Clinton_Middlesboro Revenue'!G328)</f>
        <v>5200890.5699999994</v>
      </c>
      <c r="AP20" s="44">
        <f>SUM('KYAW Revenue'!H328,'Livingston Revenue'!F328,'Black Mountain Revenue'!F328,'Clinton_Middlesboro Revenue'!F328)</f>
        <v>5200890.5699999994</v>
      </c>
      <c r="AQ20" s="44">
        <f>SUM('KYAW Revenue'!J328,'Livingston Revenue'!H328,'Black Mountain Revenue'!H328,'Clinton_Middlesboro Revenue'!H328)</f>
        <v>5577784.7899999991</v>
      </c>
      <c r="AR20" s="44">
        <f>SUM('KYAW Revenue'!K328,'Livingston Revenue'!I328,'Black Mountain Revenue'!I328,'Clinton_Middlesboro Revenue'!I328)</f>
        <v>5954679.0699999994</v>
      </c>
      <c r="AS20" s="44">
        <f>SUM('KYAW Revenue'!L328,'Livingston Revenue'!J328,'Black Mountain Revenue'!J328,'Clinton_Middlesboro Revenue'!J328)</f>
        <v>6331573.3499999996</v>
      </c>
    </row>
    <row r="21" spans="2:45" x14ac:dyDescent="0.35">
      <c r="B21" s="34" t="s">
        <v>38</v>
      </c>
      <c r="D21" s="88">
        <f>('KYAW Revenue'!H273+'KYAW Revenue'!H317)/10</f>
        <v>14630.862633333334</v>
      </c>
      <c r="F21" s="88">
        <f>('KYAW Revenue'!J273+'KYAW Revenue'!J317)/10</f>
        <v>14630.862633333334</v>
      </c>
      <c r="H21" s="88">
        <f>('KYAW Revenue'!K273+'KYAW Revenue'!K317)/10</f>
        <v>14630.862633333334</v>
      </c>
      <c r="J21" s="88">
        <f>('KYAW Revenue'!L273+'KYAW Revenue'!L317)/10</f>
        <v>14630.862633333334</v>
      </c>
      <c r="L21" s="150">
        <v>45383</v>
      </c>
      <c r="M21" s="88">
        <f>KYAW!AF201</f>
        <v>860261.72200000018</v>
      </c>
      <c r="N21" s="88">
        <f>KYAW!AI201</f>
        <v>314910.27799999982</v>
      </c>
      <c r="O21" s="88">
        <f>KYAW!AH201</f>
        <v>1175172</v>
      </c>
      <c r="R21" s="34" t="s">
        <v>36</v>
      </c>
      <c r="S21" s="88">
        <f>+KYAW!U300</f>
        <v>15.916666666666666</v>
      </c>
      <c r="T21" s="88">
        <f>+KYAW!U301</f>
        <v>16.166666666666668</v>
      </c>
      <c r="U21" s="88">
        <f>+KYAW!U302</f>
        <v>19.75</v>
      </c>
      <c r="V21" s="88">
        <f>+KYAW!U303</f>
        <v>18.166666666666668</v>
      </c>
      <c r="W21" s="88">
        <f>+KYAW!U304</f>
        <v>16.25</v>
      </c>
      <c r="X21" s="88">
        <f>+KYAW!U311</f>
        <v>16.5</v>
      </c>
      <c r="Y21" s="88">
        <f>+KYAW!U313+SUM(D83,D92,D101)</f>
        <v>16</v>
      </c>
      <c r="Z21" s="88"/>
      <c r="AA21" s="88">
        <f>+KYAW!U306+SUM(D83,D92,D101)</f>
        <v>16</v>
      </c>
      <c r="AB21" s="88">
        <f>+KYAW!U307+SUM(D83,D92,D101)</f>
        <v>16</v>
      </c>
      <c r="AC21" s="88">
        <f>+KYAW!U308+SUM(D83,D92,D101)</f>
        <v>16</v>
      </c>
      <c r="AD21" s="88">
        <f>+KYAW!U309+SUM(D83,D92,D101)</f>
        <v>16</v>
      </c>
      <c r="AE21" s="88"/>
      <c r="AG21" s="34" t="s">
        <v>27</v>
      </c>
      <c r="AH21" s="88">
        <f>+'KYAW Revenue'!F55</f>
        <v>57522.39590973669</v>
      </c>
      <c r="AI21" s="88">
        <f>+'KYAW Revenue'!I55</f>
        <v>58209.060468518161</v>
      </c>
      <c r="AL21" s="34" t="str">
        <f>'Revenue GL'!A19</f>
        <v>40145100</v>
      </c>
      <c r="AM21" s="34" t="str">
        <f>'Revenue GL'!B19</f>
        <v>Priv Fire Billed Sur</v>
      </c>
      <c r="AN21" s="12"/>
      <c r="AO21" s="44"/>
      <c r="AP21" s="44"/>
      <c r="AQ21" s="44"/>
      <c r="AR21" s="44"/>
      <c r="AS21" s="44"/>
    </row>
    <row r="22" spans="2:45" ht="15" thickBot="1" x14ac:dyDescent="0.4">
      <c r="B22" s="133" t="s">
        <v>20</v>
      </c>
      <c r="D22" s="156">
        <f>SUM(D16:D21)</f>
        <v>12787039.361300001</v>
      </c>
      <c r="E22" s="88"/>
      <c r="F22" s="156">
        <f>SUM(F16:F21)</f>
        <v>12908292.691300001</v>
      </c>
      <c r="G22" s="88"/>
      <c r="H22" s="156">
        <f>SUM(H16:H21)</f>
        <v>13029914.9913</v>
      </c>
      <c r="I22" s="88"/>
      <c r="J22" s="156">
        <f>SUM(J16:J21)</f>
        <v>13151907.3313</v>
      </c>
      <c r="L22" s="150">
        <v>45413</v>
      </c>
      <c r="M22" s="88">
        <f>KYAW!AF202</f>
        <v>1004588.7419999999</v>
      </c>
      <c r="N22" s="88">
        <f>KYAW!AI202</f>
        <v>281425.25810000021</v>
      </c>
      <c r="O22" s="88">
        <f>KYAW!AH202</f>
        <v>1286014.0001000001</v>
      </c>
      <c r="R22" s="34" t="s">
        <v>39</v>
      </c>
      <c r="S22" s="88">
        <f>+KYAW!Y300</f>
        <v>45.25</v>
      </c>
      <c r="T22" s="88">
        <f>+KYAW!Y301</f>
        <v>54.083333333333336</v>
      </c>
      <c r="U22" s="88">
        <f>+KYAW!Y302</f>
        <v>63.166666666666664</v>
      </c>
      <c r="V22" s="88">
        <f>+KYAW!Y303</f>
        <v>54.25</v>
      </c>
      <c r="W22" s="88">
        <f>+KYAW!Y304</f>
        <v>62.416666666666664</v>
      </c>
      <c r="X22" s="88">
        <f>+KYAW!Y311</f>
        <v>63.916666666666664</v>
      </c>
      <c r="Y22" s="88">
        <f>+KYAW!Y313</f>
        <v>64</v>
      </c>
      <c r="Z22" s="88"/>
      <c r="AA22" s="88">
        <f>+KYAW!Y306</f>
        <v>64</v>
      </c>
      <c r="AB22" s="88">
        <f>+KYAW!Y307</f>
        <v>64</v>
      </c>
      <c r="AC22" s="88">
        <f>+KYAW!Y308</f>
        <v>64</v>
      </c>
      <c r="AD22" s="88">
        <f>+KYAW!Y309</f>
        <v>64</v>
      </c>
      <c r="AE22" s="88"/>
      <c r="AG22" s="34" t="s">
        <v>29</v>
      </c>
      <c r="AH22" s="88">
        <f>+'KYAW Revenue'!F56</f>
        <v>0</v>
      </c>
      <c r="AI22" s="88">
        <f>+'KYAW Revenue'!I56</f>
        <v>0</v>
      </c>
      <c r="AL22" s="34" t="str">
        <f>'Revenue GL'!A20</f>
        <v>40145200</v>
      </c>
      <c r="AM22" s="34" t="str">
        <f>'Revenue GL'!B20</f>
        <v>Priv Fire BilledDSIC</v>
      </c>
      <c r="AN22" s="12">
        <f>SUM('KYAW Revenue'!D330:E330)</f>
        <v>136660.76000000004</v>
      </c>
      <c r="AO22" s="44">
        <f>SUM('KYAW Revenue'!I330,'Livingston Revenue'!G330,'Black Mountain Revenue'!G330,'Clinton_Middlesboro Revenue'!G330)</f>
        <v>0</v>
      </c>
      <c r="AP22" s="44">
        <f>SUM('KYAW Revenue'!H330,'Livingston Revenue'!F330,'Black Mountain Revenue'!F330,'Clinton_Middlesboro Revenue'!F330)</f>
        <v>0</v>
      </c>
      <c r="AQ22" s="44">
        <f>SUM('KYAW Revenue'!J330,'Livingston Revenue'!H330,'Black Mountain Revenue'!H330,'Clinton_Middlesboro Revenue'!H330)</f>
        <v>0</v>
      </c>
      <c r="AR22" s="44">
        <f>SUM('KYAW Revenue'!K330,'Livingston Revenue'!I330,'Black Mountain Revenue'!I330,'Clinton_Middlesboro Revenue'!I330)</f>
        <v>0</v>
      </c>
      <c r="AS22" s="44">
        <f>SUM('KYAW Revenue'!L330,'Livingston Revenue'!J330,'Black Mountain Revenue'!J330,'Clinton_Middlesboro Revenue'!J330)</f>
        <v>0</v>
      </c>
    </row>
    <row r="23" spans="2:45" x14ac:dyDescent="0.35">
      <c r="B23" s="160" t="s">
        <v>50</v>
      </c>
      <c r="D23" s="161">
        <f>-KYAW!AF306+D22</f>
        <v>1.8666669726371765E-2</v>
      </c>
      <c r="E23" s="161"/>
      <c r="F23" s="161">
        <f>-KYAW!AF307+F22</f>
        <v>8.666669949889183E-3</v>
      </c>
      <c r="G23" s="161"/>
      <c r="H23" s="161">
        <f>-KYAW!AF308+H22</f>
        <v>8.6666680872440338E-3</v>
      </c>
      <c r="I23" s="161"/>
      <c r="J23" s="161">
        <f>-KYAW!AF309+J22</f>
        <v>1.8666667863726616E-2</v>
      </c>
      <c r="L23" s="150">
        <v>45444</v>
      </c>
      <c r="M23" s="88">
        <f>KYAW!AF203</f>
        <v>1038197.2039999999</v>
      </c>
      <c r="N23" s="88">
        <f>KYAW!AI203</f>
        <v>412185.79610000015</v>
      </c>
      <c r="O23" s="88">
        <f>KYAW!AH203</f>
        <v>1450383.0001000001</v>
      </c>
      <c r="R23" s="34" t="s">
        <v>41</v>
      </c>
      <c r="S23" s="88">
        <f>+KYAW!AB300</f>
        <v>2457.4166666666665</v>
      </c>
      <c r="T23" s="88">
        <f>+KYAW!AB301</f>
        <v>2514.5833333333335</v>
      </c>
      <c r="U23" s="88">
        <f>+KYAW!AB302</f>
        <v>2557.9166666666665</v>
      </c>
      <c r="V23" s="88">
        <f>+KYAW!AB303</f>
        <v>2581.75</v>
      </c>
      <c r="W23" s="88">
        <f>+KYAW!AB304</f>
        <v>2603.5</v>
      </c>
      <c r="X23" s="88">
        <f>+KYAW!AB311</f>
        <v>2622.7500000000005</v>
      </c>
      <c r="Y23" s="88">
        <f>+KYAW!AB313+SUM(D84,D93,D102)</f>
        <v>2715.4166666666661</v>
      </c>
      <c r="Z23" s="88"/>
      <c r="AA23" s="88">
        <f>+KYAW!AB306+SUM(D84,D93,D102)</f>
        <v>2715.4166666666661</v>
      </c>
      <c r="AB23" s="88">
        <f>+KYAW!AB307+SUM(D84,D93,D102)</f>
        <v>2750.0833333333326</v>
      </c>
      <c r="AC23" s="88">
        <f>+KYAW!AB308+SUM(D84,D93,D102)</f>
        <v>2784.7499999999995</v>
      </c>
      <c r="AD23" s="88">
        <f>+KYAW!AB309+SUM(D84,D93,D102)</f>
        <v>2814.3888888888882</v>
      </c>
      <c r="AE23" s="88"/>
      <c r="AG23" s="34" t="s">
        <v>31</v>
      </c>
      <c r="AH23" s="88">
        <f>+'KYAW Revenue'!F57</f>
        <v>30515.417660916337</v>
      </c>
      <c r="AI23" s="88">
        <f>+'KYAW Revenue'!I57</f>
        <v>30755.067573159144</v>
      </c>
      <c r="AL23" s="34" t="str">
        <f>'Revenue GL'!A21</f>
        <v>40146000</v>
      </c>
      <c r="AM23" s="34" t="str">
        <f>'Revenue GL'!B21</f>
        <v>Priv Fire Unbilled</v>
      </c>
      <c r="AN23" s="12"/>
      <c r="AO23" s="44"/>
      <c r="AP23" s="44"/>
      <c r="AQ23" s="44"/>
      <c r="AR23" s="44"/>
      <c r="AS23" s="44"/>
    </row>
    <row r="24" spans="2:45" x14ac:dyDescent="0.35">
      <c r="L24" s="150">
        <v>45474</v>
      </c>
      <c r="M24" s="88">
        <f>KYAW!AF204</f>
        <v>1316028.8990000004</v>
      </c>
      <c r="N24" s="88">
        <f>KYAW!AI204</f>
        <v>254154.10099999956</v>
      </c>
      <c r="O24" s="88">
        <f>KYAW!AH204</f>
        <v>1570183</v>
      </c>
      <c r="R24" s="34" t="s">
        <v>43</v>
      </c>
      <c r="S24" s="141">
        <f>SUM(S17:S23)</f>
        <v>135654.33333333328</v>
      </c>
      <c r="T24" s="141">
        <f t="shared" ref="T24:Y24" si="6">SUM(T17:T23)</f>
        <v>136805.58333333331</v>
      </c>
      <c r="U24" s="141">
        <f t="shared" si="6"/>
        <v>137950.08333333331</v>
      </c>
      <c r="V24" s="141">
        <f t="shared" si="6"/>
        <v>139064.49999999997</v>
      </c>
      <c r="W24" s="141">
        <f t="shared" si="6"/>
        <v>140030.33333333334</v>
      </c>
      <c r="X24" s="141">
        <f t="shared" si="6"/>
        <v>140738.16666666666</v>
      </c>
      <c r="Y24" s="141">
        <f t="shared" si="6"/>
        <v>151814.30555555559</v>
      </c>
      <c r="Z24" s="88"/>
      <c r="AA24" s="141">
        <f t="shared" ref="AA24:AD24" si="7">SUM(AA17:AA23)</f>
        <v>151814.30555555559</v>
      </c>
      <c r="AB24" s="141">
        <f t="shared" si="7"/>
        <v>152941.30555555562</v>
      </c>
      <c r="AC24" s="141">
        <f t="shared" si="7"/>
        <v>154068.30555555565</v>
      </c>
      <c r="AD24" s="141">
        <f t="shared" si="7"/>
        <v>155190.27777777781</v>
      </c>
      <c r="AE24" s="88"/>
      <c r="AG24" s="34" t="s">
        <v>34</v>
      </c>
      <c r="AH24" s="88">
        <f>+'KYAW Revenue'!F58</f>
        <v>2298.8135373931582</v>
      </c>
      <c r="AI24" s="88">
        <f>+'KYAW Revenue'!I58</f>
        <v>2322.3021918062477</v>
      </c>
      <c r="AL24" s="34" t="str">
        <f>'Revenue GL'!A22</f>
        <v>40151000</v>
      </c>
      <c r="AM24" s="34" t="str">
        <f>'Revenue GL'!B22</f>
        <v>Publ Auth Billed</v>
      </c>
      <c r="AN24" s="12">
        <f>SUM('KYAW Revenue'!D188:E188)</f>
        <v>10439101.940000001</v>
      </c>
      <c r="AO24" s="44">
        <f>SUM('KYAW Revenue'!I188,'Livingston Revenue'!G188,'Black Mountain Revenue'!G188,'Clinton_Middlesboro Revenue'!G188)</f>
        <v>12096511.739999998</v>
      </c>
      <c r="AP24" s="44">
        <f>SUM('KYAW Revenue'!H188,'Livingston Revenue'!F188,'Black Mountain Revenue'!F188,'Clinton_Middlesboro Revenue'!F188)</f>
        <v>12096511.739999998</v>
      </c>
      <c r="AQ24" s="44">
        <f>SUM('KYAW Revenue'!J188,'Livingston Revenue'!H188,'Black Mountain Revenue'!H188,'Clinton_Middlesboro Revenue'!H188)</f>
        <v>12278122.589999998</v>
      </c>
      <c r="AR24" s="44">
        <f>SUM('KYAW Revenue'!K188,'Livingston Revenue'!I188,'Black Mountain Revenue'!I188,'Clinton_Middlesboro Revenue'!I188)</f>
        <v>12459733.409999998</v>
      </c>
      <c r="AS24" s="44">
        <f>SUM('KYAW Revenue'!L188,'Livingston Revenue'!J188,'Black Mountain Revenue'!J188,'Clinton_Middlesboro Revenue'!J188)</f>
        <v>12641344.380000001</v>
      </c>
    </row>
    <row r="25" spans="2:45" x14ac:dyDescent="0.35">
      <c r="B25" s="34" t="s">
        <v>51</v>
      </c>
      <c r="D25" s="145">
        <v>2027</v>
      </c>
      <c r="E25" s="145"/>
      <c r="F25" s="145">
        <v>2028</v>
      </c>
      <c r="G25" s="145"/>
      <c r="H25" s="145">
        <v>2029</v>
      </c>
      <c r="I25" s="145"/>
      <c r="J25" s="145">
        <v>2030</v>
      </c>
      <c r="L25" s="150">
        <v>45505</v>
      </c>
      <c r="M25" s="88">
        <f>KYAW!AF205</f>
        <v>1263449.1989999998</v>
      </c>
      <c r="N25" s="88">
        <f>KYAW!AI205</f>
        <v>255569.80090000015</v>
      </c>
      <c r="O25" s="88">
        <f>KYAW!AH205</f>
        <v>1519018.9998999999</v>
      </c>
      <c r="S25" s="158"/>
      <c r="T25" s="158"/>
      <c r="U25" s="158"/>
      <c r="V25" s="158"/>
      <c r="W25" s="158"/>
      <c r="X25" s="158"/>
      <c r="Y25" s="158"/>
      <c r="Z25" s="159"/>
      <c r="AA25" s="158"/>
      <c r="AB25" s="158"/>
      <c r="AC25" s="158"/>
      <c r="AD25" s="158"/>
      <c r="AE25" s="88"/>
      <c r="AG25" s="34" t="s">
        <v>37</v>
      </c>
      <c r="AH25" s="88">
        <f>+'KYAW Revenue'!F59</f>
        <v>26162.919558620484</v>
      </c>
      <c r="AI25" s="88">
        <f>+'KYAW Revenue'!I59</f>
        <v>26588.903099849791</v>
      </c>
      <c r="AL25" s="34" t="str">
        <f>'Revenue GL'!A23</f>
        <v>40151200</v>
      </c>
      <c r="AM25" s="34" t="str">
        <f>'Revenue GL'!B23</f>
        <v>Publ Auth BilledDSIC</v>
      </c>
      <c r="AN25" s="12">
        <f>SUM('KYAW Revenue'!D190:E190)</f>
        <v>363834.51000000007</v>
      </c>
      <c r="AO25" s="44">
        <f>SUM('KYAW Revenue'!I190,'Livingston Revenue'!G190,'Black Mountain Revenue'!G190,'Clinton_Middlesboro Revenue'!G190)</f>
        <v>0</v>
      </c>
      <c r="AP25" s="44">
        <f>SUM('KYAW Revenue'!H190,'Livingston Revenue'!F190,'Black Mountain Revenue'!F190,'Clinton_Middlesboro Revenue'!F190)</f>
        <v>0</v>
      </c>
      <c r="AQ25" s="44">
        <f>SUM('KYAW Revenue'!J190,'Livingston Revenue'!H190,'Black Mountain Revenue'!H190,'Clinton_Middlesboro Revenue'!H190)</f>
        <v>0</v>
      </c>
      <c r="AR25" s="44">
        <f>SUM('KYAW Revenue'!K190,'Livingston Revenue'!I190,'Black Mountain Revenue'!I190,'Clinton_Middlesboro Revenue'!I190)</f>
        <v>0</v>
      </c>
      <c r="AS25" s="44">
        <f>SUM('KYAW Revenue'!L190,'Livingston Revenue'!J190,'Black Mountain Revenue'!J190,'Clinton_Middlesboro Revenue'!J190)</f>
        <v>0</v>
      </c>
    </row>
    <row r="26" spans="2:45" x14ac:dyDescent="0.35">
      <c r="B26" s="34" t="s">
        <v>2</v>
      </c>
      <c r="D26" s="68">
        <f>'Livingston Revenue'!F38/10</f>
        <v>7369.8140000000003</v>
      </c>
      <c r="E26" s="88"/>
      <c r="F26" s="68">
        <f>D26</f>
        <v>7369.8140000000003</v>
      </c>
      <c r="G26" s="88"/>
      <c r="H26" s="68">
        <f>F26</f>
        <v>7369.8140000000003</v>
      </c>
      <c r="I26" s="88"/>
      <c r="J26" s="68">
        <f>H26</f>
        <v>7369.8140000000003</v>
      </c>
      <c r="L26" s="150">
        <v>45536</v>
      </c>
      <c r="M26" s="88">
        <f>KYAW!AF206</f>
        <v>1348973.2119999998</v>
      </c>
      <c r="N26" s="88">
        <f>KYAW!AI206</f>
        <v>46538.787900000112</v>
      </c>
      <c r="O26" s="88">
        <f>KYAW!AH206</f>
        <v>1395511.9998999999</v>
      </c>
      <c r="R26" s="152" t="s">
        <v>52</v>
      </c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G26" s="34" t="s">
        <v>40</v>
      </c>
      <c r="AH26" s="88">
        <f>+'KYAW Revenue'!F60</f>
        <v>24</v>
      </c>
      <c r="AI26" s="88">
        <f>+'KYAW Revenue'!I60</f>
        <v>24</v>
      </c>
      <c r="AL26" s="34" t="str">
        <f>'Revenue GL'!A24</f>
        <v>40152000</v>
      </c>
      <c r="AM26" s="34" t="str">
        <f>'Revenue GL'!B24</f>
        <v>Publ Auth Unbilled</v>
      </c>
      <c r="AN26" s="12"/>
      <c r="AO26" s="44"/>
      <c r="AP26" s="44"/>
      <c r="AQ26" s="44"/>
      <c r="AR26" s="44"/>
      <c r="AS26" s="44"/>
    </row>
    <row r="27" spans="2:45" x14ac:dyDescent="0.35">
      <c r="B27" s="34" t="s">
        <v>28</v>
      </c>
      <c r="D27" s="88">
        <f>'Livingston Revenue'!F85/10</f>
        <v>4876.6689999999999</v>
      </c>
      <c r="E27" s="88"/>
      <c r="F27" s="88">
        <f>D27</f>
        <v>4876.6689999999999</v>
      </c>
      <c r="G27" s="88"/>
      <c r="H27" s="88">
        <f>F27</f>
        <v>4876.6689999999999</v>
      </c>
      <c r="I27" s="88"/>
      <c r="J27" s="88">
        <f>H27</f>
        <v>4876.6689999999999</v>
      </c>
      <c r="L27" s="150">
        <v>45566</v>
      </c>
      <c r="M27" s="88">
        <f>KYAW!AF207</f>
        <v>1159949.1880000001</v>
      </c>
      <c r="N27" s="88">
        <f>KYAW!AI207</f>
        <v>197331.81209999998</v>
      </c>
      <c r="O27" s="88">
        <f>KYAW!AH207</f>
        <v>1357281.0001000001</v>
      </c>
      <c r="R27" s="34" t="s">
        <v>2</v>
      </c>
      <c r="S27" s="88">
        <f>+KYAW!$E173</f>
        <v>123551</v>
      </c>
      <c r="T27" s="88">
        <f>+KYAW!$E185</f>
        <v>124255</v>
      </c>
      <c r="U27" s="88">
        <f>+KYAW!$E197</f>
        <v>125418</v>
      </c>
      <c r="V27" s="88">
        <f>+KYAW!$E209</f>
        <v>126477</v>
      </c>
      <c r="W27" s="88">
        <f>+KYAW!$E221</f>
        <v>127293</v>
      </c>
      <c r="X27" s="88">
        <f>+KYAW!$E229</f>
        <v>128160.66666666669</v>
      </c>
      <c r="Y27" s="88">
        <f>+KYAW!$E245+SUM(D79,D88,D97)</f>
        <v>138036.00000000006</v>
      </c>
      <c r="Z27" s="88"/>
      <c r="AA27" s="88">
        <f>+KYAW!$E245+SUM(D79,D88,D97)</f>
        <v>138036.00000000006</v>
      </c>
      <c r="AB27" s="88">
        <f>+KYAW!$E257+SUM(D79,D88,D97)</f>
        <v>139048.66666666674</v>
      </c>
      <c r="AC27" s="88">
        <f>+KYAW!$E269+SUM(D79,D88,D97)</f>
        <v>140061.3333333334</v>
      </c>
      <c r="AD27" s="88">
        <f>+KYAW!$E281+SUM(D79,D88,D97)</f>
        <v>141074.00000000003</v>
      </c>
      <c r="AE27" s="88"/>
      <c r="AG27" s="34" t="s">
        <v>42</v>
      </c>
      <c r="AH27" s="88">
        <f>+'KYAW Revenue'!F61</f>
        <v>445.1</v>
      </c>
      <c r="AI27" s="88">
        <f>+'KYAW Revenue'!I61</f>
        <v>444</v>
      </c>
      <c r="AL27" s="34" t="str">
        <f>'Revenue GL'!A25</f>
        <v>40161000</v>
      </c>
      <c r="AM27" s="34" t="str">
        <f>'Revenue GL'!B25</f>
        <v>Sls/Rsle Billed</v>
      </c>
      <c r="AN27" s="12">
        <f>SUM('KYAW Revenue'!D235:E235)</f>
        <v>2514721.41</v>
      </c>
      <c r="AO27" s="44">
        <f>SUM('KYAW Revenue'!I235,'Livingston Revenue'!G235,'Black Mountain Revenue'!G235,'Clinton_Middlesboro Revenue'!G235)</f>
        <v>2173489.04</v>
      </c>
      <c r="AP27" s="44">
        <f>SUM('KYAW Revenue'!H235,'Livingston Revenue'!F235,'Black Mountain Revenue'!F235,'Clinton_Middlesboro Revenue'!F235)</f>
        <v>2173489.04</v>
      </c>
      <c r="AQ27" s="44">
        <f>SUM('KYAW Revenue'!J235,'Livingston Revenue'!H235,'Black Mountain Revenue'!H235,'Clinton_Middlesboro Revenue'!H235)</f>
        <v>2173489.04</v>
      </c>
      <c r="AR27" s="44">
        <f>SUM('KYAW Revenue'!K235,'Livingston Revenue'!I235,'Black Mountain Revenue'!I235,'Clinton_Middlesboro Revenue'!I235)</f>
        <v>2173489.04</v>
      </c>
      <c r="AS27" s="44">
        <f>SUM('KYAW Revenue'!L235,'Livingston Revenue'!J235,'Black Mountain Revenue'!J235,'Clinton_Middlesboro Revenue'!J235)</f>
        <v>2173489.04</v>
      </c>
    </row>
    <row r="28" spans="2:45" x14ac:dyDescent="0.35">
      <c r="B28" s="34" t="s">
        <v>30</v>
      </c>
      <c r="D28" s="88">
        <v>0</v>
      </c>
      <c r="E28" s="88"/>
      <c r="F28" s="88">
        <f t="shared" ref="F28:F31" si="8">D28</f>
        <v>0</v>
      </c>
      <c r="G28" s="88"/>
      <c r="H28" s="88">
        <f t="shared" ref="H28:H31" si="9">F28</f>
        <v>0</v>
      </c>
      <c r="I28" s="88"/>
      <c r="J28" s="88">
        <f t="shared" ref="J28:J31" si="10">H28</f>
        <v>0</v>
      </c>
      <c r="L28" s="150">
        <v>45597</v>
      </c>
      <c r="M28" s="88">
        <f>KYAW!AF208</f>
        <v>1057326.4749999999</v>
      </c>
      <c r="N28" s="88">
        <f>KYAW!AI208</f>
        <v>96259.525100000203</v>
      </c>
      <c r="O28" s="88">
        <f>KYAW!AH208</f>
        <v>1153586.0001000001</v>
      </c>
      <c r="R28" s="34" t="s">
        <v>3</v>
      </c>
      <c r="S28" s="88">
        <f>+KYAW!$I173</f>
        <v>9290</v>
      </c>
      <c r="T28" s="88">
        <f>+KYAW!$I185</f>
        <v>9399</v>
      </c>
      <c r="U28" s="88">
        <f>+KYAW!$I197</f>
        <v>9544</v>
      </c>
      <c r="V28" s="88">
        <f>+KYAW!$I209</f>
        <v>9544</v>
      </c>
      <c r="W28" s="88">
        <f>+KYAW!$I221</f>
        <v>9594</v>
      </c>
      <c r="X28" s="88">
        <f>+KYAW!$I229</f>
        <v>9705.3333333333321</v>
      </c>
      <c r="Y28" s="88">
        <f>+KYAW!$I245+SUM(D80,D89,D98)</f>
        <v>10451.33333333333</v>
      </c>
      <c r="Z28" s="88"/>
      <c r="AA28" s="88">
        <f>+KYAW!$I245+SUM(D80,D89,D98)</f>
        <v>10451.33333333333</v>
      </c>
      <c r="AB28" s="88">
        <f>+KYAW!$I257+SUM(D80,D89,D98)</f>
        <v>10516.333333333328</v>
      </c>
      <c r="AC28" s="88">
        <f>+KYAW!$I269+SUM(D80,D89,D98)</f>
        <v>10581.333333333327</v>
      </c>
      <c r="AD28" s="88">
        <f>+KYAW!$I281+SUM(D80,D89,D98)</f>
        <v>10646.333333333325</v>
      </c>
      <c r="AE28" s="88"/>
      <c r="AG28" s="34" t="s">
        <v>44</v>
      </c>
      <c r="AH28" s="88">
        <f>+'KYAW Revenue'!F62</f>
        <v>194.69</v>
      </c>
      <c r="AI28" s="88">
        <f>+'KYAW Revenue'!I62</f>
        <v>204</v>
      </c>
      <c r="AL28" s="34" t="str">
        <f>'Revenue GL'!A26</f>
        <v>40161050</v>
      </c>
      <c r="AM28" s="34" t="str">
        <f>'Revenue GL'!B26</f>
        <v>Sls/Rsle Billed I/C</v>
      </c>
      <c r="AN28" s="12" cm="1">
        <f t="array" ref="AN28">-SUM(+'Revenue GL'!$BK26:$BN26, +'Revenue GL'!$BP26:$BQ26)</f>
        <v>0</v>
      </c>
      <c r="AO28" s="44"/>
      <c r="AP28" s="44"/>
      <c r="AQ28" s="44"/>
      <c r="AR28" s="44"/>
      <c r="AS28" s="44"/>
    </row>
    <row r="29" spans="2:45" x14ac:dyDescent="0.35">
      <c r="B29" s="34" t="s">
        <v>32</v>
      </c>
      <c r="D29" s="88">
        <v>0</v>
      </c>
      <c r="F29" s="88">
        <f t="shared" si="8"/>
        <v>0</v>
      </c>
      <c r="H29" s="88">
        <f t="shared" si="9"/>
        <v>0</v>
      </c>
      <c r="J29" s="88">
        <f t="shared" si="10"/>
        <v>0</v>
      </c>
      <c r="L29" s="150">
        <v>45627</v>
      </c>
      <c r="M29" s="88">
        <f>KYAW!AF209</f>
        <v>797027.8110000001</v>
      </c>
      <c r="N29" s="88">
        <f>KYAW!AI209</f>
        <v>385527.1889999999</v>
      </c>
      <c r="O29" s="88">
        <f>KYAW!AH209</f>
        <v>1182555</v>
      </c>
      <c r="R29" s="34" t="s">
        <v>30</v>
      </c>
      <c r="S29" s="88">
        <f>+KYAW!$M173</f>
        <v>26</v>
      </c>
      <c r="T29" s="88">
        <f>+KYAW!$M185</f>
        <v>26</v>
      </c>
      <c r="U29" s="88">
        <f>+KYAW!$M197</f>
        <v>27</v>
      </c>
      <c r="V29" s="88">
        <f>+KYAW!$M209</f>
        <v>28</v>
      </c>
      <c r="W29" s="88">
        <f>+KYAW!$M221</f>
        <v>28</v>
      </c>
      <c r="X29" s="88">
        <f>+KYAW!$M229</f>
        <v>28</v>
      </c>
      <c r="Y29" s="88">
        <f>+KYAW!$M245+SUM(D81,D90,D99)</f>
        <v>42</v>
      </c>
      <c r="Z29" s="88"/>
      <c r="AA29" s="88">
        <f>+KYAW!$M245+SUM(D81,D90,D99)</f>
        <v>42</v>
      </c>
      <c r="AB29" s="88">
        <f>+KYAW!$M257+SUM(D81,D90,D99)</f>
        <v>42</v>
      </c>
      <c r="AC29" s="88">
        <f>+KYAW!$M269+SUM(D81,D90,D99)</f>
        <v>42</v>
      </c>
      <c r="AD29" s="88">
        <f>+KYAW!$M281+SUM(D81,D90,D99)</f>
        <v>42</v>
      </c>
      <c r="AE29" s="88"/>
      <c r="AG29" s="34" t="s">
        <v>46</v>
      </c>
      <c r="AH29" s="88">
        <f>+'KYAW Revenue'!F63</f>
        <v>302.66000000000003</v>
      </c>
      <c r="AI29" s="88">
        <f>+'KYAW Revenue'!I63</f>
        <v>312</v>
      </c>
      <c r="AL29" s="34" t="str">
        <f>'Revenue GL'!A27</f>
        <v>40161200</v>
      </c>
      <c r="AM29" s="34" t="str">
        <f>'Revenue GL'!B27</f>
        <v>Sls/Rsle Billed DSIC</v>
      </c>
      <c r="AN29" s="12">
        <f>SUM('KYAW Revenue'!D237:E237)</f>
        <v>89489.239999999991</v>
      </c>
      <c r="AO29" s="44">
        <f>SUM('KYAW Revenue'!I237,'Livingston Revenue'!G237,'Black Mountain Revenue'!G237,'Clinton_Middlesboro Revenue'!G237)</f>
        <v>0</v>
      </c>
      <c r="AP29" s="44">
        <f>SUM('KYAW Revenue'!H237,'Livingston Revenue'!F237,'Black Mountain Revenue'!F237,'Clinton_Middlesboro Revenue'!F237)</f>
        <v>0</v>
      </c>
      <c r="AQ29" s="44">
        <f>SUM('KYAW Revenue'!J237,'Livingston Revenue'!H237,'Black Mountain Revenue'!H237,'Clinton_Middlesboro Revenue'!H237)</f>
        <v>0</v>
      </c>
      <c r="AR29" s="44">
        <f>SUM('KYAW Revenue'!K237,'Livingston Revenue'!I237,'Black Mountain Revenue'!I237,'Clinton_Middlesboro Revenue'!I237)</f>
        <v>0</v>
      </c>
      <c r="AS29" s="44">
        <f>SUM('KYAW Revenue'!L237,'Livingston Revenue'!J237,'Black Mountain Revenue'!J237,'Clinton_Middlesboro Revenue'!J237)</f>
        <v>0</v>
      </c>
    </row>
    <row r="30" spans="2:45" x14ac:dyDescent="0.35">
      <c r="B30" s="34" t="s">
        <v>35</v>
      </c>
      <c r="D30" s="88">
        <v>0</v>
      </c>
      <c r="F30" s="88">
        <f t="shared" si="8"/>
        <v>0</v>
      </c>
      <c r="H30" s="88">
        <f t="shared" si="9"/>
        <v>0</v>
      </c>
      <c r="J30" s="88">
        <f t="shared" si="10"/>
        <v>0</v>
      </c>
      <c r="L30" s="150">
        <v>45658</v>
      </c>
      <c r="M30" s="88">
        <f>KYAW!AF210</f>
        <v>1011455.715</v>
      </c>
      <c r="N30" s="88">
        <f>KYAW!AI210</f>
        <v>285961.28500000003</v>
      </c>
      <c r="O30" s="88">
        <f>KYAW!AH210</f>
        <v>1297417</v>
      </c>
      <c r="R30" s="34" t="s">
        <v>33</v>
      </c>
      <c r="S30" s="88">
        <f>+KYAW!$Q173</f>
        <v>753</v>
      </c>
      <c r="T30" s="88">
        <f>+KYAW!$Q185</f>
        <v>770</v>
      </c>
      <c r="U30" s="88">
        <f>+KYAW!$Q197</f>
        <v>786</v>
      </c>
      <c r="V30" s="88">
        <f>+KYAW!$Q209</f>
        <v>816</v>
      </c>
      <c r="W30" s="88">
        <f>+KYAW!$Q221</f>
        <v>814</v>
      </c>
      <c r="X30" s="88">
        <f>+KYAW!$Q229</f>
        <v>827</v>
      </c>
      <c r="Y30" s="88">
        <f>+KYAW!$Q245+SUM(D82,D91,D100)</f>
        <v>922.99999999999989</v>
      </c>
      <c r="Z30" s="88"/>
      <c r="AA30" s="88">
        <f>+KYAW!$Q245+SUM(D82,D91,D100)</f>
        <v>922.99999999999989</v>
      </c>
      <c r="AB30" s="88">
        <f>+KYAW!$Q257+SUM(D82,D91,D100)</f>
        <v>937.66666666666652</v>
      </c>
      <c r="AC30" s="88">
        <f>+KYAW!$Q269+SUM(D82,D91,D100)</f>
        <v>952.33333333333314</v>
      </c>
      <c r="AD30" s="88">
        <f>+KYAW!$Q281+SUM(D82,D91,D100)</f>
        <v>966.99999999999977</v>
      </c>
      <c r="AE30" s="88"/>
      <c r="AL30" s="34" t="str">
        <f>'Revenue GL'!A28</f>
        <v>40162000</v>
      </c>
      <c r="AM30" s="34" t="str">
        <f>'Revenue GL'!B28</f>
        <v>SalesforRsle Unbilld</v>
      </c>
      <c r="AN30" s="12"/>
      <c r="AO30" s="44"/>
      <c r="AP30" s="44"/>
      <c r="AQ30" s="44"/>
      <c r="AR30" s="44"/>
      <c r="AS30" s="44"/>
    </row>
    <row r="31" spans="2:45" x14ac:dyDescent="0.35">
      <c r="B31" s="34" t="s">
        <v>38</v>
      </c>
      <c r="D31" s="88">
        <v>0</v>
      </c>
      <c r="F31" s="88">
        <f t="shared" si="8"/>
        <v>0</v>
      </c>
      <c r="H31" s="88">
        <f t="shared" si="9"/>
        <v>0</v>
      </c>
      <c r="J31" s="88">
        <f t="shared" si="10"/>
        <v>0</v>
      </c>
      <c r="L31" s="150">
        <v>45689</v>
      </c>
      <c r="M31" s="88">
        <f>KYAW!AF211</f>
        <v>1024596.452</v>
      </c>
      <c r="N31" s="88">
        <f>KYAW!AI211</f>
        <v>95351.547999999952</v>
      </c>
      <c r="O31" s="88">
        <f>KYAW!AH211</f>
        <v>1119948</v>
      </c>
      <c r="R31" s="34" t="s">
        <v>36</v>
      </c>
      <c r="S31" s="88">
        <f>+KYAW!$U173</f>
        <v>15</v>
      </c>
      <c r="T31" s="88">
        <f>+KYAW!$U185</f>
        <v>17</v>
      </c>
      <c r="U31" s="88">
        <f>+KYAW!$U197</f>
        <v>20</v>
      </c>
      <c r="V31" s="88">
        <f>+KYAW!$U209</f>
        <v>17</v>
      </c>
      <c r="W31" s="88">
        <f>+KYAW!$U221</f>
        <v>16</v>
      </c>
      <c r="X31" s="88">
        <f>+KYAW!$U229</f>
        <v>16</v>
      </c>
      <c r="Y31" s="88">
        <f>+KYAW!$U245+SUM(D83,D92,D101)</f>
        <v>16</v>
      </c>
      <c r="Z31" s="88"/>
      <c r="AA31" s="88">
        <f>+KYAW!$U245+SUM(D83,D92,D101)</f>
        <v>16</v>
      </c>
      <c r="AB31" s="88">
        <f>+KYAW!$U257+SUM(D83,D92,D101)</f>
        <v>16</v>
      </c>
      <c r="AC31" s="88">
        <f>+KYAW!$U269+SUM(D83,D92,D101)</f>
        <v>16</v>
      </c>
      <c r="AD31" s="88">
        <f>+KYAW!$U281+SUM(D83,D92,D101)</f>
        <v>16</v>
      </c>
      <c r="AE31" s="88"/>
      <c r="AG31" s="34" t="s">
        <v>48</v>
      </c>
      <c r="AH31" s="88">
        <f>+'KYAW Revenue'!F85/10</f>
        <v>4324052.5120000001</v>
      </c>
      <c r="AI31" s="88">
        <f>+'KYAW Revenue'!I85/10</f>
        <v>4314939.99</v>
      </c>
      <c r="AL31" s="34" t="str">
        <f>'Revenue GL'!A29</f>
        <v>40171000</v>
      </c>
      <c r="AM31" s="34" t="str">
        <f>'Revenue GL'!B29</f>
        <v>Misc Sales Billed</v>
      </c>
      <c r="AN31" s="12">
        <f>SUM('KYAW Revenue'!D282:E282)</f>
        <v>176043.08000000002</v>
      </c>
      <c r="AO31" s="44">
        <f>SUM('KYAW Revenue'!I282,'Livingston Revenue'!G282,'Black Mountain Revenue'!G282,'Clinton_Middlesboro Revenue'!G282)</f>
        <v>155791.77999999997</v>
      </c>
      <c r="AP31" s="44">
        <f>SUM('KYAW Revenue'!H282,'Livingston Revenue'!F282,'Black Mountain Revenue'!F282,'Clinton_Middlesboro Revenue'!F282)</f>
        <v>155791.77999999997</v>
      </c>
      <c r="AQ31" s="44">
        <f>SUM('KYAW Revenue'!J282,'Livingston Revenue'!H282,'Black Mountain Revenue'!H282,'Clinton_Middlesboro Revenue'!H282)</f>
        <v>155791.78000000003</v>
      </c>
      <c r="AR31" s="44">
        <f>SUM('KYAW Revenue'!K282,'Livingston Revenue'!I282,'Black Mountain Revenue'!I282,'Clinton_Middlesboro Revenue'!I282)</f>
        <v>155791.78000000003</v>
      </c>
      <c r="AS31" s="44">
        <f>SUM('KYAW Revenue'!L282,'Livingston Revenue'!J282,'Black Mountain Revenue'!J282,'Clinton_Middlesboro Revenue'!J282)</f>
        <v>155791.78000000003</v>
      </c>
    </row>
    <row r="32" spans="2:45" ht="15" thickBot="1" x14ac:dyDescent="0.4">
      <c r="B32" s="133" t="s">
        <v>20</v>
      </c>
      <c r="D32" s="156">
        <f>SUM(D26:D31)</f>
        <v>12246.483</v>
      </c>
      <c r="E32" s="88"/>
      <c r="F32" s="156">
        <f>SUM(F26:F31)</f>
        <v>12246.483</v>
      </c>
      <c r="G32" s="88"/>
      <c r="H32" s="156">
        <f>SUM(H26:H31)</f>
        <v>12246.483</v>
      </c>
      <c r="I32" s="88"/>
      <c r="J32" s="156">
        <f>SUM(J26:J31)</f>
        <v>12246.483</v>
      </c>
      <c r="L32" s="150">
        <v>45717</v>
      </c>
      <c r="M32" s="88">
        <f>KYAW!AF212</f>
        <v>891444.90800000005</v>
      </c>
      <c r="N32" s="88">
        <f>KYAW!AI212</f>
        <v>312757.09220000007</v>
      </c>
      <c r="O32" s="88">
        <f>KYAW!AH212</f>
        <v>1204202.0002000001</v>
      </c>
      <c r="R32" s="34" t="s">
        <v>39</v>
      </c>
      <c r="S32" s="88">
        <f>+KYAW!$Y173</f>
        <v>45</v>
      </c>
      <c r="T32" s="88">
        <f>+KYAW!$Y185</f>
        <v>61</v>
      </c>
      <c r="U32" s="88">
        <f>+KYAW!$Y197</f>
        <v>61</v>
      </c>
      <c r="V32" s="88">
        <f>+KYAW!$Y209</f>
        <v>59</v>
      </c>
      <c r="W32" s="88">
        <f>+KYAW!$Y221</f>
        <v>65</v>
      </c>
      <c r="X32" s="88">
        <f>+KYAW!$Y229</f>
        <v>64</v>
      </c>
      <c r="Y32" s="88">
        <f>+KYAW!$Y245</f>
        <v>64</v>
      </c>
      <c r="Z32" s="88"/>
      <c r="AA32" s="88">
        <f>+KYAW!$Y245</f>
        <v>64</v>
      </c>
      <c r="AB32" s="88">
        <f>+KYAW!$Y257</f>
        <v>64</v>
      </c>
      <c r="AC32" s="88">
        <f>+KYAW!$Y269</f>
        <v>64</v>
      </c>
      <c r="AD32" s="88">
        <f>+KYAW!$Y281</f>
        <v>64</v>
      </c>
      <c r="AE32" s="88"/>
      <c r="AG32" s="139" t="s">
        <v>49</v>
      </c>
      <c r="AH32" s="140">
        <f>+'KYAW Revenue'!F96</f>
        <v>0</v>
      </c>
      <c r="AI32" s="140">
        <f>+'KYAW Revenue'!I96</f>
        <v>0</v>
      </c>
      <c r="AL32" s="34" t="str">
        <f>'Revenue GL'!A30</f>
        <v>40171100</v>
      </c>
      <c r="AM32" s="34" t="str">
        <f>'Revenue GL'!B30</f>
        <v>MiscSls BilledSurchg</v>
      </c>
      <c r="AN32" s="12">
        <f>SUM('KYAW Revenue'!D284:E284)</f>
        <v>8585.489999999998</v>
      </c>
      <c r="AO32" s="44">
        <f>SUM('KYAW Revenue'!I284,'Livingston Revenue'!G284,'Black Mountain Revenue'!G284,'Clinton_Middlesboro Revenue'!G284)</f>
        <v>0</v>
      </c>
      <c r="AP32" s="44">
        <f>SUM('KYAW Revenue'!H284,'Livingston Revenue'!F284,'Black Mountain Revenue'!F284,'Clinton_Middlesboro Revenue'!F284)</f>
        <v>0</v>
      </c>
      <c r="AQ32" s="44">
        <f>SUM('KYAW Revenue'!J284,'Livingston Revenue'!H284,'Black Mountain Revenue'!H284,'Clinton_Middlesboro Revenue'!H284)</f>
        <v>0</v>
      </c>
      <c r="AR32" s="44">
        <f>SUM('KYAW Revenue'!K284,'Livingston Revenue'!I284,'Black Mountain Revenue'!I284,'Clinton_Middlesboro Revenue'!I284)</f>
        <v>0</v>
      </c>
      <c r="AS32" s="44">
        <f>SUM('KYAW Revenue'!L284,'Livingston Revenue'!J284,'Black Mountain Revenue'!J284,'Clinton_Middlesboro Revenue'!J284)</f>
        <v>0</v>
      </c>
    </row>
    <row r="33" spans="2:45" x14ac:dyDescent="0.35">
      <c r="B33" s="160" t="s">
        <v>50</v>
      </c>
      <c r="D33" s="161">
        <v>5.33333420753479E-3</v>
      </c>
      <c r="E33" s="161"/>
      <c r="F33" s="161">
        <v>-4.6666655689477921E-3</v>
      </c>
      <c r="G33" s="161"/>
      <c r="H33" s="161">
        <v>1.5333330258727074E-2</v>
      </c>
      <c r="I33" s="161"/>
      <c r="J33" s="161">
        <v>5.3333323448896408E-3</v>
      </c>
      <c r="L33" s="150">
        <v>45748</v>
      </c>
      <c r="M33" s="88">
        <f>KYAW!AF213</f>
        <v>807288.527</v>
      </c>
      <c r="N33" s="88">
        <f>KYAW!AI213</f>
        <v>352956.47310000006</v>
      </c>
      <c r="O33" s="88">
        <f>KYAW!AH213</f>
        <v>1160245.0001000001</v>
      </c>
      <c r="R33" s="34" t="s">
        <v>41</v>
      </c>
      <c r="S33" s="88">
        <f>+KYAW!$AB173</f>
        <v>2487</v>
      </c>
      <c r="T33" s="88">
        <f>+KYAW!$AB185</f>
        <v>2537</v>
      </c>
      <c r="U33" s="88">
        <f>+KYAW!$AB197</f>
        <v>2583</v>
      </c>
      <c r="V33" s="88">
        <f>+KYAW!$AB209</f>
        <v>2591</v>
      </c>
      <c r="W33" s="88">
        <f>+KYAW!$AB221</f>
        <v>2619</v>
      </c>
      <c r="X33" s="88">
        <f>+KYAW!$AB229</f>
        <v>2637</v>
      </c>
      <c r="Y33" s="88">
        <f>+KYAW!$AB245+SUM(D84,D93,D102)</f>
        <v>2734.333333333333</v>
      </c>
      <c r="Z33" s="88"/>
      <c r="AA33" s="88">
        <f>+KYAW!$AB245+SUM(D84,D93,D102)</f>
        <v>2734.333333333333</v>
      </c>
      <c r="AB33" s="88">
        <f>+KYAW!$AB257+SUM(D84,D93,D102)</f>
        <v>2768.9999999999995</v>
      </c>
      <c r="AC33" s="88">
        <f>+KYAW!$AB269+SUM(D84,D93,D102)</f>
        <v>2803.6666666666661</v>
      </c>
      <c r="AD33" s="88">
        <f>+KYAW!$AB281+SUM(D84,D93,D102)</f>
        <v>2830.9999999999991</v>
      </c>
      <c r="AE33" s="88"/>
      <c r="AL33" s="34" t="str">
        <f>'Revenue GL'!A31</f>
        <v>40171300</v>
      </c>
      <c r="AM33" s="34" t="str">
        <f>'Revenue GL'!B31</f>
        <v>MiscSls Bill Unmtrd</v>
      </c>
      <c r="AN33" s="12" cm="1">
        <f t="array" ref="AN33">-SUM(+'Revenue GL'!$BK31:$BN31, +'Revenue GL'!$BP31:$BQ31)</f>
        <v>0</v>
      </c>
      <c r="AO33" s="44"/>
      <c r="AP33" s="44"/>
      <c r="AQ33" s="44"/>
      <c r="AR33" s="44"/>
      <c r="AS33" s="44"/>
    </row>
    <row r="34" spans="2:45" x14ac:dyDescent="0.35">
      <c r="L34" s="150">
        <v>45778</v>
      </c>
      <c r="M34" s="88">
        <f>KYAW!AF214</f>
        <v>1089474.976</v>
      </c>
      <c r="N34" s="88">
        <f>KYAW!AI214</f>
        <v>169781.02389999991</v>
      </c>
      <c r="O34" s="88">
        <f>KYAW!AH214</f>
        <v>1259255.9998999999</v>
      </c>
      <c r="R34" s="34" t="s">
        <v>43</v>
      </c>
      <c r="S34" s="141">
        <f>SUM(S27:S33)</f>
        <v>136167</v>
      </c>
      <c r="T34" s="141">
        <f t="shared" ref="T34:Y34" si="11">SUM(T27:T33)</f>
        <v>137065</v>
      </c>
      <c r="U34" s="141">
        <f t="shared" si="11"/>
        <v>138439</v>
      </c>
      <c r="V34" s="141">
        <f t="shared" si="11"/>
        <v>139532</v>
      </c>
      <c r="W34" s="141">
        <f t="shared" si="11"/>
        <v>140429</v>
      </c>
      <c r="X34" s="141">
        <f t="shared" si="11"/>
        <v>141438.00000000003</v>
      </c>
      <c r="Y34" s="141">
        <f t="shared" si="11"/>
        <v>152266.66666666674</v>
      </c>
      <c r="Z34" s="88"/>
      <c r="AA34" s="141">
        <f t="shared" ref="AA34:AD34" si="12">SUM(AA27:AA33)</f>
        <v>152266.66666666674</v>
      </c>
      <c r="AB34" s="141">
        <f t="shared" si="12"/>
        <v>153393.66666666672</v>
      </c>
      <c r="AC34" s="141">
        <f t="shared" si="12"/>
        <v>154520.66666666672</v>
      </c>
      <c r="AD34" s="141">
        <f t="shared" si="12"/>
        <v>155640.33333333334</v>
      </c>
      <c r="AE34" s="88"/>
      <c r="AG34" s="152" t="s">
        <v>30</v>
      </c>
      <c r="AH34" s="153" t="s">
        <v>22</v>
      </c>
      <c r="AI34" s="153" t="s">
        <v>23</v>
      </c>
      <c r="AL34" s="34" t="str">
        <f>'Revenue GL'!A32</f>
        <v>40172000</v>
      </c>
      <c r="AM34" s="34" t="str">
        <f>'Revenue GL'!B32</f>
        <v>Misc Sales Unbilled</v>
      </c>
      <c r="AN34" s="12"/>
      <c r="AO34" s="44"/>
      <c r="AP34" s="44"/>
      <c r="AQ34" s="44"/>
      <c r="AR34" s="44"/>
      <c r="AS34" s="44"/>
    </row>
    <row r="35" spans="2:45" x14ac:dyDescent="0.35">
      <c r="B35" s="34" t="s">
        <v>53</v>
      </c>
      <c r="D35" s="145">
        <v>2027</v>
      </c>
      <c r="E35" s="145"/>
      <c r="F35" s="145">
        <v>2028</v>
      </c>
      <c r="G35" s="145"/>
      <c r="H35" s="145">
        <v>2029</v>
      </c>
      <c r="I35" s="145"/>
      <c r="J35" s="145">
        <v>2030</v>
      </c>
      <c r="L35" s="150">
        <v>45809</v>
      </c>
      <c r="M35" s="88">
        <f>KYAW!AF215</f>
        <v>1015047.7139999999</v>
      </c>
      <c r="N35" s="88">
        <f>KYAW!AI215</f>
        <v>288339.28590000002</v>
      </c>
      <c r="O35" s="88">
        <f>KYAW!AH215</f>
        <v>1303386.9998999999</v>
      </c>
      <c r="S35" s="158"/>
      <c r="T35" s="158"/>
      <c r="U35" s="158"/>
      <c r="V35" s="158"/>
      <c r="W35" s="158"/>
      <c r="X35" s="158"/>
      <c r="Y35" s="158"/>
      <c r="Z35" s="159"/>
      <c r="AA35" s="158"/>
      <c r="AB35" s="158"/>
      <c r="AC35" s="158"/>
      <c r="AD35" s="158"/>
      <c r="AE35" s="88"/>
      <c r="AG35" s="34" t="s">
        <v>27</v>
      </c>
      <c r="AH35" s="88">
        <f>+'KYAW Revenue'!F102</f>
        <v>47</v>
      </c>
      <c r="AI35" s="88">
        <f>+'KYAW Revenue'!I102</f>
        <v>48</v>
      </c>
      <c r="AL35" s="34" t="str">
        <f>'Revenue GL'!A33</f>
        <v>40180100</v>
      </c>
      <c r="AM35" s="34" t="str">
        <f>'Revenue GL'!B33</f>
        <v>Oth Wtr Rev-Temp Svc</v>
      </c>
      <c r="AN35" s="12" cm="1">
        <f t="array" ref="AN35">-SUM(+'Revenue GL'!$BK33:$BN33, +'Revenue GL'!$BP33:$BQ33)</f>
        <v>0</v>
      </c>
      <c r="AO35" s="44"/>
      <c r="AP35" s="44"/>
      <c r="AQ35" s="44"/>
      <c r="AR35" s="44"/>
      <c r="AS35" s="44"/>
    </row>
    <row r="36" spans="2:45" x14ac:dyDescent="0.35">
      <c r="B36" s="34" t="s">
        <v>2</v>
      </c>
      <c r="D36" s="68">
        <f>'Black Mountain Revenue'!F38/10</f>
        <v>106081.91500000001</v>
      </c>
      <c r="E36" s="88"/>
      <c r="F36" s="68">
        <f>D36</f>
        <v>106081.91500000001</v>
      </c>
      <c r="G36" s="88"/>
      <c r="H36" s="68">
        <f>F36</f>
        <v>106081.91500000001</v>
      </c>
      <c r="I36" s="88"/>
      <c r="J36" s="68">
        <f>H36</f>
        <v>106081.91500000001</v>
      </c>
      <c r="L36" s="150">
        <v>45839</v>
      </c>
      <c r="M36" s="88">
        <f>KYAW!AF216</f>
        <v>1215196.7459999998</v>
      </c>
      <c r="N36" s="88">
        <f>KYAW!AI216</f>
        <v>290433.25420000008</v>
      </c>
      <c r="O36" s="88">
        <f>KYAW!AH216</f>
        <v>1505630.0001999999</v>
      </c>
      <c r="R36" s="152" t="s">
        <v>12</v>
      </c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G36" s="34" t="s">
        <v>29</v>
      </c>
      <c r="AH36" s="88">
        <f>+'KYAW Revenue'!F103</f>
        <v>0</v>
      </c>
      <c r="AI36" s="88">
        <f>+'KYAW Revenue'!I103</f>
        <v>0</v>
      </c>
      <c r="AL36" s="34" t="str">
        <f>'Revenue GL'!A34</f>
        <v>40189900</v>
      </c>
      <c r="AM36" s="34" t="str">
        <f>'Revenue GL'!B34</f>
        <v>Other Water Revenue</v>
      </c>
      <c r="AN36" s="12"/>
      <c r="AO36" s="44"/>
      <c r="AP36" s="44"/>
      <c r="AQ36" s="44"/>
      <c r="AR36" s="44"/>
      <c r="AS36" s="44"/>
    </row>
    <row r="37" spans="2:45" x14ac:dyDescent="0.35">
      <c r="B37" s="34" t="s">
        <v>28</v>
      </c>
      <c r="D37" s="88">
        <f>'Black Mountain Revenue'!F85/10</f>
        <v>7089.4649999999992</v>
      </c>
      <c r="E37" s="88"/>
      <c r="F37" s="88">
        <f t="shared" ref="F37:F41" si="13">D37</f>
        <v>7089.4649999999992</v>
      </c>
      <c r="G37" s="88"/>
      <c r="H37" s="88">
        <f t="shared" ref="H37:H41" si="14">F37</f>
        <v>7089.4649999999992</v>
      </c>
      <c r="I37" s="88"/>
      <c r="J37" s="88">
        <f t="shared" ref="J37:J41" si="15">H37</f>
        <v>7089.4649999999992</v>
      </c>
      <c r="L37" s="150">
        <v>45870</v>
      </c>
      <c r="M37" s="88">
        <f>KYAW!AF217</f>
        <v>1333398.605</v>
      </c>
      <c r="N37" s="88">
        <f>KYAW!AI217</f>
        <v>246029.39519999991</v>
      </c>
      <c r="O37" s="88">
        <f>KYAW!AH217</f>
        <v>1579428.0001999999</v>
      </c>
      <c r="R37" s="34" t="s">
        <v>2</v>
      </c>
      <c r="S37" s="88">
        <f>+KYAW!F$300</f>
        <v>5874579.0219999999</v>
      </c>
      <c r="T37" s="88">
        <f>+KYAW!F$301</f>
        <v>5987176.2221087376</v>
      </c>
      <c r="U37" s="88">
        <f>+KYAW!F$302</f>
        <v>6153289.7069999995</v>
      </c>
      <c r="V37" s="88">
        <f>+KYAW!F$303</f>
        <v>6187116.1539999992</v>
      </c>
      <c r="W37" s="88">
        <f>+KYAW!F$304</f>
        <v>6305264.9289999995</v>
      </c>
      <c r="X37" s="88">
        <f>+'KYAW Revenue'!F38/10</f>
        <v>6385462.7680000011</v>
      </c>
      <c r="Y37" s="88">
        <f>SUM('KYAW Revenue'!I38,'Livingston Revenue'!G38,'Black Mountain Revenue'!G38,'Clinton_Middlesboro Revenue'!G38)/10</f>
        <v>6610936.2000000002</v>
      </c>
      <c r="Z37" s="88"/>
      <c r="AA37" s="88">
        <f>SUM('KYAW Revenue'!H38,'Livingston Revenue'!F38,'Black Mountain Revenue'!F38,'Clinton_Middlesboro Revenue'!F38)/10</f>
        <v>6610936.2000000002</v>
      </c>
      <c r="AB37" s="88">
        <f>SUM('KYAW Revenue'!J38,'Livingston Revenue'!H38,'Black Mountain Revenue'!H38,'Clinton_Middlesboro Revenue'!H38)/10</f>
        <v>6660311.2000000002</v>
      </c>
      <c r="AC37" s="88">
        <f>SUM('KYAW Revenue'!K38,'Livingston Revenue'!I38,'Black Mountain Revenue'!I38,'Clinton_Middlesboro Revenue'!I38)/10</f>
        <v>6709686.2000000002</v>
      </c>
      <c r="AD37" s="88">
        <f>SUM('KYAW Revenue'!L38,'Livingston Revenue'!J38,'Black Mountain Revenue'!J38,'Clinton_Middlesboro Revenue'!J38)/10</f>
        <v>6759060.2000000002</v>
      </c>
      <c r="AE37" s="88"/>
      <c r="AG37" s="34" t="s">
        <v>31</v>
      </c>
      <c r="AH37" s="88">
        <f>+'KYAW Revenue'!F104</f>
        <v>48</v>
      </c>
      <c r="AI37" s="88">
        <f>+'KYAW Revenue'!I104</f>
        <v>48</v>
      </c>
      <c r="AL37" s="34" t="str">
        <f>'Revenue GL'!A35</f>
        <v>40189999</v>
      </c>
      <c r="AM37" s="34" t="str">
        <f>'Revenue GL'!B35</f>
        <v>Oth Wtr Rev-Leak Adj</v>
      </c>
      <c r="AN37" s="12" cm="1">
        <f t="array" ref="AN37">-SUM(+'Revenue GL'!$BK35:$BN35, +'Revenue GL'!$BP35:$BQ35)</f>
        <v>0</v>
      </c>
      <c r="AO37" s="44"/>
      <c r="AP37" s="44"/>
      <c r="AQ37" s="44"/>
      <c r="AR37" s="44"/>
      <c r="AS37" s="44"/>
    </row>
    <row r="38" spans="2:45" x14ac:dyDescent="0.35">
      <c r="B38" s="34" t="s">
        <v>30</v>
      </c>
      <c r="D38" s="88">
        <v>0</v>
      </c>
      <c r="E38" s="88"/>
      <c r="F38" s="88">
        <f t="shared" si="13"/>
        <v>0</v>
      </c>
      <c r="G38" s="88"/>
      <c r="H38" s="88">
        <f t="shared" si="14"/>
        <v>0</v>
      </c>
      <c r="I38" s="88"/>
      <c r="J38" s="88">
        <f t="shared" si="15"/>
        <v>0</v>
      </c>
      <c r="L38" s="150">
        <v>45901</v>
      </c>
      <c r="M38" s="88">
        <f>KYAW!AF218</f>
        <v>1417935.0600000003</v>
      </c>
      <c r="N38" s="88">
        <f>KYAW!AI218</f>
        <v>94770.940099999774</v>
      </c>
      <c r="O38" s="88">
        <f>KYAW!AH218</f>
        <v>1512706.0001000001</v>
      </c>
      <c r="R38" s="34" t="s">
        <v>3</v>
      </c>
      <c r="S38" s="88">
        <f>+KYAW!J$300</f>
        <v>3805283.503</v>
      </c>
      <c r="T38" s="88">
        <f>+KYAW!J$301</f>
        <v>4057005.7775539891</v>
      </c>
      <c r="U38" s="88">
        <f>+KYAW!J$302</f>
        <v>4169235.2559999991</v>
      </c>
      <c r="V38" s="88">
        <f>+KYAW!J$303</f>
        <v>4188577.1829999997</v>
      </c>
      <c r="W38" s="88">
        <f>+KYAW!J$304</f>
        <v>4267948.1470000008</v>
      </c>
      <c r="X38" s="88">
        <f>+'KYAW Revenue'!F85/10</f>
        <v>4324052.5120000001</v>
      </c>
      <c r="Y38" s="88">
        <f>SUM('KYAW Revenue'!I85,'Livingston Revenue'!G85,'Black Mountain Revenue'!G85,'Clinton_Middlesboro Revenue'!G85)/10</f>
        <v>4408577.6289999988</v>
      </c>
      <c r="Z38" s="88"/>
      <c r="AA38" s="88">
        <f>SUM('KYAW Revenue'!H85,'Livingston Revenue'!F85,'Black Mountain Revenue'!F85,'Clinton_Middlesboro Revenue'!F85)/10</f>
        <v>4408577.6289999988</v>
      </c>
      <c r="AB38" s="88">
        <f>SUM('KYAW Revenue'!J85,'Livingston Revenue'!H85,'Black Mountain Revenue'!H85,'Clinton_Middlesboro Revenue'!H85)/10</f>
        <v>4457852.6389999995</v>
      </c>
      <c r="AC38" s="88">
        <f>SUM('KYAW Revenue'!K85,'Livingston Revenue'!I85,'Black Mountain Revenue'!I85,'Clinton_Middlesboro Revenue'!I85)/10</f>
        <v>4507496.6289999997</v>
      </c>
      <c r="AD38" s="88">
        <f>SUM('KYAW Revenue'!L85,'Livingston Revenue'!J85,'Black Mountain Revenue'!J85,'Clinton_Middlesboro Revenue'!J85)/10</f>
        <v>4557511.6389999995</v>
      </c>
      <c r="AE38" s="88"/>
      <c r="AG38" s="34" t="s">
        <v>34</v>
      </c>
      <c r="AH38" s="88">
        <f>+'KYAW Revenue'!F105</f>
        <v>12</v>
      </c>
      <c r="AI38" s="88">
        <f>+'KYAW Revenue'!I105</f>
        <v>12</v>
      </c>
      <c r="AL38" s="34" t="str">
        <f>'Revenue GL'!A44</f>
        <v>40310100</v>
      </c>
      <c r="AM38" s="34" t="str">
        <f>'Revenue GL'!B44</f>
        <v>OthRev-Late Pymt Fee</v>
      </c>
      <c r="AN38" s="12">
        <f>SUM('KYAW Revenue'!D351:E351)</f>
        <v>940658.34000000008</v>
      </c>
      <c r="AO38" s="44">
        <f>SUM('KYAW Revenue'!I351,'Livingston Revenue'!G351,'Black Mountain Revenue'!G351,'Clinton_Middlesboro Revenue'!G351)</f>
        <v>1027237.18</v>
      </c>
      <c r="AP38" s="44">
        <f>SUM('KYAW Revenue'!H351,'Livingston Revenue'!F351,'Black Mountain Revenue'!F351,'Clinton_Middlesboro Revenue'!F351)</f>
        <v>1027237.18</v>
      </c>
      <c r="AQ38" s="44">
        <f>SUM('KYAW Revenue'!J351,'Livingston Revenue'!H351,'Black Mountain Revenue'!H351,'Clinton_Middlesboro Revenue'!H351)</f>
        <v>1036026.3612126707</v>
      </c>
      <c r="AR38" s="44">
        <f>SUM('KYAW Revenue'!K351,'Livingston Revenue'!I351,'Black Mountain Revenue'!I351,'Clinton_Middlesboro Revenue'!I351)</f>
        <v>1044834.4907038575</v>
      </c>
      <c r="AS38" s="44">
        <f>SUM('KYAW Revenue'!L351,'Livingston Revenue'!J351,'Black Mountain Revenue'!J351,'Clinton_Middlesboro Revenue'!J351)</f>
        <v>1053661.6387687123</v>
      </c>
    </row>
    <row r="39" spans="2:45" x14ac:dyDescent="0.35">
      <c r="B39" s="34" t="s">
        <v>32</v>
      </c>
      <c r="D39" s="88">
        <f>'Black Mountain Revenue'!F179/10</f>
        <v>5204.607</v>
      </c>
      <c r="F39" s="88">
        <f t="shared" si="13"/>
        <v>5204.607</v>
      </c>
      <c r="H39" s="88">
        <f t="shared" si="14"/>
        <v>5204.607</v>
      </c>
      <c r="J39" s="88">
        <f t="shared" si="15"/>
        <v>5204.607</v>
      </c>
      <c r="L39" s="150">
        <v>45931</v>
      </c>
      <c r="M39" s="88">
        <f>KYAW!AF219</f>
        <v>1130089.8430000001</v>
      </c>
      <c r="N39" s="88">
        <f>KYAW!AI219</f>
        <v>248106.13699999987</v>
      </c>
      <c r="O39" s="88">
        <f>KYAW!AH219</f>
        <v>1378195.98</v>
      </c>
      <c r="R39" s="34" t="s">
        <v>30</v>
      </c>
      <c r="S39" s="88">
        <f>+KYAW!N$300</f>
        <v>565901.353</v>
      </c>
      <c r="T39" s="88">
        <f>+KYAW!N$301</f>
        <v>546403.56099999999</v>
      </c>
      <c r="U39" s="88">
        <f>+KYAW!N$302</f>
        <v>601265.53300000005</v>
      </c>
      <c r="V39" s="88">
        <f>+KYAW!N$303</f>
        <v>542034.78</v>
      </c>
      <c r="W39" s="88">
        <f>+KYAW!N$304</f>
        <v>565941.70900000003</v>
      </c>
      <c r="X39" s="88">
        <f>+'KYAW Revenue'!F132/10</f>
        <v>553806.92100000009</v>
      </c>
      <c r="Y39" s="88">
        <f>SUM('KYAW Revenue'!I132,'Livingston Revenue'!G132,'Black Mountain Revenue'!G132,'Clinton_Middlesboro Revenue'!G132)/10</f>
        <v>623272.05799999996</v>
      </c>
      <c r="Z39" s="88"/>
      <c r="AA39" s="88">
        <f>SUM('KYAW Revenue'!H132,'Livingston Revenue'!F132,'Black Mountain Revenue'!F132,'Clinton_Middlesboro Revenue'!F132)/10</f>
        <v>623272.05799999996</v>
      </c>
      <c r="AB39" s="88">
        <f>SUM('KYAW Revenue'!J132,'Livingston Revenue'!H132,'Black Mountain Revenue'!H132,'Clinton_Middlesboro Revenue'!H132)/10</f>
        <v>623272.05799999996</v>
      </c>
      <c r="AC39" s="88">
        <f>SUM('KYAW Revenue'!K132,'Livingston Revenue'!I132,'Black Mountain Revenue'!I132,'Clinton_Middlesboro Revenue'!I132)/10</f>
        <v>623272.05799999996</v>
      </c>
      <c r="AD39" s="88">
        <f>SUM('KYAW Revenue'!L132,'Livingston Revenue'!J132,'Black Mountain Revenue'!J132,'Clinton_Middlesboro Revenue'!J132)/10</f>
        <v>623272.05799999996</v>
      </c>
      <c r="AE39" s="88"/>
      <c r="AG39" s="34" t="s">
        <v>37</v>
      </c>
      <c r="AH39" s="88">
        <f>+'KYAW Revenue'!F106</f>
        <v>288</v>
      </c>
      <c r="AI39" s="88">
        <f>+'KYAW Revenue'!I106</f>
        <v>288</v>
      </c>
      <c r="AL39" s="34" t="str">
        <f>'Revenue GL'!A45</f>
        <v>40310200</v>
      </c>
      <c r="AM39" s="34" t="str">
        <f>'Revenue GL'!B45</f>
        <v>OthRev-Rent</v>
      </c>
      <c r="AN39" s="12">
        <f>SUM('KYAW Revenue'!D352:E352)</f>
        <v>124648.08000000002</v>
      </c>
      <c r="AO39" s="44">
        <f>SUM('KYAW Revenue'!I352,'Livingston Revenue'!G352,'Black Mountain Revenue'!G352,'Clinton_Middlesboro Revenue'!G352)</f>
        <v>121821.24000000003</v>
      </c>
      <c r="AP39" s="44">
        <f>SUM('KYAW Revenue'!H352,'Livingston Revenue'!F352,'Black Mountain Revenue'!F352,'Clinton_Middlesboro Revenue'!F352)</f>
        <v>121821.24000000003</v>
      </c>
      <c r="AQ39" s="44">
        <f>SUM('KYAW Revenue'!J352,'Livingston Revenue'!H352,'Black Mountain Revenue'!H352,'Clinton_Middlesboro Revenue'!H352)</f>
        <v>121821.24000000003</v>
      </c>
      <c r="AR39" s="44">
        <f>SUM('KYAW Revenue'!K352,'Livingston Revenue'!I352,'Black Mountain Revenue'!I352,'Clinton_Middlesboro Revenue'!I352)</f>
        <v>121821.24000000003</v>
      </c>
      <c r="AS39" s="44">
        <f>SUM('KYAW Revenue'!L352,'Livingston Revenue'!J352,'Black Mountain Revenue'!J352,'Clinton_Middlesboro Revenue'!J352)</f>
        <v>121821.24000000003</v>
      </c>
    </row>
    <row r="40" spans="2:45" x14ac:dyDescent="0.35">
      <c r="B40" s="34" t="s">
        <v>35</v>
      </c>
      <c r="D40" s="88">
        <v>0</v>
      </c>
      <c r="F40" s="88">
        <f t="shared" si="13"/>
        <v>0</v>
      </c>
      <c r="H40" s="88">
        <f t="shared" si="14"/>
        <v>0</v>
      </c>
      <c r="J40" s="88">
        <f t="shared" si="15"/>
        <v>0</v>
      </c>
      <c r="L40" s="150">
        <v>45962</v>
      </c>
      <c r="M40" s="88">
        <f>KYAW!AF220</f>
        <v>1048131.925</v>
      </c>
      <c r="N40" s="88">
        <f>KYAW!AI220</f>
        <v>111366.07479999983</v>
      </c>
      <c r="O40" s="88">
        <f>KYAW!AH220</f>
        <v>1159497.9997999999</v>
      </c>
      <c r="R40" s="34" t="s">
        <v>33</v>
      </c>
      <c r="S40" s="88">
        <f>+KYAW!R$300</f>
        <v>1135998.558</v>
      </c>
      <c r="T40" s="88">
        <f>+KYAW!R$301</f>
        <v>1204449.632</v>
      </c>
      <c r="U40" s="88">
        <f>+KYAW!R$302</f>
        <v>1192322.696</v>
      </c>
      <c r="V40" s="88">
        <f>+KYAW!R$303</f>
        <v>1224339.8929999999</v>
      </c>
      <c r="W40" s="88">
        <f>+KYAW!R$304</f>
        <v>1288513.1850000001</v>
      </c>
      <c r="X40" s="88">
        <f>+'KYAW Revenue'!F179/10</f>
        <v>1279400.9350000001</v>
      </c>
      <c r="Y40" s="88">
        <f>SUM('KYAW Revenue'!I179,'Livingston Revenue'!G179,'Black Mountain Revenue'!G179,'Clinton_Middlesboro Revenue'!G179)/10</f>
        <v>1313794.9849999999</v>
      </c>
      <c r="Z40" s="88"/>
      <c r="AA40" s="88">
        <f>SUM('KYAW Revenue'!H179,'Livingston Revenue'!F179,'Black Mountain Revenue'!F179,'Clinton_Middlesboro Revenue'!F179)/10</f>
        <v>1313794.9849999999</v>
      </c>
      <c r="AB40" s="88">
        <f>SUM('KYAW Revenue'!J179,'Livingston Revenue'!H179,'Black Mountain Revenue'!H179,'Clinton_Middlesboro Revenue'!H179)/10</f>
        <v>1336398.3050000002</v>
      </c>
      <c r="AC40" s="88">
        <f>SUM('KYAW Revenue'!K179,'Livingston Revenue'!I179,'Black Mountain Revenue'!I179,'Clinton_Middlesboro Revenue'!I179)/10</f>
        <v>1359001.6150000002</v>
      </c>
      <c r="AD40" s="88">
        <f>SUM('KYAW Revenue'!L179,'Livingston Revenue'!J179,'Black Mountain Revenue'!J179,'Clinton_Middlesboro Revenue'!J179)/10</f>
        <v>1381604.9450000003</v>
      </c>
      <c r="AE40" s="88"/>
      <c r="AG40" s="34" t="s">
        <v>40</v>
      </c>
      <c r="AH40" s="88">
        <f>+'KYAW Revenue'!F107</f>
        <v>0</v>
      </c>
      <c r="AI40" s="88">
        <f>+'KYAW Revenue'!I107</f>
        <v>0</v>
      </c>
      <c r="AL40" s="34" t="str">
        <f>'Revenue GL'!A46</f>
        <v>40310250</v>
      </c>
      <c r="AM40" s="34" t="str">
        <f>'Revenue GL'!B46</f>
        <v>OthRev-Rent I/C</v>
      </c>
      <c r="AN40" s="12">
        <f>SUM('KYAW Revenue'!D353:E353)</f>
        <v>39386.400000000001</v>
      </c>
      <c r="AO40" s="44">
        <f>SUM('KYAW Revenue'!I353,'Livingston Revenue'!G353,'Black Mountain Revenue'!G353,'Clinton_Middlesboro Revenue'!G353)</f>
        <v>39386.399999999994</v>
      </c>
      <c r="AP40" s="44">
        <f>SUM('KYAW Revenue'!H353,'Livingston Revenue'!F353,'Black Mountain Revenue'!F353,'Clinton_Middlesboro Revenue'!F353)</f>
        <v>39386.399999999994</v>
      </c>
      <c r="AQ40" s="44">
        <f>SUM('KYAW Revenue'!J353,'Livingston Revenue'!H353,'Black Mountain Revenue'!H353,'Clinton_Middlesboro Revenue'!H353)</f>
        <v>39386.399999999994</v>
      </c>
      <c r="AR40" s="44">
        <f>SUM('KYAW Revenue'!K353,'Livingston Revenue'!I353,'Black Mountain Revenue'!I353,'Clinton_Middlesboro Revenue'!I353)</f>
        <v>39386.399999999994</v>
      </c>
      <c r="AS40" s="44">
        <f>SUM('KYAW Revenue'!L353,'Livingston Revenue'!J353,'Black Mountain Revenue'!J353,'Clinton_Middlesboro Revenue'!J353)</f>
        <v>39386.399999999994</v>
      </c>
    </row>
    <row r="41" spans="2:45" x14ac:dyDescent="0.35">
      <c r="B41" s="34" t="s">
        <v>38</v>
      </c>
      <c r="D41" s="88">
        <v>0</v>
      </c>
      <c r="F41" s="88">
        <f t="shared" si="13"/>
        <v>0</v>
      </c>
      <c r="H41" s="88">
        <f t="shared" si="14"/>
        <v>0</v>
      </c>
      <c r="J41" s="88">
        <f t="shared" si="15"/>
        <v>0</v>
      </c>
      <c r="L41" s="150">
        <v>45992</v>
      </c>
      <c r="M41" s="88">
        <f>KYAW!AF221</f>
        <v>892065.82700000005</v>
      </c>
      <c r="N41" s="88">
        <f>KYAW!AI221</f>
        <v>301777.17334999982</v>
      </c>
      <c r="O41" s="88">
        <f>KYAW!AH221</f>
        <v>1193843.0003499999</v>
      </c>
      <c r="R41" s="34" t="s">
        <v>36</v>
      </c>
      <c r="S41" s="88">
        <f>+KYAW!V$300</f>
        <v>271738.56400000001</v>
      </c>
      <c r="T41" s="88">
        <f>+KYAW!V$301</f>
        <v>310134.16400000005</v>
      </c>
      <c r="U41" s="88">
        <f>+KYAW!V$302</f>
        <v>371428.32</v>
      </c>
      <c r="V41" s="88">
        <f>+KYAW!V$303</f>
        <v>431079.8</v>
      </c>
      <c r="W41" s="88">
        <f>+KYAW!V$304</f>
        <v>433431.37199999997</v>
      </c>
      <c r="X41" s="88">
        <f>+'KYAW Revenue'!F226/10</f>
        <v>394937.90917400399</v>
      </c>
      <c r="Y41" s="88">
        <f>SUM('KYAW Revenue'!I226,'Livingston Revenue'!G226,'Black Mountain Revenue'!G226,'Clinton_Middlesboro Revenue'!G226)/10</f>
        <v>305809.72866666666</v>
      </c>
      <c r="Z41" s="88"/>
      <c r="AA41" s="88">
        <f>SUM('KYAW Revenue'!H226,'Livingston Revenue'!F226,'Black Mountain Revenue'!F226,'Clinton_Middlesboro Revenue'!F226)/10</f>
        <v>305809.72866666666</v>
      </c>
      <c r="AB41" s="88">
        <f>SUM('KYAW Revenue'!J226,'Livingston Revenue'!H226,'Black Mountain Revenue'!H226,'Clinton_Middlesboro Revenue'!H226)/10</f>
        <v>305809.72866666666</v>
      </c>
      <c r="AC41" s="88">
        <f>SUM('KYAW Revenue'!K226,'Livingston Revenue'!I226,'Black Mountain Revenue'!I226,'Clinton_Middlesboro Revenue'!I226)/10</f>
        <v>305809.72866666666</v>
      </c>
      <c r="AD41" s="88">
        <f>SUM('KYAW Revenue'!L226,'Livingston Revenue'!J226,'Black Mountain Revenue'!J226,'Clinton_Middlesboro Revenue'!J226)/10</f>
        <v>305809.72866666666</v>
      </c>
      <c r="AE41" s="88"/>
      <c r="AG41" s="34" t="s">
        <v>42</v>
      </c>
      <c r="AH41" s="88">
        <f>+'KYAW Revenue'!F108</f>
        <v>120</v>
      </c>
      <c r="AI41" s="88">
        <f>+'KYAW Revenue'!I108</f>
        <v>120</v>
      </c>
      <c r="AL41" s="34" t="s">
        <v>54</v>
      </c>
      <c r="AM41" s="34" t="s">
        <v>55</v>
      </c>
      <c r="AN41" s="12">
        <f>SUM('KYAW Revenue'!D354:E354)</f>
        <v>1410.85</v>
      </c>
      <c r="AO41" s="44">
        <f>SUM('KYAW Revenue'!I354,'Livingston Revenue'!G354,'Black Mountain Revenue'!G354,'Clinton_Middlesboro Revenue'!G354)</f>
        <v>1410.85</v>
      </c>
      <c r="AP41" s="44">
        <f>SUM('KYAW Revenue'!H354,'Livingston Revenue'!F354,'Black Mountain Revenue'!F354,'Clinton_Middlesboro Revenue'!F354)</f>
        <v>1410.85</v>
      </c>
      <c r="AQ41" s="44">
        <f>SUM('KYAW Revenue'!J354,'Livingston Revenue'!H354,'Black Mountain Revenue'!H354,'Clinton_Middlesboro Revenue'!H354)</f>
        <v>1410.85</v>
      </c>
      <c r="AR41" s="44">
        <f>SUM('KYAW Revenue'!K354,'Livingston Revenue'!I354,'Black Mountain Revenue'!I354,'Clinton_Middlesboro Revenue'!I354)</f>
        <v>1410.85</v>
      </c>
      <c r="AS41" s="44">
        <f>SUM('KYAW Revenue'!L354,'Livingston Revenue'!J354,'Black Mountain Revenue'!J354,'Clinton_Middlesboro Revenue'!J354)</f>
        <v>1410.85</v>
      </c>
    </row>
    <row r="42" spans="2:45" ht="15" thickBot="1" x14ac:dyDescent="0.4">
      <c r="B42" s="133" t="s">
        <v>20</v>
      </c>
      <c r="D42" s="156">
        <f>SUM(D36:D41)</f>
        <v>118375.98700000001</v>
      </c>
      <c r="E42" s="88"/>
      <c r="F42" s="156">
        <f>SUM(F36:F41)</f>
        <v>118375.98700000001</v>
      </c>
      <c r="G42" s="88"/>
      <c r="H42" s="156">
        <f>SUM(H36:H41)</f>
        <v>118375.98700000001</v>
      </c>
      <c r="I42" s="88"/>
      <c r="J42" s="156">
        <f>SUM(J36:J41)</f>
        <v>118375.98700000001</v>
      </c>
      <c r="L42" s="150">
        <v>46023</v>
      </c>
      <c r="M42" s="88">
        <f>KYAW!AF222</f>
        <v>940187.49099999981</v>
      </c>
      <c r="N42" s="88">
        <f>KYAW!AI222</f>
        <v>279146.50898000004</v>
      </c>
      <c r="O42" s="88">
        <f>KYAW!AH222</f>
        <v>1219333.9999799998</v>
      </c>
      <c r="R42" s="34" t="s">
        <v>39</v>
      </c>
      <c r="S42" s="88">
        <f>+KYAW!Z$300</f>
        <v>6154.6480000000001</v>
      </c>
      <c r="T42" s="88">
        <f>+KYAW!Z$301</f>
        <v>12616.750999999998</v>
      </c>
      <c r="U42" s="88">
        <f>+KYAW!Z$302</f>
        <v>5907.6720000000005</v>
      </c>
      <c r="V42" s="88">
        <f>+KYAW!Z$303</f>
        <v>7254.384</v>
      </c>
      <c r="W42" s="88">
        <f>+KYAW!Z$304</f>
        <v>7356.04</v>
      </c>
      <c r="X42" s="88">
        <f>+'KYAW Revenue'!F273/10</f>
        <v>8715.8266999999996</v>
      </c>
      <c r="Y42" s="88">
        <f>SUM('KYAW Revenue'!I273,'Livingston Revenue'!G273,'Black Mountain Revenue'!G273,'Clinton_Middlesboro Revenue'!G273)/10</f>
        <v>6839.3653000000004</v>
      </c>
      <c r="Z42" s="88"/>
      <c r="AA42" s="88">
        <f>SUM('KYAW Revenue'!H273,'Livingston Revenue'!F273,'Black Mountain Revenue'!F273,'Clinton_Middlesboro Revenue'!F273)/10</f>
        <v>6839.3653000000004</v>
      </c>
      <c r="AB42" s="88">
        <f>SUM('KYAW Revenue'!J273,'Livingston Revenue'!H273,'Black Mountain Revenue'!H273,'Clinton_Middlesboro Revenue'!H273)/10</f>
        <v>6839.3653000000004</v>
      </c>
      <c r="AC42" s="88">
        <f>SUM('KYAW Revenue'!K273,'Livingston Revenue'!I273,'Black Mountain Revenue'!I273,'Clinton_Middlesboro Revenue'!I273)/10</f>
        <v>6839.3653000000004</v>
      </c>
      <c r="AD42" s="88">
        <f>SUM('KYAW Revenue'!L273,'Livingston Revenue'!J273,'Black Mountain Revenue'!J273,'Clinton_Middlesboro Revenue'!J273)/10</f>
        <v>6839.3653000000004</v>
      </c>
      <c r="AE42" s="88"/>
      <c r="AG42" s="34" t="s">
        <v>44</v>
      </c>
      <c r="AH42" s="88">
        <f>+'KYAW Revenue'!F109</f>
        <v>108</v>
      </c>
      <c r="AI42" s="88">
        <f>+'KYAW Revenue'!I109</f>
        <v>108</v>
      </c>
      <c r="AL42" s="34" t="str">
        <f>'Revenue GL'!A48</f>
        <v>40310400</v>
      </c>
      <c r="AM42" s="34" t="str">
        <f>'Revenue GL'!B48</f>
        <v>OthRev-NSF Ck Chrg</v>
      </c>
      <c r="AN42" s="12">
        <f>SUM('KYAW Revenue'!D355:E355)</f>
        <v>46316</v>
      </c>
      <c r="AO42" s="44">
        <f>SUM('KYAW Revenue'!I355,'Livingston Revenue'!G355,'Black Mountain Revenue'!G355,'Clinton_Middlesboro Revenue'!G355)</f>
        <v>41052</v>
      </c>
      <c r="AP42" s="44">
        <f>SUM('KYAW Revenue'!H355,'Livingston Revenue'!F355,'Black Mountain Revenue'!F355,'Clinton_Middlesboro Revenue'!F355)</f>
        <v>41052</v>
      </c>
      <c r="AQ42" s="44">
        <f>SUM('KYAW Revenue'!J355,'Livingston Revenue'!H355,'Black Mountain Revenue'!H355,'Clinton_Middlesboro Revenue'!H355)</f>
        <v>41052</v>
      </c>
      <c r="AR42" s="44">
        <f>SUM('KYAW Revenue'!K355,'Livingston Revenue'!I355,'Black Mountain Revenue'!I355,'Clinton_Middlesboro Revenue'!I355)</f>
        <v>41052</v>
      </c>
      <c r="AS42" s="44">
        <f>SUM('KYAW Revenue'!L355,'Livingston Revenue'!J355,'Black Mountain Revenue'!J355,'Clinton_Middlesboro Revenue'!J355)</f>
        <v>41052</v>
      </c>
    </row>
    <row r="43" spans="2:45" x14ac:dyDescent="0.35">
      <c r="B43" s="160" t="s">
        <v>50</v>
      </c>
      <c r="D43" s="161">
        <v>5.33333420753479E-3</v>
      </c>
      <c r="E43" s="161"/>
      <c r="F43" s="161">
        <v>-4.6666655689477921E-3</v>
      </c>
      <c r="G43" s="161"/>
      <c r="H43" s="161">
        <v>1.5333330258727074E-2</v>
      </c>
      <c r="I43" s="161"/>
      <c r="J43" s="161">
        <v>5.3333323448896408E-3</v>
      </c>
      <c r="L43" s="150">
        <v>46054</v>
      </c>
      <c r="M43" s="88">
        <f>KYAW!AF223</f>
        <v>933022.04600000021</v>
      </c>
      <c r="N43" s="88">
        <f>KYAW!AI223</f>
        <v>308117.95399999979</v>
      </c>
      <c r="O43" s="88">
        <f>KYAW!AH223</f>
        <v>1241140</v>
      </c>
      <c r="R43" s="34" t="s">
        <v>41</v>
      </c>
      <c r="S43" s="88">
        <f>+KYAW!AC$300</f>
        <v>6413.9759999999997</v>
      </c>
      <c r="T43" s="88">
        <f>+KYAW!AC$301</f>
        <v>6840.3393484423614</v>
      </c>
      <c r="U43" s="88">
        <f>+KYAW!AC$302</f>
        <v>8673.6919999999991</v>
      </c>
      <c r="V43" s="88">
        <f>+KYAW!AC$303</f>
        <v>7029.8840000000009</v>
      </c>
      <c r="W43" s="88">
        <f>+KYAW!AC$304</f>
        <v>7670.9160000000002</v>
      </c>
      <c r="X43" s="88">
        <f>+'KYAW Revenue'!F317/10</f>
        <v>8516.2046666666665</v>
      </c>
      <c r="Y43" s="88">
        <f>SUM('KYAW Revenue'!I317,'Livingston Revenue'!G317,'Black Mountain Revenue'!G317,'Clinton_Middlesboro Revenue'!G323)/10</f>
        <v>7791.4973333333346</v>
      </c>
      <c r="Z43" s="88"/>
      <c r="AA43" s="88">
        <f>SUM('KYAW Revenue'!H317,'Livingston Revenue'!F317,'Black Mountain Revenue'!F317,'Clinton_Middlesboro Revenue'!F323)/10</f>
        <v>7791.4973333333346</v>
      </c>
      <c r="AB43" s="88">
        <f>SUM('KYAW Revenue'!J317,'Livingston Revenue'!H317,'Black Mountain Revenue'!H317,'Clinton_Middlesboro Revenue'!H323)/10</f>
        <v>7791.4973333333346</v>
      </c>
      <c r="AC43" s="88">
        <f>SUM('KYAW Revenue'!K317,'Livingston Revenue'!I317,'Black Mountain Revenue'!I317,'Clinton_Middlesboro Revenue'!I323)/10</f>
        <v>7791.4973333333346</v>
      </c>
      <c r="AD43" s="88">
        <f>SUM('KYAW Revenue'!L317,'Livingston Revenue'!J317,'Black Mountain Revenue'!J317,'Clinton_Middlesboro Revenue'!J323)/10</f>
        <v>7791.4973333333346</v>
      </c>
      <c r="AE43" s="88"/>
      <c r="AG43" s="34" t="s">
        <v>46</v>
      </c>
      <c r="AH43" s="88">
        <f>+'KYAW Revenue'!F110</f>
        <v>0</v>
      </c>
      <c r="AI43" s="88">
        <f>+'KYAW Revenue'!I110</f>
        <v>0</v>
      </c>
      <c r="AL43" s="34" t="str">
        <f>'Revenue GL'!A49</f>
        <v>40310500</v>
      </c>
      <c r="AM43" s="34" t="str">
        <f>'Revenue GL'!B49</f>
        <v>OthRev-Appl/InitFee</v>
      </c>
      <c r="AN43" s="12">
        <f>SUM('KYAW Revenue'!D356:E356)</f>
        <v>652612.04</v>
      </c>
      <c r="AO43" s="44">
        <f>SUM('KYAW Revenue'!I356,'Livingston Revenue'!G356,'Black Mountain Revenue'!G356,'Clinton_Middlesboro Revenue'!G356)</f>
        <v>641700.93999999994</v>
      </c>
      <c r="AP43" s="44">
        <f>SUM('KYAW Revenue'!H356,'Livingston Revenue'!F356,'Black Mountain Revenue'!F356,'Clinton_Middlesboro Revenue'!F356)</f>
        <v>641700.93999999994</v>
      </c>
      <c r="AQ43" s="44">
        <f>SUM('KYAW Revenue'!J356,'Livingston Revenue'!H356,'Black Mountain Revenue'!H356,'Clinton_Middlesboro Revenue'!H356)</f>
        <v>641700.93999999994</v>
      </c>
      <c r="AR43" s="44">
        <f>SUM('KYAW Revenue'!K356,'Livingston Revenue'!I356,'Black Mountain Revenue'!I356,'Clinton_Middlesboro Revenue'!I356)</f>
        <v>641700.93999999994</v>
      </c>
      <c r="AS43" s="44">
        <f>SUM('KYAW Revenue'!L356,'Livingston Revenue'!J356,'Black Mountain Revenue'!J356,'Clinton_Middlesboro Revenue'!J356)</f>
        <v>641700.93999999994</v>
      </c>
    </row>
    <row r="44" spans="2:45" x14ac:dyDescent="0.35">
      <c r="L44" s="150">
        <v>46082</v>
      </c>
      <c r="M44" s="88">
        <f>KYAW!AF224</f>
        <v>965044.27695177775</v>
      </c>
      <c r="N44" s="88">
        <f>KYAW!AI224</f>
        <v>217608.02323422441</v>
      </c>
      <c r="O44" s="88">
        <f>KYAW!AH224</f>
        <v>1182652.3001860022</v>
      </c>
      <c r="R44" s="34" t="s">
        <v>43</v>
      </c>
      <c r="S44" s="141">
        <f>SUM(S37:S43)</f>
        <v>11666069.624</v>
      </c>
      <c r="T44" s="141">
        <f t="shared" ref="T44:Y44" si="16">SUM(T37:T43)</f>
        <v>12124626.447011171</v>
      </c>
      <c r="U44" s="141">
        <f t="shared" si="16"/>
        <v>12502122.876</v>
      </c>
      <c r="V44" s="141">
        <f t="shared" si="16"/>
        <v>12587432.077999998</v>
      </c>
      <c r="W44" s="141">
        <f t="shared" si="16"/>
        <v>12876126.298</v>
      </c>
      <c r="X44" s="141">
        <f t="shared" si="16"/>
        <v>12954893.076540673</v>
      </c>
      <c r="Y44" s="141">
        <f t="shared" si="16"/>
        <v>13277021.463299999</v>
      </c>
      <c r="Z44" s="88"/>
      <c r="AA44" s="141">
        <f t="shared" ref="AA44:AD44" si="17">SUM(AA37:AA43)</f>
        <v>13277021.463299999</v>
      </c>
      <c r="AB44" s="141">
        <f t="shared" si="17"/>
        <v>13398274.793299999</v>
      </c>
      <c r="AC44" s="141">
        <f t="shared" si="17"/>
        <v>13519897.0933</v>
      </c>
      <c r="AD44" s="141">
        <f t="shared" si="17"/>
        <v>13641889.4333</v>
      </c>
      <c r="AE44" s="88"/>
      <c r="AL44" s="34" t="str">
        <f>'Revenue GL'!A50</f>
        <v>40310600</v>
      </c>
      <c r="AM44" s="34" t="str">
        <f>'Revenue GL'!B50</f>
        <v>OthRev-Usage Data</v>
      </c>
      <c r="AN44" s="12">
        <f>SUM('KYAW Revenue'!D357:E357)</f>
        <v>61983.97</v>
      </c>
      <c r="AO44" s="44">
        <f>SUM('KYAW Revenue'!I357,'Livingston Revenue'!G357,'Black Mountain Revenue'!G357,'Clinton_Middlesboro Revenue'!G357)</f>
        <v>61821.93</v>
      </c>
      <c r="AP44" s="44">
        <f>SUM('KYAW Revenue'!H357,'Livingston Revenue'!F357,'Black Mountain Revenue'!F357,'Clinton_Middlesboro Revenue'!F357)</f>
        <v>61821.93</v>
      </c>
      <c r="AQ44" s="44">
        <f>SUM('KYAW Revenue'!J357,'Livingston Revenue'!H357,'Black Mountain Revenue'!H357,'Clinton_Middlesboro Revenue'!H357)</f>
        <v>61821.93</v>
      </c>
      <c r="AR44" s="44">
        <f>SUM('KYAW Revenue'!K357,'Livingston Revenue'!I357,'Black Mountain Revenue'!I357,'Clinton_Middlesboro Revenue'!I357)</f>
        <v>61821.93</v>
      </c>
      <c r="AS44" s="44">
        <f>SUM('KYAW Revenue'!L357,'Livingston Revenue'!J357,'Black Mountain Revenue'!J357,'Clinton_Middlesboro Revenue'!J357)</f>
        <v>61821.93</v>
      </c>
    </row>
    <row r="45" spans="2:45" x14ac:dyDescent="0.35">
      <c r="B45" s="34" t="s">
        <v>56</v>
      </c>
      <c r="D45" s="145">
        <v>2027</v>
      </c>
      <c r="E45" s="145"/>
      <c r="F45" s="145">
        <v>2028</v>
      </c>
      <c r="G45" s="145"/>
      <c r="H45" s="145">
        <v>2029</v>
      </c>
      <c r="I45" s="145"/>
      <c r="J45" s="145">
        <v>2030</v>
      </c>
      <c r="L45" s="150">
        <v>46113</v>
      </c>
      <c r="M45" s="88">
        <f>KYAW!AF225</f>
        <v>967396.64324244449</v>
      </c>
      <c r="N45" s="88">
        <f>KYAW!AI225</f>
        <v>218138.45877035509</v>
      </c>
      <c r="O45" s="88">
        <f>KYAW!AH225</f>
        <v>1185535.1020127996</v>
      </c>
      <c r="S45" s="158">
        <f>KYAW!AF300-S44</f>
        <v>0</v>
      </c>
      <c r="T45" s="158">
        <f>KYAW!AF301-T44</f>
        <v>0</v>
      </c>
      <c r="U45" s="158">
        <f>KYAW!AF302-U44</f>
        <v>0</v>
      </c>
      <c r="V45" s="158">
        <f>KYAW!AF303-V44</f>
        <v>0</v>
      </c>
      <c r="W45" s="158">
        <f>KYAW!AF304-W44</f>
        <v>0</v>
      </c>
      <c r="X45" s="158">
        <f>KYAW!AF311-X44</f>
        <v>-1.0539337992668152E-2</v>
      </c>
      <c r="Y45" s="158">
        <f>D13-Y44</f>
        <v>0</v>
      </c>
      <c r="Z45" s="159"/>
      <c r="AA45" s="158"/>
      <c r="AB45" s="158"/>
      <c r="AC45" s="158"/>
      <c r="AD45" s="158"/>
      <c r="AE45" s="88"/>
      <c r="AG45" s="34" t="s">
        <v>48</v>
      </c>
      <c r="AH45" s="88">
        <f>+'KYAW Revenue'!F132/10</f>
        <v>553806.92100000009</v>
      </c>
      <c r="AI45" s="88">
        <f>+'KYAW Revenue'!I132/10</f>
        <v>568191.80000000005</v>
      </c>
      <c r="AL45" s="34" t="str">
        <f>'Revenue GL'!A51</f>
        <v>40310700</v>
      </c>
      <c r="AM45" s="34" t="str">
        <f>'Revenue GL'!B51</f>
        <v>OthRev-Reconnct Fee</v>
      </c>
      <c r="AN45" s="12">
        <f>SUM('KYAW Revenue'!D358:E358)</f>
        <v>532441.34</v>
      </c>
      <c r="AO45" s="44">
        <f>SUM('KYAW Revenue'!I358,'Livingston Revenue'!G358,'Black Mountain Revenue'!G358,'Clinton_Middlesboro Revenue'!G358)</f>
        <v>516731.33</v>
      </c>
      <c r="AP45" s="44">
        <f>SUM('KYAW Revenue'!H358,'Livingston Revenue'!F358,'Black Mountain Revenue'!F358,'Clinton_Middlesboro Revenue'!F358)</f>
        <v>516731.33</v>
      </c>
      <c r="AQ45" s="44">
        <f>SUM('KYAW Revenue'!J358,'Livingston Revenue'!H358,'Black Mountain Revenue'!H358,'Clinton_Middlesboro Revenue'!H358)</f>
        <v>516731.33</v>
      </c>
      <c r="AR45" s="44">
        <f>SUM('KYAW Revenue'!K358,'Livingston Revenue'!I358,'Black Mountain Revenue'!I358,'Clinton_Middlesboro Revenue'!I358)</f>
        <v>516731.33</v>
      </c>
      <c r="AS45" s="44">
        <f>SUM('KYAW Revenue'!L358,'Livingston Revenue'!J358,'Black Mountain Revenue'!J358,'Clinton_Middlesboro Revenue'!J358)</f>
        <v>516731.33</v>
      </c>
    </row>
    <row r="46" spans="2:45" x14ac:dyDescent="0.35">
      <c r="B46" s="34" t="s">
        <v>2</v>
      </c>
      <c r="D46" s="68">
        <f>'Clinton_Middlesboro Revenue'!F38/10</f>
        <v>205874.47099999996</v>
      </c>
      <c r="E46" s="88"/>
      <c r="F46" s="68">
        <f>D46</f>
        <v>205874.47099999996</v>
      </c>
      <c r="G46" s="88"/>
      <c r="H46" s="68">
        <f>F46</f>
        <v>205874.47099999996</v>
      </c>
      <c r="I46" s="88"/>
      <c r="J46" s="68">
        <f>H46</f>
        <v>205874.47099999996</v>
      </c>
      <c r="L46" s="150">
        <v>46143</v>
      </c>
      <c r="M46" s="88">
        <f>KYAW!AF226</f>
        <v>1068122.6033737778</v>
      </c>
      <c r="N46" s="88">
        <f>KYAW!AI226</f>
        <v>240851.17527055764</v>
      </c>
      <c r="O46" s="88">
        <f>KYAW!AH226</f>
        <v>1308973.7786443355</v>
      </c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G46" s="139" t="s">
        <v>49</v>
      </c>
      <c r="AH46" s="140">
        <f>+'KYAW Revenue'!F143</f>
        <v>0</v>
      </c>
      <c r="AI46" s="140">
        <f>+'KYAW Revenue'!I143</f>
        <v>0</v>
      </c>
      <c r="AL46" s="34" t="str">
        <f>'Revenue GL'!A53</f>
        <v>40319900</v>
      </c>
      <c r="AM46" s="34" t="str">
        <f>'Revenue GL'!B53</f>
        <v>OthRev-Misc Svc</v>
      </c>
      <c r="AN46" s="12">
        <f>SUM('KYAW Revenue'!D359:E359)</f>
        <v>112</v>
      </c>
      <c r="AO46" s="44">
        <f>SUM('KYAW Revenue'!I359,'Livingston Revenue'!G359,'Black Mountain Revenue'!G359,'Clinton_Middlesboro Revenue'!G359)</f>
        <v>0</v>
      </c>
      <c r="AP46" s="44">
        <f>SUM('KYAW Revenue'!H359,'Livingston Revenue'!F359,'Black Mountain Revenue'!F359,'Clinton_Middlesboro Revenue'!F359)</f>
        <v>0</v>
      </c>
      <c r="AQ46" s="44">
        <f>SUM('KYAW Revenue'!J359,'Livingston Revenue'!H359,'Black Mountain Revenue'!H359,'Clinton_Middlesboro Revenue'!H359)</f>
        <v>0</v>
      </c>
      <c r="AR46" s="44">
        <f>SUM('KYAW Revenue'!K359,'Livingston Revenue'!I359,'Black Mountain Revenue'!I359,'Clinton_Middlesboro Revenue'!I359)</f>
        <v>0</v>
      </c>
      <c r="AS46" s="44">
        <f>SUM('KYAW Revenue'!L359,'Livingston Revenue'!J359,'Black Mountain Revenue'!J359,'Clinton_Middlesboro Revenue'!J359)</f>
        <v>0</v>
      </c>
    </row>
    <row r="47" spans="2:45" x14ac:dyDescent="0.35">
      <c r="B47" s="34" t="s">
        <v>28</v>
      </c>
      <c r="D47" s="88">
        <f>'Clinton_Middlesboro Revenue'!F85/10</f>
        <v>81671.505000000019</v>
      </c>
      <c r="E47" s="88"/>
      <c r="F47" s="88">
        <f t="shared" ref="F47:F51" si="18">D47</f>
        <v>81671.505000000019</v>
      </c>
      <c r="G47" s="88"/>
      <c r="H47" s="88">
        <f t="shared" ref="H47:H51" si="19">F47</f>
        <v>81671.505000000019</v>
      </c>
      <c r="I47" s="88"/>
      <c r="J47" s="88">
        <f t="shared" ref="J47:J51" si="20">H47</f>
        <v>81671.505000000019</v>
      </c>
      <c r="L47" s="150">
        <v>46174</v>
      </c>
      <c r="M47" s="88">
        <f>KYAW!AF227</f>
        <v>1137044.8048444444</v>
      </c>
      <c r="N47" s="88">
        <f>KYAW!AI227</f>
        <v>256392.45599433547</v>
      </c>
      <c r="O47" s="88">
        <f>KYAW!AH227</f>
        <v>1393437.2608387799</v>
      </c>
    </row>
    <row r="48" spans="2:45" x14ac:dyDescent="0.35">
      <c r="B48" s="34" t="s">
        <v>30</v>
      </c>
      <c r="D48" s="88">
        <f>'Clinton_Middlesboro Revenue'!G132/10</f>
        <v>55080.257999999987</v>
      </c>
      <c r="E48" s="88"/>
      <c r="F48" s="88">
        <f t="shared" si="18"/>
        <v>55080.257999999987</v>
      </c>
      <c r="G48" s="88"/>
      <c r="H48" s="88">
        <f t="shared" si="19"/>
        <v>55080.257999999987</v>
      </c>
      <c r="I48" s="88"/>
      <c r="J48" s="88">
        <f t="shared" si="20"/>
        <v>55080.257999999987</v>
      </c>
      <c r="L48" s="150">
        <v>46204</v>
      </c>
      <c r="M48" s="88">
        <f>KYAW!AF228</f>
        <v>1214468.6928444442</v>
      </c>
      <c r="N48" s="88">
        <f>KYAW!AI228</f>
        <v>273850.78368060989</v>
      </c>
      <c r="O48" s="88">
        <f>KYAW!AH228</f>
        <v>1488319.4765250541</v>
      </c>
      <c r="Y48" s="88"/>
      <c r="AG48" s="152" t="s">
        <v>57</v>
      </c>
      <c r="AH48" s="153" t="s">
        <v>22</v>
      </c>
      <c r="AI48" s="153" t="s">
        <v>23</v>
      </c>
      <c r="AM48" s="34" t="s">
        <v>43</v>
      </c>
      <c r="AN48" s="154">
        <f t="shared" ref="AN48:AS48" si="21">SUM(AN7:AN46)</f>
        <v>152943165.09</v>
      </c>
      <c r="AO48" s="154">
        <f t="shared" si="21"/>
        <v>162484250.92000005</v>
      </c>
      <c r="AP48" s="154">
        <f t="shared" si="21"/>
        <v>162484250.92000005</v>
      </c>
      <c r="AQ48" s="154">
        <f t="shared" si="21"/>
        <v>163862302.63121268</v>
      </c>
      <c r="AR48" s="154">
        <f t="shared" si="21"/>
        <v>165243327.59070387</v>
      </c>
      <c r="AS48" s="154">
        <f t="shared" si="21"/>
        <v>166627334.46876872</v>
      </c>
    </row>
    <row r="49" spans="1:45" x14ac:dyDescent="0.35">
      <c r="B49" s="34" t="s">
        <v>32</v>
      </c>
      <c r="D49" s="88">
        <f>'Clinton_Middlesboro Revenue'!F179/10</f>
        <v>16733.397999999997</v>
      </c>
      <c r="F49" s="88">
        <f t="shared" si="18"/>
        <v>16733.397999999997</v>
      </c>
      <c r="H49" s="88">
        <f t="shared" si="19"/>
        <v>16733.397999999997</v>
      </c>
      <c r="J49" s="88">
        <f t="shared" si="20"/>
        <v>16733.397999999997</v>
      </c>
      <c r="L49" s="150">
        <v>46235</v>
      </c>
      <c r="M49" s="88">
        <f>KYAW!AF229</f>
        <v>1241383.8527444445</v>
      </c>
      <c r="N49" s="88">
        <f>KYAW!AI229</f>
        <v>279919.8883639432</v>
      </c>
      <c r="O49" s="88">
        <f>KYAW!AH229</f>
        <v>1521303.7411083877</v>
      </c>
      <c r="Y49" s="162"/>
      <c r="AG49" s="34" t="s">
        <v>27</v>
      </c>
      <c r="AH49" s="88">
        <f>+'KYAW Revenue'!F149</f>
        <v>2120.4134973361301</v>
      </c>
      <c r="AI49" s="88">
        <f>+'KYAW Revenue'!I149</f>
        <v>2167.0769721428305</v>
      </c>
      <c r="AR49" s="154"/>
      <c r="AS49" s="154"/>
    </row>
    <row r="50" spans="1:45" x14ac:dyDescent="0.35">
      <c r="B50" s="34" t="s">
        <v>35</v>
      </c>
      <c r="D50" s="88">
        <v>0</v>
      </c>
      <c r="F50" s="88">
        <f t="shared" si="18"/>
        <v>0</v>
      </c>
      <c r="H50" s="88">
        <f t="shared" si="19"/>
        <v>0</v>
      </c>
      <c r="J50" s="88">
        <f t="shared" si="20"/>
        <v>0</v>
      </c>
      <c r="L50" s="150">
        <v>46266</v>
      </c>
      <c r="M50" s="88">
        <f>KYAW!AF230</f>
        <v>1183179.6432444442</v>
      </c>
      <c r="N50" s="88">
        <f>KYAW!AI230</f>
        <v>266795.40975119802</v>
      </c>
      <c r="O50" s="88">
        <f>KYAW!AH230</f>
        <v>1449975.0529956422</v>
      </c>
      <c r="AG50" s="34" t="s">
        <v>29</v>
      </c>
      <c r="AH50" s="88">
        <f>+'KYAW Revenue'!F150</f>
        <v>0</v>
      </c>
      <c r="AI50" s="88">
        <f>+'KYAW Revenue'!I150</f>
        <v>0</v>
      </c>
      <c r="AM50" s="160" t="s">
        <v>50</v>
      </c>
      <c r="AN50" s="158">
        <f>SUM('KYAW Revenue'!D364:E364)-AN48</f>
        <v>0</v>
      </c>
      <c r="AO50" s="158">
        <f>SUM('KYAW Revenue'!H364,'Livingston Revenue'!F364,'Black Mountain Revenue'!F364,'Clinton_Middlesboro Revenue'!F364)-AO48</f>
        <v>0</v>
      </c>
      <c r="AP50" s="158">
        <f>SUM('KYAW Revenue'!I364,'Livingston Revenue'!G364,'Black Mountain Revenue'!G364,'Clinton_Middlesboro Revenue'!G364)-AP48</f>
        <v>0</v>
      </c>
      <c r="AQ50" s="158">
        <f>SUM('KYAW Revenue'!J364,'Livingston Revenue'!H364,'Black Mountain Revenue'!H364,'Clinton_Middlesboro Revenue'!H364)-AQ48</f>
        <v>0</v>
      </c>
      <c r="AR50" s="158">
        <f>SUM('KYAW Revenue'!K364,'Livingston Revenue'!I364,'Black Mountain Revenue'!I364,'Clinton_Middlesboro Revenue'!I364)-AR48</f>
        <v>0</v>
      </c>
      <c r="AS50" s="158">
        <f>SUM('KYAW Revenue'!L364,'Livingston Revenue'!J364,'Black Mountain Revenue'!J364,'Clinton_Middlesboro Revenue'!J364)-AS48</f>
        <v>0</v>
      </c>
    </row>
    <row r="51" spans="1:45" x14ac:dyDescent="0.35">
      <c r="B51" s="34" t="s">
        <v>38</v>
      </c>
      <c r="D51" s="88">
        <v>0</v>
      </c>
      <c r="F51" s="88">
        <f t="shared" si="18"/>
        <v>0</v>
      </c>
      <c r="H51" s="88">
        <f t="shared" si="19"/>
        <v>0</v>
      </c>
      <c r="J51" s="88">
        <f t="shared" si="20"/>
        <v>0</v>
      </c>
      <c r="L51" s="150">
        <v>46296</v>
      </c>
      <c r="M51" s="88">
        <f>KYAW!AF231</f>
        <v>1101977.7471444444</v>
      </c>
      <c r="N51" s="88">
        <f>KYAW!AI231</f>
        <v>248485.17827766878</v>
      </c>
      <c r="O51" s="88">
        <f>KYAW!AH231</f>
        <v>1350462.9254221132</v>
      </c>
      <c r="AG51" s="34" t="s">
        <v>31</v>
      </c>
      <c r="AH51" s="88">
        <f>+'KYAW Revenue'!F151</f>
        <v>2235.0834523454187</v>
      </c>
      <c r="AI51" s="88">
        <f>+'KYAW Revenue'!I151</f>
        <v>2303.1727641279149</v>
      </c>
    </row>
    <row r="52" spans="1:45" ht="15" thickBot="1" x14ac:dyDescent="0.4">
      <c r="B52" s="133" t="s">
        <v>20</v>
      </c>
      <c r="D52" s="156">
        <f>SUM(D46:D51)</f>
        <v>359359.63199999993</v>
      </c>
      <c r="E52" s="88"/>
      <c r="F52" s="156">
        <f>SUM(F46:F51)</f>
        <v>359359.63199999993</v>
      </c>
      <c r="G52" s="88"/>
      <c r="H52" s="156">
        <f>SUM(H46:H51)</f>
        <v>359359.63199999993</v>
      </c>
      <c r="I52" s="88"/>
      <c r="J52" s="156">
        <f>SUM(J46:J51)</f>
        <v>359359.63199999993</v>
      </c>
      <c r="L52" s="150">
        <v>46327</v>
      </c>
      <c r="M52" s="88">
        <f>KYAW!AF232</f>
        <v>942160.25004444434</v>
      </c>
      <c r="N52" s="88">
        <f>KYAW!AI232</f>
        <v>212447.89951982559</v>
      </c>
      <c r="O52" s="88">
        <f>KYAW!AH232</f>
        <v>1154608.1495642699</v>
      </c>
      <c r="AG52" s="34" t="s">
        <v>34</v>
      </c>
      <c r="AH52" s="88">
        <f>+'KYAW Revenue'!F152</f>
        <v>339.4539864005659</v>
      </c>
      <c r="AI52" s="88">
        <f>+'KYAW Revenue'!I152</f>
        <v>344.75826453884167</v>
      </c>
      <c r="AN52" s="154"/>
      <c r="AO52" s="154"/>
      <c r="AP52" s="154"/>
      <c r="AQ52" s="154"/>
      <c r="AR52" s="154"/>
      <c r="AS52" s="154"/>
    </row>
    <row r="53" spans="1:45" x14ac:dyDescent="0.35">
      <c r="L53" s="150">
        <v>46357</v>
      </c>
      <c r="M53" s="88">
        <f>KYAW!AF233</f>
        <v>961037.61384444439</v>
      </c>
      <c r="N53" s="88">
        <f>KYAW!AI233</f>
        <v>216704.5599845316</v>
      </c>
      <c r="O53" s="88">
        <f>KYAW!AH233</f>
        <v>1177742.173828976</v>
      </c>
      <c r="AG53" s="34" t="s">
        <v>37</v>
      </c>
      <c r="AH53" s="88">
        <f>+'KYAW Revenue'!F153</f>
        <v>4946.2423972512188</v>
      </c>
      <c r="AI53" s="88">
        <f>+'KYAW Revenue'!I153</f>
        <v>5147.9919991904135</v>
      </c>
      <c r="AN53" s="154"/>
      <c r="AO53" s="154"/>
      <c r="AP53" s="154"/>
      <c r="AQ53" s="154"/>
      <c r="AR53" s="154"/>
      <c r="AS53" s="154"/>
    </row>
    <row r="54" spans="1:45" x14ac:dyDescent="0.35">
      <c r="L54" s="150">
        <v>46388</v>
      </c>
      <c r="M54" s="88">
        <f>KYAW!AF234</f>
        <v>1034631.0213444445</v>
      </c>
      <c r="N54" s="88">
        <f>KYAW!AI234</f>
        <v>233299.15187178645</v>
      </c>
      <c r="O54" s="88">
        <f>KYAW!AH234</f>
        <v>1267930.1732162309</v>
      </c>
      <c r="AG54" s="34" t="s">
        <v>40</v>
      </c>
      <c r="AH54" s="88">
        <f>+'KYAW Revenue'!F154</f>
        <v>12</v>
      </c>
      <c r="AI54" s="88">
        <f>+'KYAW Revenue'!I154</f>
        <v>12</v>
      </c>
      <c r="AN54" s="154"/>
      <c r="AO54" s="154"/>
      <c r="AP54" s="154"/>
      <c r="AQ54" s="154"/>
      <c r="AR54" s="154"/>
      <c r="AS54" s="154"/>
    </row>
    <row r="55" spans="1:45" x14ac:dyDescent="0.35">
      <c r="A55" s="144" t="s">
        <v>58</v>
      </c>
      <c r="L55" s="150">
        <v>46419</v>
      </c>
      <c r="M55" s="88">
        <f>KYAW!AF235</f>
        <v>910340.05164444435</v>
      </c>
      <c r="N55" s="88">
        <f>KYAW!AI235</f>
        <v>205272.75674335507</v>
      </c>
      <c r="O55" s="88">
        <f>KYAW!AH235</f>
        <v>1115612.8083877994</v>
      </c>
      <c r="AG55" s="34" t="s">
        <v>42</v>
      </c>
      <c r="AH55" s="88">
        <f>+'KYAW Revenue'!F155</f>
        <v>474.63</v>
      </c>
      <c r="AI55" s="88">
        <f>+'KYAW Revenue'!I155</f>
        <v>468</v>
      </c>
      <c r="AN55" s="163"/>
      <c r="AO55" s="163"/>
      <c r="AP55" s="163"/>
      <c r="AQ55" s="163"/>
      <c r="AR55" s="163"/>
      <c r="AS55" s="163"/>
    </row>
    <row r="56" spans="1:45" x14ac:dyDescent="0.35">
      <c r="L56" s="150">
        <v>46447</v>
      </c>
      <c r="M56" s="88">
        <f>KYAW!AF236</f>
        <v>964639.07214444433</v>
      </c>
      <c r="N56" s="88">
        <f>KYAW!AI236</f>
        <v>217516.65352276666</v>
      </c>
      <c r="O56" s="88">
        <f>KYAW!AH236</f>
        <v>1182155.725667211</v>
      </c>
      <c r="AG56" s="34" t="s">
        <v>44</v>
      </c>
      <c r="AH56" s="88">
        <f>+'KYAW Revenue'!F156</f>
        <v>160</v>
      </c>
      <c r="AI56" s="88">
        <f>+'KYAW Revenue'!I156</f>
        <v>156</v>
      </c>
    </row>
    <row r="57" spans="1:45" x14ac:dyDescent="0.35">
      <c r="B57" s="133" t="s">
        <v>47</v>
      </c>
      <c r="C57" s="133"/>
      <c r="D57" s="145">
        <f>D5</f>
        <v>2027</v>
      </c>
      <c r="E57" s="145"/>
      <c r="F57" s="145">
        <f>F5</f>
        <v>2028</v>
      </c>
      <c r="G57" s="145"/>
      <c r="H57" s="145">
        <f>H5</f>
        <v>2029</v>
      </c>
      <c r="I57" s="145"/>
      <c r="J57" s="145">
        <f>J5</f>
        <v>2030</v>
      </c>
      <c r="L57" s="150">
        <v>46478</v>
      </c>
      <c r="M57" s="88">
        <f>KYAW!AF237</f>
        <v>966990.45054444449</v>
      </c>
      <c r="N57" s="88">
        <f>KYAW!AI237</f>
        <v>218046.86629923747</v>
      </c>
      <c r="O57" s="88">
        <f>KYAW!AH237</f>
        <v>1185037.316843682</v>
      </c>
      <c r="AG57" s="34" t="s">
        <v>46</v>
      </c>
      <c r="AH57" s="88">
        <f>+'KYAW Revenue'!F157</f>
        <v>52</v>
      </c>
      <c r="AI57" s="88">
        <f>+'KYAW Revenue'!I157</f>
        <v>60</v>
      </c>
    </row>
    <row r="58" spans="1:45" x14ac:dyDescent="0.35">
      <c r="B58" s="34" t="s">
        <v>59</v>
      </c>
      <c r="L58" s="150">
        <v>46508</v>
      </c>
      <c r="M58" s="88">
        <f>KYAW!AF238</f>
        <v>1067013.6322444445</v>
      </c>
      <c r="N58" s="88">
        <f>KYAW!AI238</f>
        <v>240601.11315315892</v>
      </c>
      <c r="O58" s="88">
        <f>KYAW!AH238</f>
        <v>1307614.7453976034</v>
      </c>
    </row>
    <row r="59" spans="1:45" x14ac:dyDescent="0.35">
      <c r="B59" s="34" t="s">
        <v>2</v>
      </c>
      <c r="D59" s="68">
        <f>SUM(D69,D79,D88,D97)</f>
        <v>137605.6944444445</v>
      </c>
      <c r="E59" s="88"/>
      <c r="F59" s="68">
        <f t="shared" ref="F59:F64" si="22">SUM(F69,F79,F88,F97)</f>
        <v>138618.36111111118</v>
      </c>
      <c r="G59" s="88"/>
      <c r="H59" s="68">
        <f t="shared" ref="H59:H64" si="23">SUM(H69,H79,H88,H97)</f>
        <v>139631.02777777787</v>
      </c>
      <c r="I59" s="88"/>
      <c r="J59" s="68">
        <f t="shared" ref="J59:J64" si="24">SUM(J69,J79,J88,J97)</f>
        <v>140643.6944444445</v>
      </c>
      <c r="L59" s="150">
        <v>46539</v>
      </c>
      <c r="M59" s="88">
        <f>KYAW!AF239</f>
        <v>1146129.9448444443</v>
      </c>
      <c r="N59" s="88">
        <f>KYAW!AI239</f>
        <v>258441.06599433534</v>
      </c>
      <c r="O59" s="88">
        <f>KYAW!AH239</f>
        <v>1404571.0108387796</v>
      </c>
      <c r="AG59" s="34" t="s">
        <v>48</v>
      </c>
      <c r="AH59" s="88">
        <f>+'KYAW Revenue'!F179/10</f>
        <v>1279400.9350000001</v>
      </c>
      <c r="AI59" s="88">
        <f>+'KYAW Revenue'!I179/10</f>
        <v>1291856.9799999997</v>
      </c>
    </row>
    <row r="60" spans="1:45" x14ac:dyDescent="0.35">
      <c r="B60" s="34" t="s">
        <v>28</v>
      </c>
      <c r="D60" s="88">
        <f t="shared" ref="D60:D64" si="25">SUM(D70,D80,D89,D98)</f>
        <v>10452.944444444442</v>
      </c>
      <c r="E60" s="88"/>
      <c r="F60" s="88">
        <f t="shared" si="22"/>
        <v>10517.94444444444</v>
      </c>
      <c r="G60" s="88"/>
      <c r="H60" s="88">
        <f t="shared" si="23"/>
        <v>10582.944444444438</v>
      </c>
      <c r="I60" s="88"/>
      <c r="J60" s="88">
        <f t="shared" si="24"/>
        <v>10647.944444444436</v>
      </c>
      <c r="L60" s="150">
        <v>46569</v>
      </c>
      <c r="M60" s="88">
        <f>KYAW!AF240</f>
        <v>1224172.8228444441</v>
      </c>
      <c r="N60" s="88">
        <f>KYAW!AI240</f>
        <v>276038.96985708037</v>
      </c>
      <c r="O60" s="88">
        <f>KYAW!AH240</f>
        <v>1500211.7927015244</v>
      </c>
      <c r="AG60" s="139" t="s">
        <v>49</v>
      </c>
      <c r="AH60" s="140">
        <f>+'KYAW Revenue'!F190</f>
        <v>0</v>
      </c>
      <c r="AI60" s="140">
        <f>+'KYAW Revenue'!I190</f>
        <v>0</v>
      </c>
    </row>
    <row r="61" spans="1:45" x14ac:dyDescent="0.35">
      <c r="B61" s="34" t="s">
        <v>30</v>
      </c>
      <c r="D61" s="88">
        <f t="shared" si="25"/>
        <v>42</v>
      </c>
      <c r="E61" s="88"/>
      <c r="F61" s="88">
        <f t="shared" si="22"/>
        <v>42</v>
      </c>
      <c r="G61" s="88"/>
      <c r="H61" s="88">
        <f t="shared" si="23"/>
        <v>42</v>
      </c>
      <c r="I61" s="88"/>
      <c r="J61" s="88">
        <f t="shared" si="24"/>
        <v>42</v>
      </c>
      <c r="L61" s="150">
        <v>46600</v>
      </c>
      <c r="M61" s="88">
        <f>KYAW!AF241</f>
        <v>1251303.1527444443</v>
      </c>
      <c r="N61" s="88">
        <f>KYAW!AI241</f>
        <v>282156.59326590411</v>
      </c>
      <c r="O61" s="88">
        <f>KYAW!AH241</f>
        <v>1533459.7460103484</v>
      </c>
    </row>
    <row r="62" spans="1:45" x14ac:dyDescent="0.35">
      <c r="B62" s="34" t="s">
        <v>32</v>
      </c>
      <c r="D62" s="88">
        <f t="shared" si="25"/>
        <v>918.25</v>
      </c>
      <c r="F62" s="88">
        <f t="shared" si="22"/>
        <v>932.91666666666652</v>
      </c>
      <c r="H62" s="88">
        <f t="shared" si="23"/>
        <v>947.58333333333314</v>
      </c>
      <c r="J62" s="88">
        <f t="shared" si="24"/>
        <v>962.24999999999989</v>
      </c>
      <c r="L62" s="150">
        <v>46631</v>
      </c>
      <c r="M62" s="88">
        <f>KYAW!AF242</f>
        <v>1192633.6332444442</v>
      </c>
      <c r="N62" s="88">
        <f>KYAW!AI242</f>
        <v>268927.19181002164</v>
      </c>
      <c r="O62" s="88">
        <f>KYAW!AH242</f>
        <v>1461560.8250544658</v>
      </c>
      <c r="AG62" s="152" t="s">
        <v>60</v>
      </c>
      <c r="AH62" s="153" t="s">
        <v>22</v>
      </c>
      <c r="AI62" s="153" t="s">
        <v>23</v>
      </c>
    </row>
    <row r="63" spans="1:45" x14ac:dyDescent="0.35">
      <c r="B63" s="34" t="s">
        <v>35</v>
      </c>
      <c r="D63" s="88">
        <f t="shared" si="25"/>
        <v>16</v>
      </c>
      <c r="F63" s="88">
        <f t="shared" si="22"/>
        <v>16</v>
      </c>
      <c r="H63" s="88">
        <f t="shared" si="23"/>
        <v>16</v>
      </c>
      <c r="J63" s="88">
        <f t="shared" si="24"/>
        <v>16</v>
      </c>
      <c r="L63" s="150">
        <v>46661</v>
      </c>
      <c r="M63" s="88">
        <f>KYAW!AF243</f>
        <v>1110782.5571444442</v>
      </c>
      <c r="N63" s="88">
        <f>KYAW!AI243</f>
        <v>250470.57661100198</v>
      </c>
      <c r="O63" s="88">
        <f>KYAW!AH243</f>
        <v>1361253.1337554462</v>
      </c>
      <c r="AG63" s="34" t="s">
        <v>27</v>
      </c>
      <c r="AH63" s="88">
        <f>+'KYAW Revenue'!F196</f>
        <v>0</v>
      </c>
      <c r="AI63" s="88">
        <f>+'KYAW Revenue'!I196</f>
        <v>0</v>
      </c>
    </row>
    <row r="64" spans="1:45" x14ac:dyDescent="0.35">
      <c r="B64" s="34" t="s">
        <v>38</v>
      </c>
      <c r="D64" s="88">
        <f t="shared" si="25"/>
        <v>2779.4166666666661</v>
      </c>
      <c r="F64" s="88">
        <f t="shared" si="22"/>
        <v>2814.0833333333326</v>
      </c>
      <c r="H64" s="88">
        <f t="shared" si="23"/>
        <v>2848.7499999999995</v>
      </c>
      <c r="J64" s="88">
        <f t="shared" si="24"/>
        <v>2878.3888888888882</v>
      </c>
      <c r="L64" s="150">
        <v>46692</v>
      </c>
      <c r="M64" s="88">
        <f>KYAW!AF244</f>
        <v>949687.36004444445</v>
      </c>
      <c r="N64" s="88">
        <f>KYAW!AI244</f>
        <v>214145.18902962958</v>
      </c>
      <c r="O64" s="88">
        <f>KYAW!AH244</f>
        <v>1163832.549074074</v>
      </c>
      <c r="AG64" s="34" t="s">
        <v>29</v>
      </c>
      <c r="AH64" s="88">
        <f>+'KYAW Revenue'!F197</f>
        <v>0</v>
      </c>
      <c r="AI64" s="88">
        <f>+'KYAW Revenue'!I197</f>
        <v>0</v>
      </c>
    </row>
    <row r="65" spans="2:35" ht="15" thickBot="1" x14ac:dyDescent="0.4">
      <c r="B65" s="133" t="s">
        <v>61</v>
      </c>
      <c r="D65" s="156">
        <f>SUM(D59:D64)</f>
        <v>151814.30555555559</v>
      </c>
      <c r="E65" s="88"/>
      <c r="F65" s="156">
        <f>SUM(F59:F64)</f>
        <v>152941.30555555562</v>
      </c>
      <c r="G65" s="88"/>
      <c r="H65" s="156">
        <f>SUM(H59:H64)</f>
        <v>154068.30555555565</v>
      </c>
      <c r="I65" s="88"/>
      <c r="J65" s="156">
        <f>SUM(J59:J64)</f>
        <v>155190.27777777781</v>
      </c>
      <c r="L65" s="150">
        <v>46722</v>
      </c>
      <c r="M65" s="88">
        <f>KYAW!AF245</f>
        <v>968715.64384444442</v>
      </c>
      <c r="N65" s="88">
        <f>KYAW!AI245</f>
        <v>218435.88047472748</v>
      </c>
      <c r="O65" s="88">
        <f>KYAW!AH245</f>
        <v>1187151.5243191719</v>
      </c>
      <c r="AG65" s="34" t="s">
        <v>31</v>
      </c>
      <c r="AH65" s="88">
        <f>+'KYAW Revenue'!F198</f>
        <v>0</v>
      </c>
      <c r="AI65" s="88">
        <f>+'KYAW Revenue'!I198</f>
        <v>0</v>
      </c>
    </row>
    <row r="66" spans="2:35" x14ac:dyDescent="0.35">
      <c r="B66" s="160" t="s">
        <v>50</v>
      </c>
      <c r="D66" s="164">
        <v>0</v>
      </c>
      <c r="E66" s="164"/>
      <c r="F66" s="164">
        <v>0</v>
      </c>
      <c r="G66" s="164"/>
      <c r="H66" s="164">
        <v>0</v>
      </c>
      <c r="I66" s="164"/>
      <c r="J66" s="164">
        <v>0</v>
      </c>
      <c r="L66" s="150"/>
      <c r="M66" s="88"/>
      <c r="N66" s="88"/>
      <c r="O66" s="88"/>
      <c r="AG66" s="34" t="s">
        <v>34</v>
      </c>
      <c r="AH66" s="88">
        <f>+'KYAW Revenue'!F199</f>
        <v>12</v>
      </c>
      <c r="AI66" s="88">
        <f>+'KYAW Revenue'!I199</f>
        <v>12</v>
      </c>
    </row>
    <row r="67" spans="2:35" x14ac:dyDescent="0.35">
      <c r="L67" s="150"/>
      <c r="M67" s="88"/>
      <c r="N67" s="88"/>
      <c r="O67" s="88"/>
      <c r="AG67" s="34" t="s">
        <v>37</v>
      </c>
      <c r="AH67" s="88">
        <f>+'KYAW Revenue'!F200</f>
        <v>56</v>
      </c>
      <c r="AI67" s="88">
        <f>+'KYAW Revenue'!I200</f>
        <v>48</v>
      </c>
    </row>
    <row r="68" spans="2:35" x14ac:dyDescent="0.35">
      <c r="B68" s="34" t="s">
        <v>19</v>
      </c>
      <c r="L68" s="34" t="s">
        <v>62</v>
      </c>
      <c r="AG68" s="34" t="s">
        <v>40</v>
      </c>
      <c r="AH68" s="88">
        <f>+'KYAW Revenue'!F201</f>
        <v>12</v>
      </c>
      <c r="AI68" s="88">
        <f>+'KYAW Revenue'!I201</f>
        <v>12</v>
      </c>
    </row>
    <row r="69" spans="2:35" x14ac:dyDescent="0.35">
      <c r="B69" s="34" t="s">
        <v>2</v>
      </c>
      <c r="D69" s="68">
        <f>+KYAW!E313</f>
        <v>128908.69444444448</v>
      </c>
      <c r="E69" s="88"/>
      <c r="F69" s="68">
        <f>+KYAW!E314</f>
        <v>129921.36111111118</v>
      </c>
      <c r="G69" s="88"/>
      <c r="H69" s="68">
        <f>+KYAW!E315</f>
        <v>130934.02777777785</v>
      </c>
      <c r="I69" s="88"/>
      <c r="J69" s="68">
        <f>+KYAW!E316</f>
        <v>131946.6944444445</v>
      </c>
      <c r="L69" s="165">
        <f>L70-1</f>
        <v>2023</v>
      </c>
      <c r="M69" s="88">
        <f>SUM(M80,M91,M102,M113)</f>
        <v>12502122.875999998</v>
      </c>
      <c r="N69" s="88">
        <f t="shared" ref="N69:O69" si="26">SUM(N80,N91,N102,N113)</f>
        <v>3063302.1243600007</v>
      </c>
      <c r="O69" s="88">
        <f t="shared" si="26"/>
        <v>15565425.000359997</v>
      </c>
      <c r="R69" s="88"/>
      <c r="S69" s="88"/>
      <c r="AG69" s="34" t="s">
        <v>42</v>
      </c>
      <c r="AH69" s="88">
        <f>+'KYAW Revenue'!F202</f>
        <v>81</v>
      </c>
      <c r="AI69" s="88">
        <f>+'KYAW Revenue'!I202</f>
        <v>72</v>
      </c>
    </row>
    <row r="70" spans="2:35" x14ac:dyDescent="0.35">
      <c r="B70" s="34" t="s">
        <v>28</v>
      </c>
      <c r="D70" s="88">
        <f>+KYAW!I313</f>
        <v>9732.9444444444416</v>
      </c>
      <c r="E70" s="88"/>
      <c r="F70" s="88">
        <f>+KYAW!I314</f>
        <v>9797.9444444444398</v>
      </c>
      <c r="G70" s="88"/>
      <c r="H70" s="88">
        <f>+KYAW!I315</f>
        <v>9862.944444444438</v>
      </c>
      <c r="I70" s="88"/>
      <c r="J70" s="88">
        <f>+KYAW!I316</f>
        <v>9927.9444444444362</v>
      </c>
      <c r="L70" s="165">
        <f>L71-1</f>
        <v>2024</v>
      </c>
      <c r="M70" s="88">
        <f t="shared" ref="M70:O77" si="27">SUM(M81,M92,M103,M114)</f>
        <v>12587432.078</v>
      </c>
      <c r="N70" s="88">
        <f t="shared" si="27"/>
        <v>3025407.92252</v>
      </c>
      <c r="O70" s="88">
        <f t="shared" si="27"/>
        <v>15612840.00052</v>
      </c>
      <c r="R70" s="88"/>
      <c r="S70" s="88"/>
      <c r="AG70" s="34" t="s">
        <v>44</v>
      </c>
      <c r="AH70" s="88">
        <f>+'KYAW Revenue'!F203</f>
        <v>45.85</v>
      </c>
      <c r="AI70" s="88">
        <f>+'KYAW Revenue'!I203</f>
        <v>48</v>
      </c>
    </row>
    <row r="71" spans="2:35" x14ac:dyDescent="0.35">
      <c r="B71" s="34" t="s">
        <v>30</v>
      </c>
      <c r="D71" s="88">
        <f>+KYAW!M313</f>
        <v>28</v>
      </c>
      <c r="E71" s="88"/>
      <c r="F71" s="88">
        <f>+KYAW!M314</f>
        <v>28</v>
      </c>
      <c r="G71" s="88"/>
      <c r="H71" s="88">
        <f>+KYAW!M315</f>
        <v>28</v>
      </c>
      <c r="I71" s="88"/>
      <c r="J71" s="88">
        <f>+KYAW!M316</f>
        <v>28</v>
      </c>
      <c r="L71" s="165">
        <f>L73-1</f>
        <v>2025</v>
      </c>
      <c r="M71" s="88">
        <f t="shared" si="27"/>
        <v>12876126.298</v>
      </c>
      <c r="N71" s="88">
        <f t="shared" si="27"/>
        <v>2797629.6827499988</v>
      </c>
      <c r="O71" s="88">
        <f t="shared" si="27"/>
        <v>15673755.980750002</v>
      </c>
      <c r="R71" s="88"/>
      <c r="S71" s="88"/>
      <c r="AG71" s="34" t="s">
        <v>46</v>
      </c>
      <c r="AH71" s="88">
        <f>+'KYAW Revenue'!F204</f>
        <v>0</v>
      </c>
      <c r="AI71" s="88">
        <f>+'KYAW Revenue'!I204</f>
        <v>0</v>
      </c>
    </row>
    <row r="72" spans="2:35" x14ac:dyDescent="0.35">
      <c r="B72" s="34" t="s">
        <v>32</v>
      </c>
      <c r="D72" s="88">
        <f>+KYAW!Q313</f>
        <v>838.25</v>
      </c>
      <c r="F72" s="88">
        <f>+KYAW!Q314</f>
        <v>852.91666666666652</v>
      </c>
      <c r="H72" s="88">
        <f>+KYAW!Q315</f>
        <v>867.58333333333314</v>
      </c>
      <c r="J72" s="88">
        <f>+KYAW!Q316</f>
        <v>882.24999999999989</v>
      </c>
      <c r="L72" s="34" t="s">
        <v>63</v>
      </c>
      <c r="M72" s="88">
        <f t="shared" si="27"/>
        <v>12954893.066001335</v>
      </c>
      <c r="N72" s="88">
        <f t="shared" si="27"/>
        <v>2830045.5735440245</v>
      </c>
      <c r="O72" s="88">
        <f t="shared" si="27"/>
        <v>15784938.639545359</v>
      </c>
      <c r="R72" s="88"/>
      <c r="S72" s="88"/>
    </row>
    <row r="73" spans="2:35" x14ac:dyDescent="0.35">
      <c r="B73" s="34" t="s">
        <v>35</v>
      </c>
      <c r="D73" s="88">
        <f>+KYAW!U313</f>
        <v>16</v>
      </c>
      <c r="F73" s="88">
        <f>+KYAW!U314</f>
        <v>16</v>
      </c>
      <c r="H73" s="88">
        <f>+KYAW!U315</f>
        <v>16</v>
      </c>
      <c r="J73" s="88">
        <f>+KYAW!U316</f>
        <v>16</v>
      </c>
      <c r="L73" s="165">
        <f t="shared" ref="L73:L75" si="28">L74-1</f>
        <v>2026</v>
      </c>
      <c r="M73" s="88">
        <f t="shared" si="27"/>
        <v>12655025.665279111</v>
      </c>
      <c r="N73" s="88">
        <f t="shared" si="27"/>
        <v>3018458.2958272495</v>
      </c>
      <c r="O73" s="88">
        <f t="shared" si="27"/>
        <v>15673483.96110636</v>
      </c>
      <c r="R73" s="88"/>
      <c r="S73" s="88"/>
      <c r="AG73" s="34" t="s">
        <v>64</v>
      </c>
      <c r="AH73" s="88">
        <f>+'KYAW Revenue'!F223/10</f>
        <v>337047.02196678001</v>
      </c>
      <c r="AI73" s="88">
        <f>+'KYAW Revenue'!I223/10</f>
        <v>229397.75666666668</v>
      </c>
    </row>
    <row r="74" spans="2:35" x14ac:dyDescent="0.35">
      <c r="B74" s="34" t="s">
        <v>38</v>
      </c>
      <c r="D74" s="88">
        <f>+KYAW!Y313+KYAW!AB313</f>
        <v>2734.4166666666661</v>
      </c>
      <c r="F74" s="88">
        <f>+KYAW!Y314+KYAW!AB314</f>
        <v>2769.0833333333326</v>
      </c>
      <c r="H74" s="88">
        <f>+KYAW!Y315+KYAW!AB315</f>
        <v>2803.7499999999995</v>
      </c>
      <c r="J74" s="88">
        <f>+KYAW!Y316+KYAW!AB316</f>
        <v>2833.3888888888882</v>
      </c>
      <c r="L74" s="165">
        <f t="shared" si="28"/>
        <v>2027</v>
      </c>
      <c r="M74" s="88">
        <f t="shared" si="27"/>
        <v>13277021.444633329</v>
      </c>
      <c r="N74" s="88">
        <f t="shared" si="27"/>
        <v>2993838.1688879076</v>
      </c>
      <c r="O74" s="88">
        <f t="shared" si="27"/>
        <v>16270859.613521241</v>
      </c>
      <c r="R74" s="88"/>
      <c r="S74" s="88"/>
      <c r="AG74" s="34" t="s">
        <v>65</v>
      </c>
      <c r="AH74" s="88">
        <f>+'KYAW Revenue'!F224/10</f>
        <v>57228.055534690662</v>
      </c>
      <c r="AI74" s="88">
        <f>+'KYAW Revenue'!I224/10</f>
        <v>75487.705333333332</v>
      </c>
    </row>
    <row r="75" spans="2:35" ht="15" thickBot="1" x14ac:dyDescent="0.4">
      <c r="B75" s="133" t="s">
        <v>61</v>
      </c>
      <c r="D75" s="156">
        <f>SUM(D69:D74)</f>
        <v>142258.30555555559</v>
      </c>
      <c r="E75" s="88"/>
      <c r="F75" s="156">
        <f>SUM(F69:F74)</f>
        <v>143385.30555555562</v>
      </c>
      <c r="G75" s="88"/>
      <c r="H75" s="156">
        <f>SUM(H69:H74)</f>
        <v>144512.30555555565</v>
      </c>
      <c r="I75" s="88"/>
      <c r="J75" s="156">
        <f>SUM(J69:J74)</f>
        <v>145634.27777777781</v>
      </c>
      <c r="L75" s="165">
        <f t="shared" si="28"/>
        <v>2028</v>
      </c>
      <c r="M75" s="88">
        <f t="shared" si="27"/>
        <v>13398274.784633329</v>
      </c>
      <c r="N75" s="88">
        <f t="shared" si="27"/>
        <v>2941084.7088219495</v>
      </c>
      <c r="O75" s="88">
        <f t="shared" si="27"/>
        <v>16339359.493455281</v>
      </c>
      <c r="R75" s="88"/>
      <c r="S75" s="88"/>
      <c r="AG75" s="34" t="s">
        <v>66</v>
      </c>
      <c r="AH75" s="88">
        <f>+'KYAW Revenue'!F225/10</f>
        <v>662.83167253333329</v>
      </c>
      <c r="AI75" s="88">
        <f>+'KYAW Revenue'!I225/10</f>
        <v>924.26666666666665</v>
      </c>
    </row>
    <row r="76" spans="2:35" x14ac:dyDescent="0.35">
      <c r="B76" s="160" t="s">
        <v>50</v>
      </c>
      <c r="D76" s="164">
        <f>-KYAW!AE313+D75</f>
        <v>0</v>
      </c>
      <c r="E76" s="164"/>
      <c r="F76" s="164">
        <f>-KYAW!AE314+F75</f>
        <v>0</v>
      </c>
      <c r="G76" s="164"/>
      <c r="H76" s="164">
        <f>-KYAW!AE315+H75</f>
        <v>0</v>
      </c>
      <c r="I76" s="164"/>
      <c r="J76" s="164">
        <f>-KYAW!AE316+J75</f>
        <v>0</v>
      </c>
      <c r="L76" s="165">
        <f>L77-1</f>
        <v>2029</v>
      </c>
      <c r="M76" s="88">
        <f t="shared" si="27"/>
        <v>13519897.08463333</v>
      </c>
      <c r="N76" s="88">
        <f t="shared" si="27"/>
        <v>2887745.008368283</v>
      </c>
      <c r="O76" s="88">
        <f t="shared" si="27"/>
        <v>16407642.093001615</v>
      </c>
      <c r="R76" s="88"/>
      <c r="S76" s="88"/>
    </row>
    <row r="77" spans="2:35" x14ac:dyDescent="0.35">
      <c r="L77" s="165">
        <v>2030</v>
      </c>
      <c r="M77" s="88">
        <f t="shared" si="27"/>
        <v>13641889.41463333</v>
      </c>
      <c r="N77" s="88">
        <f t="shared" si="27"/>
        <v>2833822.4387885649</v>
      </c>
      <c r="O77" s="88">
        <f t="shared" si="27"/>
        <v>16475711.853421897</v>
      </c>
      <c r="R77" s="88"/>
      <c r="S77" s="88"/>
    </row>
    <row r="78" spans="2:35" x14ac:dyDescent="0.35">
      <c r="B78" s="34" t="s">
        <v>67</v>
      </c>
      <c r="AG78" s="139" t="s">
        <v>49</v>
      </c>
      <c r="AH78" s="140">
        <f>+'KYAW Revenue'!F237</f>
        <v>0</v>
      </c>
      <c r="AI78" s="140">
        <f>+'KYAW Revenue'!I237</f>
        <v>0</v>
      </c>
    </row>
    <row r="79" spans="2:35" x14ac:dyDescent="0.35">
      <c r="B79" s="34" t="s">
        <v>2</v>
      </c>
      <c r="D79" s="68">
        <f>'Livingston Revenue'!F18/12</f>
        <v>151</v>
      </c>
      <c r="E79" s="88"/>
      <c r="F79" s="68">
        <f>D79</f>
        <v>151</v>
      </c>
      <c r="G79" s="88"/>
      <c r="H79" s="68">
        <f>F79</f>
        <v>151</v>
      </c>
      <c r="I79" s="88"/>
      <c r="J79" s="68">
        <f>H79</f>
        <v>151</v>
      </c>
      <c r="L79" s="34" t="s">
        <v>19</v>
      </c>
    </row>
    <row r="80" spans="2:35" x14ac:dyDescent="0.35">
      <c r="B80" s="34" t="s">
        <v>28</v>
      </c>
      <c r="D80" s="88">
        <f>'Livingston Revenue'!F65/12</f>
        <v>11</v>
      </c>
      <c r="E80" s="88"/>
      <c r="F80" s="88">
        <f t="shared" ref="F80:F84" si="29">D80</f>
        <v>11</v>
      </c>
      <c r="G80" s="88"/>
      <c r="H80" s="88">
        <f t="shared" ref="H80:H84" si="30">F80</f>
        <v>11</v>
      </c>
      <c r="I80" s="88"/>
      <c r="J80" s="88">
        <f t="shared" ref="J80:J84" si="31">H80</f>
        <v>11</v>
      </c>
      <c r="L80" s="165">
        <f>L81-1</f>
        <v>2023</v>
      </c>
      <c r="M80" s="88">
        <f>KYAW!AF302</f>
        <v>12502122.875999998</v>
      </c>
      <c r="N80" s="88">
        <f>KYAW!AI302</f>
        <v>3063302.1243600007</v>
      </c>
      <c r="O80" s="88">
        <f>KYAW!AH302</f>
        <v>15565425.000359997</v>
      </c>
      <c r="AG80" s="152" t="s">
        <v>39</v>
      </c>
      <c r="AH80" s="153" t="s">
        <v>22</v>
      </c>
      <c r="AI80" s="153" t="s">
        <v>23</v>
      </c>
    </row>
    <row r="81" spans="2:35" x14ac:dyDescent="0.35">
      <c r="B81" s="34" t="s">
        <v>30</v>
      </c>
      <c r="D81" s="88">
        <v>0</v>
      </c>
      <c r="E81" s="88"/>
      <c r="F81" s="88">
        <f t="shared" si="29"/>
        <v>0</v>
      </c>
      <c r="G81" s="88"/>
      <c r="H81" s="88">
        <f t="shared" si="30"/>
        <v>0</v>
      </c>
      <c r="I81" s="88"/>
      <c r="J81" s="88">
        <f t="shared" si="31"/>
        <v>0</v>
      </c>
      <c r="L81" s="165">
        <f>L82-1</f>
        <v>2024</v>
      </c>
      <c r="M81" s="88">
        <f>KYAW!AF303</f>
        <v>12587432.078</v>
      </c>
      <c r="N81" s="88">
        <f>KYAW!AI303</f>
        <v>3025407.92252</v>
      </c>
      <c r="O81" s="88">
        <f>KYAW!AH303</f>
        <v>15612840.00052</v>
      </c>
      <c r="AG81" s="34" t="s">
        <v>27</v>
      </c>
      <c r="AH81" s="88">
        <f>+'KYAW Revenue'!F243</f>
        <v>179.19</v>
      </c>
      <c r="AI81" s="88">
        <f>+'KYAW Revenue'!I243</f>
        <v>180</v>
      </c>
    </row>
    <row r="82" spans="2:35" x14ac:dyDescent="0.35">
      <c r="B82" s="34" t="s">
        <v>32</v>
      </c>
      <c r="D82" s="88">
        <v>0</v>
      </c>
      <c r="F82" s="88">
        <f t="shared" si="29"/>
        <v>0</v>
      </c>
      <c r="H82" s="88">
        <f t="shared" si="30"/>
        <v>0</v>
      </c>
      <c r="J82" s="88">
        <f t="shared" si="31"/>
        <v>0</v>
      </c>
      <c r="L82" s="165">
        <f>L84-1</f>
        <v>2025</v>
      </c>
      <c r="M82" s="88">
        <f>KYAW!AF304</f>
        <v>12876126.298</v>
      </c>
      <c r="N82" s="88">
        <f>KYAW!AI304</f>
        <v>2797629.6827499988</v>
      </c>
      <c r="O82" s="88">
        <f>KYAW!AH304</f>
        <v>15673755.980750002</v>
      </c>
      <c r="AG82" s="34" t="s">
        <v>29</v>
      </c>
      <c r="AH82" s="88">
        <f>+'KYAW Revenue'!F244</f>
        <v>0</v>
      </c>
      <c r="AI82" s="88">
        <f>+'KYAW Revenue'!I244</f>
        <v>0</v>
      </c>
    </row>
    <row r="83" spans="2:35" x14ac:dyDescent="0.35">
      <c r="B83" s="34" t="s">
        <v>35</v>
      </c>
      <c r="D83" s="88">
        <v>0</v>
      </c>
      <c r="F83" s="88">
        <f t="shared" si="29"/>
        <v>0</v>
      </c>
      <c r="H83" s="88">
        <f t="shared" si="30"/>
        <v>0</v>
      </c>
      <c r="J83" s="88">
        <f t="shared" si="31"/>
        <v>0</v>
      </c>
      <c r="L83" s="34" t="s">
        <v>63</v>
      </c>
      <c r="M83" s="88">
        <f>SUM(M38:M49)</f>
        <v>12954893.066001335</v>
      </c>
      <c r="N83" s="88">
        <f>SUM(N38:N49)</f>
        <v>2830045.5735440245</v>
      </c>
      <c r="O83" s="88">
        <f>SUM(O38:O49)</f>
        <v>15784938.639545359</v>
      </c>
      <c r="AG83" s="34" t="s">
        <v>31</v>
      </c>
      <c r="AH83" s="88">
        <f>+'KYAW Revenue'!F245</f>
        <v>214.43</v>
      </c>
      <c r="AI83" s="88">
        <f>+'KYAW Revenue'!I245</f>
        <v>216</v>
      </c>
    </row>
    <row r="84" spans="2:35" x14ac:dyDescent="0.35">
      <c r="B84" s="34" t="s">
        <v>38</v>
      </c>
      <c r="D84" s="88">
        <v>0</v>
      </c>
      <c r="F84" s="88">
        <f t="shared" si="29"/>
        <v>0</v>
      </c>
      <c r="H84" s="88">
        <f t="shared" si="30"/>
        <v>0</v>
      </c>
      <c r="J84" s="88">
        <f t="shared" si="31"/>
        <v>0</v>
      </c>
      <c r="L84" s="165">
        <f t="shared" ref="L84:L86" si="32">L85-1</f>
        <v>2026</v>
      </c>
      <c r="M84" s="88">
        <f>KYAW!AF305</f>
        <v>12655025.665279111</v>
      </c>
      <c r="N84" s="88">
        <f>KYAW!AI305</f>
        <v>3018458.2958272495</v>
      </c>
      <c r="O84" s="88">
        <f>KYAW!AH305</f>
        <v>15673483.96110636</v>
      </c>
      <c r="AG84" s="34" t="s">
        <v>34</v>
      </c>
      <c r="AH84" s="88">
        <f>+'KYAW Revenue'!F246</f>
        <v>0</v>
      </c>
      <c r="AI84" s="88">
        <f>+'KYAW Revenue'!I246</f>
        <v>0</v>
      </c>
    </row>
    <row r="85" spans="2:35" ht="15" thickBot="1" x14ac:dyDescent="0.4">
      <c r="B85" s="133" t="s">
        <v>61</v>
      </c>
      <c r="D85" s="156">
        <f>SUM(D79:D84)</f>
        <v>162</v>
      </c>
      <c r="E85" s="88"/>
      <c r="F85" s="156">
        <f>SUM(F79:F84)</f>
        <v>162</v>
      </c>
      <c r="G85" s="88"/>
      <c r="H85" s="156">
        <f>SUM(H79:H84)</f>
        <v>162</v>
      </c>
      <c r="I85" s="88"/>
      <c r="J85" s="156">
        <f>SUM(J79:J84)</f>
        <v>162</v>
      </c>
      <c r="L85" s="165">
        <f t="shared" si="32"/>
        <v>2027</v>
      </c>
      <c r="M85" s="88">
        <f>KYAW!AF306</f>
        <v>12787039.342633331</v>
      </c>
      <c r="N85" s="88">
        <f>KYAW!AI306</f>
        <v>2883352.0086330054</v>
      </c>
      <c r="O85" s="88">
        <f>KYAW!AH306</f>
        <v>15670391.351266338</v>
      </c>
      <c r="AG85" s="34" t="s">
        <v>37</v>
      </c>
      <c r="AH85" s="88">
        <f>+'KYAW Revenue'!F247</f>
        <v>0</v>
      </c>
      <c r="AI85" s="88">
        <f>+'KYAW Revenue'!I247</f>
        <v>0</v>
      </c>
    </row>
    <row r="86" spans="2:35" x14ac:dyDescent="0.35">
      <c r="L86" s="165">
        <f t="shared" si="32"/>
        <v>2028</v>
      </c>
      <c r="M86" s="88">
        <f>KYAW!AF307</f>
        <v>12908292.682633331</v>
      </c>
      <c r="N86" s="88">
        <f>KYAW!AI307</f>
        <v>2833527.662041462</v>
      </c>
      <c r="O86" s="88">
        <f>KYAW!AH307</f>
        <v>15741820.344674794</v>
      </c>
      <c r="AG86" s="34" t="s">
        <v>40</v>
      </c>
      <c r="AH86" s="88">
        <f>+'KYAW Revenue'!F248</f>
        <v>350.2</v>
      </c>
      <c r="AI86" s="88">
        <f>+'KYAW Revenue'!I248</f>
        <v>348</v>
      </c>
    </row>
    <row r="87" spans="2:35" x14ac:dyDescent="0.35">
      <c r="B87" s="34" t="s">
        <v>68</v>
      </c>
      <c r="L87" s="165">
        <f>L88-1</f>
        <v>2029</v>
      </c>
      <c r="M87" s="88">
        <f>KYAW!AF308</f>
        <v>13029914.982633332</v>
      </c>
      <c r="N87" s="88">
        <f>KYAW!AI308</f>
        <v>2783088.6370673124</v>
      </c>
      <c r="O87" s="88">
        <f>KYAW!AH308</f>
        <v>15813003.619700644</v>
      </c>
      <c r="AG87" s="34" t="s">
        <v>42</v>
      </c>
      <c r="AH87" s="88">
        <f>+'KYAW Revenue'!F249</f>
        <v>0</v>
      </c>
      <c r="AI87" s="88">
        <f>+'KYAW Revenue'!I249</f>
        <v>0</v>
      </c>
    </row>
    <row r="88" spans="2:35" x14ac:dyDescent="0.35">
      <c r="B88" s="34" t="s">
        <v>2</v>
      </c>
      <c r="D88" s="68">
        <f>'Black Mountain Revenue'!F18/12</f>
        <v>3325</v>
      </c>
      <c r="E88" s="88"/>
      <c r="F88" s="68">
        <f>D88</f>
        <v>3325</v>
      </c>
      <c r="G88" s="88"/>
      <c r="H88" s="68">
        <f>F88</f>
        <v>3325</v>
      </c>
      <c r="I88" s="88"/>
      <c r="J88" s="68">
        <f>H88</f>
        <v>3325</v>
      </c>
      <c r="L88" s="165">
        <v>2030</v>
      </c>
      <c r="M88" s="88">
        <f>KYAW!AF309</f>
        <v>13151907.312633332</v>
      </c>
      <c r="N88" s="88">
        <f>KYAW!AI309</f>
        <v>2732038.7171170674</v>
      </c>
      <c r="O88" s="88">
        <f>KYAW!AH309</f>
        <v>15883946.029750399</v>
      </c>
      <c r="AG88" s="34" t="s">
        <v>44</v>
      </c>
      <c r="AH88" s="88">
        <f>+'KYAW Revenue'!F250</f>
        <v>0</v>
      </c>
      <c r="AI88" s="88">
        <f>+'KYAW Revenue'!I250</f>
        <v>0</v>
      </c>
    </row>
    <row r="89" spans="2:35" x14ac:dyDescent="0.35">
      <c r="B89" s="34" t="s">
        <v>28</v>
      </c>
      <c r="D89" s="88">
        <f>'Black Mountain Revenue'!F65/12</f>
        <v>58</v>
      </c>
      <c r="E89" s="88"/>
      <c r="F89" s="88">
        <f t="shared" ref="F89:F93" si="33">D89</f>
        <v>58</v>
      </c>
      <c r="G89" s="88"/>
      <c r="H89" s="88">
        <f t="shared" ref="H89:H93" si="34">F89</f>
        <v>58</v>
      </c>
      <c r="I89" s="88"/>
      <c r="J89" s="88">
        <f t="shared" ref="J89:J93" si="35">H89</f>
        <v>58</v>
      </c>
      <c r="AG89" s="34" t="s">
        <v>46</v>
      </c>
      <c r="AH89" s="88">
        <f>+'KYAW Revenue'!F251</f>
        <v>0</v>
      </c>
      <c r="AI89" s="88">
        <f>+'KYAW Revenue'!I251</f>
        <v>0</v>
      </c>
    </row>
    <row r="90" spans="2:35" x14ac:dyDescent="0.35">
      <c r="B90" s="34" t="s">
        <v>30</v>
      </c>
      <c r="D90" s="88">
        <f>'Black Mountain Revenue'!F112/12</f>
        <v>0</v>
      </c>
      <c r="E90" s="88"/>
      <c r="F90" s="88">
        <f t="shared" si="33"/>
        <v>0</v>
      </c>
      <c r="G90" s="88"/>
      <c r="H90" s="88">
        <f t="shared" si="34"/>
        <v>0</v>
      </c>
      <c r="I90" s="88"/>
      <c r="J90" s="88">
        <f t="shared" si="35"/>
        <v>0</v>
      </c>
      <c r="L90" s="34" t="s">
        <v>69</v>
      </c>
    </row>
    <row r="91" spans="2:35" x14ac:dyDescent="0.35">
      <c r="B91" s="34" t="s">
        <v>32</v>
      </c>
      <c r="D91" s="88">
        <f>'Black Mountain Revenue'!F159/12</f>
        <v>16</v>
      </c>
      <c r="F91" s="88">
        <f t="shared" si="33"/>
        <v>16</v>
      </c>
      <c r="H91" s="88">
        <f t="shared" si="34"/>
        <v>16</v>
      </c>
      <c r="J91" s="88">
        <f t="shared" si="35"/>
        <v>16</v>
      </c>
      <c r="L91" s="165">
        <f>L92-1</f>
        <v>2023</v>
      </c>
      <c r="M91" s="88">
        <v>0</v>
      </c>
      <c r="N91" s="88">
        <v>0</v>
      </c>
      <c r="O91" s="88">
        <v>0</v>
      </c>
      <c r="AG91" s="34" t="s">
        <v>48</v>
      </c>
      <c r="AH91" s="88">
        <f>+'KYAW Revenue'!F270/10</f>
        <v>8715.8266999999996</v>
      </c>
      <c r="AI91" s="88">
        <f>+'KYAW Revenue'!I270/10</f>
        <v>6839.3653000000004</v>
      </c>
    </row>
    <row r="92" spans="2:35" x14ac:dyDescent="0.35">
      <c r="B92" s="34" t="s">
        <v>35</v>
      </c>
      <c r="D92" s="88">
        <v>0</v>
      </c>
      <c r="F92" s="88">
        <f t="shared" si="33"/>
        <v>0</v>
      </c>
      <c r="H92" s="88">
        <f t="shared" si="34"/>
        <v>0</v>
      </c>
      <c r="J92" s="88">
        <f t="shared" si="35"/>
        <v>0</v>
      </c>
      <c r="L92" s="165">
        <f>L93-1</f>
        <v>2024</v>
      </c>
      <c r="M92" s="88">
        <v>0</v>
      </c>
      <c r="N92" s="88">
        <v>0</v>
      </c>
      <c r="O92" s="88">
        <v>0</v>
      </c>
      <c r="AG92" s="139" t="s">
        <v>49</v>
      </c>
      <c r="AH92" s="140">
        <f>+'KYAW Revenue'!F284</f>
        <v>0</v>
      </c>
      <c r="AI92" s="140">
        <f>+'KYAW Revenue'!I284</f>
        <v>0</v>
      </c>
    </row>
    <row r="93" spans="2:35" x14ac:dyDescent="0.35">
      <c r="B93" s="34" t="s">
        <v>38</v>
      </c>
      <c r="D93" s="88">
        <v>0</v>
      </c>
      <c r="F93" s="88">
        <f t="shared" si="33"/>
        <v>0</v>
      </c>
      <c r="H93" s="88">
        <f t="shared" si="34"/>
        <v>0</v>
      </c>
      <c r="J93" s="88">
        <f t="shared" si="35"/>
        <v>0</v>
      </c>
      <c r="L93" s="165">
        <f>L95-1</f>
        <v>2025</v>
      </c>
      <c r="M93" s="88">
        <v>0</v>
      </c>
      <c r="N93" s="88">
        <v>0</v>
      </c>
      <c r="O93" s="88">
        <v>0</v>
      </c>
    </row>
    <row r="94" spans="2:35" ht="15" thickBot="1" x14ac:dyDescent="0.4">
      <c r="B94" s="133" t="s">
        <v>61</v>
      </c>
      <c r="D94" s="156">
        <f>SUM(D88:D93)</f>
        <v>3399</v>
      </c>
      <c r="E94" s="88"/>
      <c r="F94" s="156">
        <f>SUM(F88:F93)</f>
        <v>3399</v>
      </c>
      <c r="G94" s="88"/>
      <c r="H94" s="156">
        <f>SUM(H88:H93)</f>
        <v>3399</v>
      </c>
      <c r="I94" s="88"/>
      <c r="J94" s="156">
        <f>SUM(J88:J93)</f>
        <v>3399</v>
      </c>
      <c r="L94" s="34" t="s">
        <v>63</v>
      </c>
      <c r="M94" s="88">
        <v>0</v>
      </c>
      <c r="N94" s="88">
        <v>0</v>
      </c>
      <c r="O94" s="88">
        <v>0</v>
      </c>
      <c r="AG94" s="152" t="s">
        <v>70</v>
      </c>
      <c r="AH94" s="153" t="s">
        <v>22</v>
      </c>
      <c r="AI94" s="153" t="s">
        <v>23</v>
      </c>
    </row>
    <row r="95" spans="2:35" x14ac:dyDescent="0.35">
      <c r="L95" s="165">
        <f t="shared" ref="L95:L97" si="36">L96-1</f>
        <v>2026</v>
      </c>
      <c r="M95" s="88">
        <v>0</v>
      </c>
      <c r="N95" s="88">
        <v>0</v>
      </c>
      <c r="O95" s="88">
        <v>0</v>
      </c>
      <c r="AG95" s="34" t="s">
        <v>71</v>
      </c>
      <c r="AH95" s="88">
        <f>+'KYAW Revenue'!F290</f>
        <v>829.00299651567946</v>
      </c>
      <c r="AI95" s="88">
        <f>+'KYAW Revenue'!I290</f>
        <v>808.66666666666663</v>
      </c>
    </row>
    <row r="96" spans="2:35" x14ac:dyDescent="0.35">
      <c r="B96" s="34" t="s">
        <v>72</v>
      </c>
      <c r="L96" s="165">
        <f t="shared" si="36"/>
        <v>2027</v>
      </c>
      <c r="M96" s="88">
        <f t="shared" ref="M96:M99" si="37">$D$32</f>
        <v>12246.483</v>
      </c>
      <c r="N96" s="88">
        <f>O96-M96</f>
        <v>2761.4618529411746</v>
      </c>
      <c r="O96" s="88">
        <f>M96/(1-KYAW!$AQ$208)</f>
        <v>15007.944852941175</v>
      </c>
      <c r="AG96" s="34" t="s">
        <v>73</v>
      </c>
      <c r="AH96" s="88">
        <f>+'KYAW Revenue'!F291</f>
        <v>6267.403301948053</v>
      </c>
      <c r="AI96" s="88">
        <f>+'KYAW Revenue'!I291</f>
        <v>6428.6666666666661</v>
      </c>
    </row>
    <row r="97" spans="2:35" x14ac:dyDescent="0.35">
      <c r="B97" s="34" t="s">
        <v>2</v>
      </c>
      <c r="D97" s="68">
        <f>'Clinton_Middlesboro Revenue'!F18/12</f>
        <v>5221</v>
      </c>
      <c r="E97" s="88"/>
      <c r="F97" s="68">
        <f>D97</f>
        <v>5221</v>
      </c>
      <c r="G97" s="88"/>
      <c r="H97" s="68">
        <f>F97</f>
        <v>5221</v>
      </c>
      <c r="I97" s="88"/>
      <c r="J97" s="68">
        <f>H97</f>
        <v>5221</v>
      </c>
      <c r="L97" s="165">
        <f t="shared" si="36"/>
        <v>2028</v>
      </c>
      <c r="M97" s="88">
        <f t="shared" si="37"/>
        <v>12246.483</v>
      </c>
      <c r="N97" s="88">
        <f t="shared" ref="N97:N99" si="38">O97-M97</f>
        <v>2688.2523658536575</v>
      </c>
      <c r="O97" s="88">
        <f>M97/(1-KYAW!$AR$208)</f>
        <v>14934.735365853658</v>
      </c>
      <c r="AG97" s="34" t="s">
        <v>74</v>
      </c>
      <c r="AH97" s="88">
        <f>+'KYAW Revenue'!F292</f>
        <v>12163.628369724935</v>
      </c>
      <c r="AI97" s="88">
        <f>+'KYAW Revenue'!I292</f>
        <v>12249.666666666664</v>
      </c>
    </row>
    <row r="98" spans="2:35" x14ac:dyDescent="0.35">
      <c r="B98" s="34" t="s">
        <v>28</v>
      </c>
      <c r="D98" s="88">
        <f>'Clinton_Middlesboro Revenue'!F65/12</f>
        <v>651</v>
      </c>
      <c r="E98" s="88"/>
      <c r="F98" s="88">
        <f t="shared" ref="F98:F102" si="39">D98</f>
        <v>651</v>
      </c>
      <c r="G98" s="88"/>
      <c r="H98" s="88">
        <f t="shared" ref="H98:H102" si="40">F98</f>
        <v>651</v>
      </c>
      <c r="I98" s="88"/>
      <c r="J98" s="88">
        <f t="shared" ref="J98:J102" si="41">H98</f>
        <v>651</v>
      </c>
      <c r="L98" s="165">
        <f>L99-1</f>
        <v>2029</v>
      </c>
      <c r="M98" s="88">
        <f t="shared" si="37"/>
        <v>12246.483</v>
      </c>
      <c r="N98" s="88">
        <f t="shared" si="38"/>
        <v>2615.7536504854361</v>
      </c>
      <c r="O98" s="88">
        <f>M98/(1-KYAW!$AS$208)</f>
        <v>14862.236650485436</v>
      </c>
      <c r="AG98" s="34" t="s">
        <v>75</v>
      </c>
      <c r="AH98" s="88">
        <f>+'KYAW Revenue'!F293</f>
        <v>4334.6426324228833</v>
      </c>
      <c r="AI98" s="88">
        <f>+'KYAW Revenue'!I293</f>
        <v>4408.3333333333312</v>
      </c>
    </row>
    <row r="99" spans="2:35" x14ac:dyDescent="0.35">
      <c r="B99" s="34" t="s">
        <v>30</v>
      </c>
      <c r="D99" s="88">
        <f>'Clinton_Middlesboro Revenue'!F112/12</f>
        <v>14</v>
      </c>
      <c r="E99" s="88"/>
      <c r="F99" s="88">
        <f t="shared" si="39"/>
        <v>14</v>
      </c>
      <c r="G99" s="88"/>
      <c r="H99" s="88">
        <f t="shared" si="40"/>
        <v>14</v>
      </c>
      <c r="I99" s="88"/>
      <c r="J99" s="88">
        <f t="shared" si="41"/>
        <v>14</v>
      </c>
      <c r="L99" s="165">
        <v>2030</v>
      </c>
      <c r="M99" s="88">
        <f t="shared" si="37"/>
        <v>12246.483</v>
      </c>
      <c r="N99" s="88">
        <f t="shared" si="38"/>
        <v>2543.9554057971</v>
      </c>
      <c r="O99" s="88">
        <f>M99/(1-KYAW!$AT$208)</f>
        <v>14790.4384057971</v>
      </c>
      <c r="AG99" s="34" t="s">
        <v>76</v>
      </c>
      <c r="AH99" s="88">
        <f>+'KYAW Revenue'!F294</f>
        <v>180.00008728091552</v>
      </c>
      <c r="AI99" s="88">
        <f>+'KYAW Revenue'!I294</f>
        <v>180</v>
      </c>
    </row>
    <row r="100" spans="2:35" x14ac:dyDescent="0.35">
      <c r="B100" s="34" t="s">
        <v>32</v>
      </c>
      <c r="D100" s="88">
        <f>'Clinton_Middlesboro Revenue'!F159/12</f>
        <v>64</v>
      </c>
      <c r="F100" s="88">
        <f t="shared" si="39"/>
        <v>64</v>
      </c>
      <c r="H100" s="88">
        <f t="shared" si="40"/>
        <v>64</v>
      </c>
      <c r="J100" s="88">
        <f t="shared" si="41"/>
        <v>64</v>
      </c>
      <c r="AG100" s="34" t="s">
        <v>77</v>
      </c>
      <c r="AH100" s="88">
        <f>+'KYAW Revenue'!F295</f>
        <v>71.949997156356289</v>
      </c>
      <c r="AI100" s="88">
        <f>+'KYAW Revenue'!I295</f>
        <v>72</v>
      </c>
    </row>
    <row r="101" spans="2:35" x14ac:dyDescent="0.35">
      <c r="B101" s="34" t="s">
        <v>35</v>
      </c>
      <c r="D101" s="88">
        <f>'Clinton_Middlesboro Revenue'!F206/12</f>
        <v>0</v>
      </c>
      <c r="F101" s="88">
        <f t="shared" si="39"/>
        <v>0</v>
      </c>
      <c r="H101" s="88">
        <f t="shared" si="40"/>
        <v>0</v>
      </c>
      <c r="J101" s="88">
        <f t="shared" si="41"/>
        <v>0</v>
      </c>
      <c r="L101" s="34" t="s">
        <v>68</v>
      </c>
      <c r="AG101" s="34" t="s">
        <v>78</v>
      </c>
      <c r="AH101" s="88">
        <f>+'KYAW Revenue'!F296</f>
        <v>0</v>
      </c>
      <c r="AI101" s="88">
        <f>+'KYAW Revenue'!I296</f>
        <v>0</v>
      </c>
    </row>
    <row r="102" spans="2:35" x14ac:dyDescent="0.35">
      <c r="B102" s="34" t="s">
        <v>38</v>
      </c>
      <c r="D102" s="88">
        <v>45</v>
      </c>
      <c r="F102" s="88">
        <f t="shared" si="39"/>
        <v>45</v>
      </c>
      <c r="H102" s="88">
        <f t="shared" si="40"/>
        <v>45</v>
      </c>
      <c r="J102" s="88">
        <f t="shared" si="41"/>
        <v>45</v>
      </c>
      <c r="L102" s="165">
        <f>L103-1</f>
        <v>2023</v>
      </c>
      <c r="M102" s="88">
        <v>0</v>
      </c>
      <c r="N102" s="88">
        <v>0</v>
      </c>
      <c r="O102" s="88">
        <v>0</v>
      </c>
      <c r="AG102" s="34" t="s">
        <v>79</v>
      </c>
      <c r="AH102" s="88">
        <f>+'KYAW Revenue'!F297</f>
        <v>11.999990135384458</v>
      </c>
      <c r="AI102" s="88">
        <f>+'KYAW Revenue'!I297</f>
        <v>12</v>
      </c>
    </row>
    <row r="103" spans="2:35" ht="15" thickBot="1" x14ac:dyDescent="0.4">
      <c r="B103" s="133" t="s">
        <v>61</v>
      </c>
      <c r="D103" s="156">
        <f>SUM(D97:D102)</f>
        <v>5995</v>
      </c>
      <c r="E103" s="88"/>
      <c r="F103" s="156">
        <f>SUM(F97:F102)</f>
        <v>5995</v>
      </c>
      <c r="G103" s="88"/>
      <c r="H103" s="156">
        <f>SUM(H97:H102)</f>
        <v>5995</v>
      </c>
      <c r="I103" s="88"/>
      <c r="J103" s="156">
        <f>SUM(J97:J102)</f>
        <v>5995</v>
      </c>
      <c r="L103" s="165">
        <f>L104-1</f>
        <v>2024</v>
      </c>
      <c r="M103" s="88">
        <v>0</v>
      </c>
      <c r="N103" s="88">
        <v>0</v>
      </c>
      <c r="O103" s="88">
        <v>0</v>
      </c>
      <c r="AG103" s="34" t="s">
        <v>80</v>
      </c>
      <c r="AH103" s="88">
        <f>+'KYAW Revenue'!F298</f>
        <v>16915.226666666666</v>
      </c>
      <c r="AI103" s="88">
        <f>+'KYAW Revenue'!I298</f>
        <v>17187.666666666672</v>
      </c>
    </row>
    <row r="104" spans="2:35" x14ac:dyDescent="0.35">
      <c r="L104" s="165">
        <f>L106-1</f>
        <v>2025</v>
      </c>
      <c r="M104" s="88">
        <v>0</v>
      </c>
      <c r="N104" s="88">
        <v>0</v>
      </c>
      <c r="O104" s="88">
        <v>0</v>
      </c>
    </row>
    <row r="105" spans="2:35" x14ac:dyDescent="0.35">
      <c r="L105" s="34" t="s">
        <v>63</v>
      </c>
      <c r="M105" s="88">
        <v>0</v>
      </c>
      <c r="N105" s="88">
        <v>0</v>
      </c>
      <c r="O105" s="88">
        <v>0</v>
      </c>
      <c r="AG105" s="34" t="s">
        <v>27</v>
      </c>
      <c r="AH105" s="88">
        <f>+'KYAW Revenue'!F314</f>
        <v>2450.101207556193</v>
      </c>
      <c r="AI105" s="88">
        <f>+'KYAW Revenue'!I314</f>
        <v>2350</v>
      </c>
    </row>
    <row r="106" spans="2:35" x14ac:dyDescent="0.35">
      <c r="L106" s="165">
        <f t="shared" ref="L106:L108" si="42">L107-1</f>
        <v>2026</v>
      </c>
      <c r="M106" s="88">
        <v>0</v>
      </c>
      <c r="N106" s="88">
        <v>0</v>
      </c>
      <c r="O106" s="88">
        <v>0</v>
      </c>
      <c r="AG106" s="34" t="s">
        <v>31</v>
      </c>
      <c r="AH106" s="88">
        <f>+'KYAW Revenue'!F315</f>
        <v>11.999921846736115</v>
      </c>
      <c r="AI106" s="88">
        <f>+'KYAW Revenue'!I315</f>
        <v>12</v>
      </c>
    </row>
    <row r="107" spans="2:35" x14ac:dyDescent="0.35">
      <c r="L107" s="165">
        <f t="shared" si="42"/>
        <v>2027</v>
      </c>
      <c r="M107" s="88">
        <f>$D$42</f>
        <v>118375.98700000001</v>
      </c>
      <c r="N107" s="88">
        <f>O107-M107</f>
        <v>26692.624519607823</v>
      </c>
      <c r="O107" s="88">
        <f>M107/(1-KYAW!$AQ$208)</f>
        <v>145068.61151960783</v>
      </c>
      <c r="AG107" s="34" t="s">
        <v>46</v>
      </c>
      <c r="AH107" s="88">
        <f>+'KYAW Revenue'!F316</f>
        <v>0</v>
      </c>
      <c r="AI107" s="88">
        <f>+'KYAW Revenue'!I316</f>
        <v>0</v>
      </c>
    </row>
    <row r="108" spans="2:35" x14ac:dyDescent="0.35">
      <c r="B108" s="34" t="s">
        <v>81</v>
      </c>
      <c r="D108" s="34">
        <f>SUM('KYAW Revenue'!H224:H225)/10</f>
        <v>76411.971999999994</v>
      </c>
      <c r="L108" s="165">
        <f t="shared" si="42"/>
        <v>2028</v>
      </c>
      <c r="M108" s="88">
        <f t="shared" ref="M108:M110" si="43">$D$42</f>
        <v>118375.98700000001</v>
      </c>
      <c r="N108" s="88">
        <f t="shared" ref="N108:N110" si="44">O108-M108</f>
        <v>25984.972756097544</v>
      </c>
      <c r="O108" s="88">
        <f>M108/(1-KYAW!$AR$208)</f>
        <v>144360.95975609755</v>
      </c>
      <c r="AG108" s="34" t="s">
        <v>82</v>
      </c>
      <c r="AH108" s="88">
        <f>+'KYAW Revenue'!F317/10</f>
        <v>8516.2046666666665</v>
      </c>
      <c r="AI108" s="88">
        <f>+'KYAW Revenue'!I317/10</f>
        <v>7791.4973333333346</v>
      </c>
    </row>
    <row r="109" spans="2:35" x14ac:dyDescent="0.35">
      <c r="L109" s="165">
        <f>L110-1</f>
        <v>2029</v>
      </c>
      <c r="M109" s="88">
        <f t="shared" si="43"/>
        <v>118375.98700000001</v>
      </c>
      <c r="N109" s="88">
        <f t="shared" si="44"/>
        <v>25284.191398058247</v>
      </c>
      <c r="O109" s="88">
        <f>M109/(1-KYAW!$AS$208)</f>
        <v>143660.17839805825</v>
      </c>
      <c r="AG109" s="139" t="s">
        <v>49</v>
      </c>
      <c r="AH109" s="140">
        <f>+'KYAW Revenue'!F330</f>
        <v>0</v>
      </c>
      <c r="AI109" s="140">
        <f>+'KYAW Revenue'!I330</f>
        <v>0</v>
      </c>
    </row>
    <row r="110" spans="2:35" x14ac:dyDescent="0.35">
      <c r="L110" s="165">
        <v>2030</v>
      </c>
      <c r="M110" s="88">
        <f t="shared" si="43"/>
        <v>118375.98700000001</v>
      </c>
      <c r="N110" s="88">
        <f t="shared" si="44"/>
        <v>24590.18087439613</v>
      </c>
      <c r="O110" s="88">
        <f>M110/(1-KYAW!$AT$208)</f>
        <v>142966.16787439614</v>
      </c>
    </row>
    <row r="111" spans="2:35" x14ac:dyDescent="0.35">
      <c r="AG111" s="152" t="s">
        <v>83</v>
      </c>
      <c r="AH111" s="153" t="s">
        <v>22</v>
      </c>
      <c r="AI111" s="153" t="s">
        <v>23</v>
      </c>
    </row>
    <row r="112" spans="2:35" x14ac:dyDescent="0.35">
      <c r="L112" s="34" t="s">
        <v>72</v>
      </c>
      <c r="AG112" s="166" t="s">
        <v>84</v>
      </c>
      <c r="AH112" s="88">
        <f>+'KYAW Revenue'!F336</f>
        <v>92945.000000000015</v>
      </c>
      <c r="AI112" s="88">
        <f>+'KYAW Revenue'!I336</f>
        <v>91877.666666666657</v>
      </c>
    </row>
    <row r="113" spans="12:40" x14ac:dyDescent="0.35">
      <c r="L113" s="165">
        <f>L114-1</f>
        <v>2023</v>
      </c>
      <c r="M113" s="88">
        <v>0</v>
      </c>
      <c r="N113" s="88">
        <v>0</v>
      </c>
      <c r="O113" s="88">
        <v>0</v>
      </c>
      <c r="AG113" s="139" t="s">
        <v>49</v>
      </c>
      <c r="AH113" s="140">
        <f>+'KYAW Revenue'!F341</f>
        <v>0</v>
      </c>
      <c r="AI113" s="140">
        <f>+'KYAW Revenue'!I341</f>
        <v>0</v>
      </c>
    </row>
    <row r="114" spans="12:40" x14ac:dyDescent="0.35">
      <c r="L114" s="165">
        <f>L115-1</f>
        <v>2024</v>
      </c>
      <c r="M114" s="88">
        <v>0</v>
      </c>
      <c r="N114" s="88">
        <v>0</v>
      </c>
      <c r="O114" s="88">
        <v>0</v>
      </c>
    </row>
    <row r="115" spans="12:40" x14ac:dyDescent="0.35">
      <c r="L115" s="165">
        <f>L117-1</f>
        <v>2025</v>
      </c>
      <c r="M115" s="88">
        <v>0</v>
      </c>
      <c r="N115" s="88">
        <v>0</v>
      </c>
      <c r="O115" s="88">
        <v>0</v>
      </c>
      <c r="AG115" s="152" t="s">
        <v>85</v>
      </c>
      <c r="AH115" s="153" t="s">
        <v>22</v>
      </c>
      <c r="AI115" s="153" t="s">
        <v>23</v>
      </c>
    </row>
    <row r="116" spans="12:40" x14ac:dyDescent="0.35">
      <c r="L116" s="34" t="s">
        <v>63</v>
      </c>
      <c r="M116" s="88">
        <v>0</v>
      </c>
      <c r="N116" s="88">
        <v>0</v>
      </c>
      <c r="O116" s="88">
        <v>0</v>
      </c>
      <c r="AG116" s="34" t="s">
        <v>86</v>
      </c>
      <c r="AH116" s="154">
        <f>+'KYAW Revenue'!F351</f>
        <v>940658.34000000008</v>
      </c>
      <c r="AI116" s="154">
        <f>+'KYAW Revenue'!I351</f>
        <v>990948.28000000014</v>
      </c>
    </row>
    <row r="117" spans="12:40" x14ac:dyDescent="0.35">
      <c r="L117" s="165">
        <f t="shared" ref="L117:L119" si="45">L118-1</f>
        <v>2026</v>
      </c>
      <c r="M117" s="88">
        <v>0</v>
      </c>
      <c r="N117" s="88">
        <v>0</v>
      </c>
      <c r="O117" s="88">
        <v>0</v>
      </c>
      <c r="AG117" s="34" t="s">
        <v>87</v>
      </c>
      <c r="AH117" s="88">
        <f>+'KYAW Revenue'!F352</f>
        <v>124648.08000000003</v>
      </c>
      <c r="AI117" s="88">
        <f>+'KYAW Revenue'!I352</f>
        <v>121821.24000000003</v>
      </c>
    </row>
    <row r="118" spans="12:40" x14ac:dyDescent="0.35">
      <c r="L118" s="165">
        <f t="shared" si="45"/>
        <v>2027</v>
      </c>
      <c r="M118" s="88">
        <f>$D$52</f>
        <v>359359.63199999993</v>
      </c>
      <c r="N118" s="88">
        <f>O118-M118</f>
        <v>81032.07388235291</v>
      </c>
      <c r="O118" s="88">
        <f>M118/(1-KYAW!$AQ$208)</f>
        <v>440391.70588235284</v>
      </c>
      <c r="AG118" s="34" t="s">
        <v>88</v>
      </c>
      <c r="AH118" s="88">
        <f>+'KYAW Revenue'!F353</f>
        <v>39386.399999999994</v>
      </c>
      <c r="AI118" s="88">
        <f>+'KYAW Revenue'!I353</f>
        <v>39386.399999999994</v>
      </c>
    </row>
    <row r="119" spans="12:40" x14ac:dyDescent="0.35">
      <c r="L119" s="165">
        <f t="shared" si="45"/>
        <v>2028</v>
      </c>
      <c r="M119" s="88">
        <f t="shared" ref="M119:M121" si="46">$D$52</f>
        <v>359359.63199999993</v>
      </c>
      <c r="N119" s="88">
        <f t="shared" ref="N119:N121" si="47">O119-M119</f>
        <v>78883.821658536559</v>
      </c>
      <c r="O119" s="88">
        <f>M119/(1-KYAW!$AR$208)</f>
        <v>438243.45365853648</v>
      </c>
      <c r="AG119" s="34" t="s">
        <v>89</v>
      </c>
      <c r="AH119" s="88">
        <f>+'KYAW Revenue'!F354</f>
        <v>1410.8500000000001</v>
      </c>
      <c r="AI119" s="88">
        <f>+'KYAW Revenue'!I354</f>
        <v>1410.85</v>
      </c>
    </row>
    <row r="120" spans="12:40" x14ac:dyDescent="0.35">
      <c r="L120" s="165">
        <f>L121-1</f>
        <v>2029</v>
      </c>
      <c r="M120" s="88">
        <f t="shared" si="46"/>
        <v>359359.63199999993</v>
      </c>
      <c r="N120" s="88">
        <f t="shared" si="47"/>
        <v>76756.426252427162</v>
      </c>
      <c r="O120" s="88">
        <f>M120/(1-KYAW!$AS$208)</f>
        <v>436116.05825242709</v>
      </c>
      <c r="AG120" s="34" t="s">
        <v>90</v>
      </c>
      <c r="AH120" s="88">
        <f>+'KYAW Revenue'!F355</f>
        <v>46316</v>
      </c>
      <c r="AI120" s="88">
        <f>+'KYAW Revenue'!I355</f>
        <v>41052</v>
      </c>
    </row>
    <row r="121" spans="12:40" x14ac:dyDescent="0.35">
      <c r="L121" s="165">
        <v>2030</v>
      </c>
      <c r="M121" s="88">
        <f t="shared" si="46"/>
        <v>359359.63199999993</v>
      </c>
      <c r="N121" s="88">
        <f t="shared" si="47"/>
        <v>74649.585391304281</v>
      </c>
      <c r="O121" s="88">
        <f>M121/(1-KYAW!$AT$208)</f>
        <v>434009.21739130421</v>
      </c>
      <c r="AG121" s="34" t="s">
        <v>91</v>
      </c>
      <c r="AH121" s="88">
        <f>+'KYAW Revenue'!F356</f>
        <v>652612.04</v>
      </c>
      <c r="AI121" s="88">
        <f>+'KYAW Revenue'!I356</f>
        <v>641700.93999999994</v>
      </c>
    </row>
    <row r="122" spans="12:40" x14ac:dyDescent="0.35">
      <c r="AG122" s="34" t="s">
        <v>92</v>
      </c>
      <c r="AH122" s="88">
        <f>+'KYAW Revenue'!F357</f>
        <v>61983.969999999987</v>
      </c>
      <c r="AI122" s="88">
        <f>+'KYAW Revenue'!I357</f>
        <v>61821.93</v>
      </c>
    </row>
    <row r="123" spans="12:40" x14ac:dyDescent="0.35">
      <c r="AG123" s="34" t="s">
        <v>93</v>
      </c>
      <c r="AH123" s="88">
        <f>+'KYAW Revenue'!F358</f>
        <v>532441.34</v>
      </c>
      <c r="AI123" s="88">
        <f>+'KYAW Revenue'!I358</f>
        <v>516731.33</v>
      </c>
    </row>
    <row r="124" spans="12:40" x14ac:dyDescent="0.35">
      <c r="AG124" s="34" t="s">
        <v>94</v>
      </c>
      <c r="AH124" s="88">
        <f>+'KYAW Revenue'!F359</f>
        <v>112</v>
      </c>
      <c r="AI124" s="88">
        <f>+'KYAW Revenue'!I359</f>
        <v>0</v>
      </c>
    </row>
    <row r="126" spans="12:40" x14ac:dyDescent="0.35">
      <c r="AG126" s="34" t="s">
        <v>95</v>
      </c>
      <c r="AH126" s="46">
        <f>'Revenue GL'!CB63</f>
        <v>6.4189050145864734E-3</v>
      </c>
    </row>
    <row r="128" spans="12:40" x14ac:dyDescent="0.35">
      <c r="AG128" s="139" t="s">
        <v>96</v>
      </c>
      <c r="AL128" s="34" t="s">
        <v>97</v>
      </c>
      <c r="AM128" s="34" t="s">
        <v>67</v>
      </c>
      <c r="AN128" s="34" t="s">
        <v>98</v>
      </c>
    </row>
    <row r="129" spans="33:40" x14ac:dyDescent="0.35">
      <c r="AG129" s="139" t="s">
        <v>2</v>
      </c>
      <c r="AH129" s="142">
        <f>+KYAW!G306/12</f>
        <v>4.0672263076815982</v>
      </c>
      <c r="AI129" s="167"/>
      <c r="AL129" s="3">
        <f>(SUM(D16,D36)/SUM(D69,D88))/12</f>
        <v>4.031808951240154</v>
      </c>
      <c r="AM129" s="3">
        <f>D26/D79/12</f>
        <v>4.0672262693156735</v>
      </c>
      <c r="AN129" s="3">
        <f>D46/D97/12</f>
        <v>3.285999984038817</v>
      </c>
    </row>
    <row r="130" spans="33:40" x14ac:dyDescent="0.35">
      <c r="AG130" s="139" t="s">
        <v>3</v>
      </c>
      <c r="AH130" s="143">
        <f>+KYAW!K306/12</f>
        <v>36.944455457695241</v>
      </c>
      <c r="AI130" s="168"/>
      <c r="AL130" s="3">
        <f t="shared" ref="AL130:AL132" si="48">(SUM(D17,D37)/SUM(D70,D89))/12</f>
        <v>36.785942693645502</v>
      </c>
      <c r="AM130" s="3">
        <f>D27/D80/12</f>
        <v>36.944462121212119</v>
      </c>
      <c r="AN130" s="3">
        <f t="shared" ref="AN130:AN132" si="49">D47/D98/12</f>
        <v>10.454621735791093</v>
      </c>
    </row>
    <row r="131" spans="33:40" x14ac:dyDescent="0.35">
      <c r="AG131" s="139" t="s">
        <v>30</v>
      </c>
      <c r="AH131" s="143">
        <f>+KYAW!O306/12</f>
        <v>1691.047023809524</v>
      </c>
      <c r="AL131" s="3">
        <f t="shared" si="48"/>
        <v>1691.047023809524</v>
      </c>
      <c r="AN131" s="3">
        <f t="shared" si="49"/>
        <v>327.85867857142847</v>
      </c>
    </row>
    <row r="132" spans="33:40" x14ac:dyDescent="0.35">
      <c r="AG132" s="139" t="s">
        <v>99</v>
      </c>
      <c r="AH132" s="143">
        <f>+KYAW!S306/12</f>
        <v>128.42797295953872</v>
      </c>
      <c r="AL132" s="3">
        <f t="shared" si="48"/>
        <v>126.5302494390791</v>
      </c>
      <c r="AN132" s="3">
        <f t="shared" si="49"/>
        <v>21.78827864583333</v>
      </c>
    </row>
    <row r="133" spans="33:40" x14ac:dyDescent="0.35">
      <c r="AG133" s="139" t="s">
        <v>100</v>
      </c>
      <c r="AH133" s="143">
        <f>+KYAW!W306/12</f>
        <v>1592.7589062499999</v>
      </c>
      <c r="AL133" s="3">
        <f>(SUM(D20,D40,-D108)/SUM(D73,D92))/12</f>
        <v>1194.7799826388889</v>
      </c>
      <c r="AN133" s="3"/>
    </row>
    <row r="134" spans="33:40" x14ac:dyDescent="0.35">
      <c r="AG134" s="139" t="s">
        <v>39</v>
      </c>
      <c r="AH134" s="143">
        <f>KYAW!Z313/KYAW!Y313/12</f>
        <v>8.9054236111111127</v>
      </c>
      <c r="AL134" s="136">
        <f>AH134</f>
        <v>8.9054236111111127</v>
      </c>
      <c r="AN134" s="3"/>
    </row>
    <row r="135" spans="33:40" x14ac:dyDescent="0.35">
      <c r="AH135" s="34"/>
      <c r="AI135" s="34"/>
    </row>
    <row r="136" spans="33:40" x14ac:dyDescent="0.35">
      <c r="AG136" s="133" t="s">
        <v>67</v>
      </c>
    </row>
    <row r="137" spans="33:40" x14ac:dyDescent="0.35">
      <c r="AG137" s="152" t="s">
        <v>2</v>
      </c>
      <c r="AH137" s="153" t="s">
        <v>22</v>
      </c>
      <c r="AI137" s="153" t="s">
        <v>23</v>
      </c>
    </row>
    <row r="138" spans="33:40" x14ac:dyDescent="0.35">
      <c r="AG138" s="34" t="s">
        <v>27</v>
      </c>
      <c r="AH138" s="88">
        <f>'Livingston Revenue'!D55</f>
        <v>0</v>
      </c>
      <c r="AI138" s="88">
        <f>'Livingston Revenue'!G8</f>
        <v>1776</v>
      </c>
    </row>
    <row r="139" spans="33:40" x14ac:dyDescent="0.35">
      <c r="AG139" s="34" t="s">
        <v>29</v>
      </c>
      <c r="AH139" s="88">
        <f>'Livingston Revenue'!D56</f>
        <v>0</v>
      </c>
      <c r="AI139" s="88">
        <f>'Livingston Revenue'!G9</f>
        <v>0</v>
      </c>
    </row>
    <row r="140" spans="33:40" x14ac:dyDescent="0.35">
      <c r="AG140" s="34" t="s">
        <v>31</v>
      </c>
      <c r="AH140" s="88">
        <f>'Livingston Revenue'!D57</f>
        <v>0</v>
      </c>
      <c r="AI140" s="88">
        <f>'Livingston Revenue'!G10</f>
        <v>36</v>
      </c>
    </row>
    <row r="141" spans="33:40" x14ac:dyDescent="0.35">
      <c r="AG141" s="34" t="s">
        <v>34</v>
      </c>
      <c r="AH141" s="88">
        <f>'Livingston Revenue'!D58</f>
        <v>0</v>
      </c>
      <c r="AI141" s="88">
        <f>'Livingston Revenue'!G11</f>
        <v>0</v>
      </c>
    </row>
    <row r="142" spans="33:40" x14ac:dyDescent="0.35">
      <c r="AG142" s="34" t="s">
        <v>37</v>
      </c>
      <c r="AH142" s="88">
        <f>'Livingston Revenue'!D59</f>
        <v>0</v>
      </c>
      <c r="AI142" s="88">
        <f>'Livingston Revenue'!G12</f>
        <v>0</v>
      </c>
    </row>
    <row r="143" spans="33:40" x14ac:dyDescent="0.35">
      <c r="AG143" s="34" t="s">
        <v>40</v>
      </c>
      <c r="AH143" s="88">
        <f>'Livingston Revenue'!D60</f>
        <v>0</v>
      </c>
      <c r="AI143" s="88">
        <f>'Livingston Revenue'!G13</f>
        <v>0</v>
      </c>
    </row>
    <row r="144" spans="33:40" x14ac:dyDescent="0.35">
      <c r="AG144" s="34" t="s">
        <v>42</v>
      </c>
      <c r="AH144" s="88">
        <f>'Livingston Revenue'!D61</f>
        <v>0</v>
      </c>
      <c r="AI144" s="88">
        <f>'Livingston Revenue'!G14</f>
        <v>0</v>
      </c>
    </row>
    <row r="145" spans="33:35" x14ac:dyDescent="0.35">
      <c r="AG145" s="34" t="s">
        <v>44</v>
      </c>
      <c r="AH145" s="88">
        <f>'Livingston Revenue'!D62</f>
        <v>0</v>
      </c>
      <c r="AI145" s="88">
        <f>'Livingston Revenue'!G15</f>
        <v>0</v>
      </c>
    </row>
    <row r="146" spans="33:35" x14ac:dyDescent="0.35">
      <c r="AG146" s="34" t="s">
        <v>46</v>
      </c>
      <c r="AH146" s="88">
        <f>'Livingston Revenue'!D63</f>
        <v>0</v>
      </c>
      <c r="AI146" s="88">
        <f>'Livingston Revenue'!G16</f>
        <v>0</v>
      </c>
    </row>
    <row r="148" spans="33:35" x14ac:dyDescent="0.35">
      <c r="AG148" s="135" t="s">
        <v>101</v>
      </c>
      <c r="AH148" s="88">
        <f>'Livingston Revenue'!D35/10</f>
        <v>0</v>
      </c>
      <c r="AI148" s="88">
        <f>'Livingston Revenue'!G35/10</f>
        <v>3624</v>
      </c>
    </row>
    <row r="149" spans="33:35" x14ac:dyDescent="0.35">
      <c r="AG149" s="135" t="s">
        <v>102</v>
      </c>
      <c r="AH149" s="88">
        <f>'Livingston Revenue'!D36/10</f>
        <v>0</v>
      </c>
      <c r="AI149" s="88">
        <f>'Livingston Revenue'!G36/10</f>
        <v>3745.8139999999999</v>
      </c>
    </row>
    <row r="150" spans="33:35" x14ac:dyDescent="0.35">
      <c r="AG150" s="139" t="s">
        <v>49</v>
      </c>
      <c r="AH150" s="140">
        <f>'Livingston Revenue'!E49</f>
        <v>0</v>
      </c>
      <c r="AI150" s="140">
        <f>'Livingston Revenue'!G49</f>
        <v>0</v>
      </c>
    </row>
    <row r="152" spans="33:35" x14ac:dyDescent="0.35">
      <c r="AG152" s="152" t="s">
        <v>3</v>
      </c>
      <c r="AH152" s="153" t="s">
        <v>22</v>
      </c>
      <c r="AI152" s="153" t="s">
        <v>23</v>
      </c>
    </row>
    <row r="153" spans="33:35" x14ac:dyDescent="0.35">
      <c r="AG153" s="34" t="s">
        <v>27</v>
      </c>
      <c r="AH153" s="88">
        <f>'Livingston Revenue'!D55</f>
        <v>0</v>
      </c>
      <c r="AI153" s="88">
        <f>'Livingston Revenue'!G55</f>
        <v>72</v>
      </c>
    </row>
    <row r="154" spans="33:35" x14ac:dyDescent="0.35">
      <c r="AG154" s="34" t="s">
        <v>29</v>
      </c>
      <c r="AH154" s="88">
        <f>'Livingston Revenue'!D56</f>
        <v>0</v>
      </c>
      <c r="AI154" s="88">
        <f>'Livingston Revenue'!G56</f>
        <v>0</v>
      </c>
    </row>
    <row r="155" spans="33:35" x14ac:dyDescent="0.35">
      <c r="AG155" s="34" t="s">
        <v>31</v>
      </c>
      <c r="AH155" s="88">
        <f>'Livingston Revenue'!D57</f>
        <v>0</v>
      </c>
      <c r="AI155" s="88">
        <f>'Livingston Revenue'!G57</f>
        <v>36</v>
      </c>
    </row>
    <row r="156" spans="33:35" x14ac:dyDescent="0.35">
      <c r="AG156" s="34" t="s">
        <v>34</v>
      </c>
      <c r="AH156" s="88">
        <f>'Livingston Revenue'!D58</f>
        <v>0</v>
      </c>
      <c r="AI156" s="88">
        <f>'Livingston Revenue'!G58</f>
        <v>0</v>
      </c>
    </row>
    <row r="157" spans="33:35" x14ac:dyDescent="0.35">
      <c r="AG157" s="34" t="s">
        <v>37</v>
      </c>
      <c r="AH157" s="88">
        <f>'Livingston Revenue'!D59</f>
        <v>0</v>
      </c>
      <c r="AI157" s="88">
        <f>'Livingston Revenue'!G59</f>
        <v>24</v>
      </c>
    </row>
    <row r="158" spans="33:35" x14ac:dyDescent="0.35">
      <c r="AG158" s="34" t="s">
        <v>40</v>
      </c>
      <c r="AH158" s="88">
        <f>'Livingston Revenue'!D60</f>
        <v>0</v>
      </c>
      <c r="AI158" s="88">
        <f>'Livingston Revenue'!G60</f>
        <v>0</v>
      </c>
    </row>
    <row r="159" spans="33:35" x14ac:dyDescent="0.35">
      <c r="AG159" s="34" t="s">
        <v>42</v>
      </c>
      <c r="AH159" s="88">
        <f>'Livingston Revenue'!D61</f>
        <v>0</v>
      </c>
      <c r="AI159" s="88">
        <f>'Livingston Revenue'!G61</f>
        <v>0</v>
      </c>
    </row>
    <row r="160" spans="33:35" x14ac:dyDescent="0.35">
      <c r="AG160" s="34" t="s">
        <v>44</v>
      </c>
      <c r="AH160" s="88">
        <f>'Livingston Revenue'!D62</f>
        <v>0</v>
      </c>
      <c r="AI160" s="88">
        <f>'Livingston Revenue'!G62</f>
        <v>0</v>
      </c>
    </row>
    <row r="161" spans="33:35" x14ac:dyDescent="0.35">
      <c r="AG161" s="34" t="s">
        <v>46</v>
      </c>
      <c r="AH161" s="88">
        <f>'Livingston Revenue'!D63</f>
        <v>0</v>
      </c>
      <c r="AI161" s="88">
        <f>'Livingston Revenue'!G63</f>
        <v>0</v>
      </c>
    </row>
    <row r="163" spans="33:35" x14ac:dyDescent="0.35">
      <c r="AG163" s="135" t="s">
        <v>101</v>
      </c>
      <c r="AH163" s="88">
        <f>'Livingston Revenue'!D85/10</f>
        <v>0</v>
      </c>
      <c r="AI163" s="88">
        <f>'Livingston Revenue'!G82/10</f>
        <v>264</v>
      </c>
    </row>
    <row r="164" spans="33:35" x14ac:dyDescent="0.35">
      <c r="AG164" s="135" t="s">
        <v>102</v>
      </c>
      <c r="AH164" s="88">
        <f>'Livingston Revenue'!D86/10</f>
        <v>0</v>
      </c>
      <c r="AI164" s="88">
        <f>'Livingston Revenue'!G83/10</f>
        <v>4612.6689999999999</v>
      </c>
    </row>
    <row r="165" spans="33:35" x14ac:dyDescent="0.35">
      <c r="AG165" s="139" t="s">
        <v>49</v>
      </c>
      <c r="AH165" s="140">
        <f>'Livingston Revenue'!D96</f>
        <v>0</v>
      </c>
      <c r="AI165" s="140">
        <f>'Livingston Revenue'!G96</f>
        <v>0</v>
      </c>
    </row>
    <row r="166" spans="33:35" x14ac:dyDescent="0.35">
      <c r="AH166" s="34"/>
      <c r="AI166" s="34"/>
    </row>
    <row r="167" spans="33:35" x14ac:dyDescent="0.35">
      <c r="AG167" s="133" t="s">
        <v>68</v>
      </c>
    </row>
    <row r="168" spans="33:35" x14ac:dyDescent="0.35">
      <c r="AG168" s="152" t="s">
        <v>2</v>
      </c>
      <c r="AH168" s="153" t="s">
        <v>22</v>
      </c>
      <c r="AI168" s="153" t="s">
        <v>23</v>
      </c>
    </row>
    <row r="169" spans="33:35" x14ac:dyDescent="0.35">
      <c r="AG169" s="34" t="s">
        <v>27</v>
      </c>
      <c r="AH169" s="88">
        <f>'Black Mountain Revenue'!D8</f>
        <v>0</v>
      </c>
      <c r="AI169" s="88">
        <f>'Black Mountain Revenue'!G8</f>
        <v>39204</v>
      </c>
    </row>
    <row r="170" spans="33:35" x14ac:dyDescent="0.35">
      <c r="AG170" s="34" t="s">
        <v>29</v>
      </c>
      <c r="AH170" s="88">
        <f>'Black Mountain Revenue'!D9</f>
        <v>0</v>
      </c>
      <c r="AI170" s="88">
        <f>'Black Mountain Revenue'!G9</f>
        <v>0</v>
      </c>
    </row>
    <row r="171" spans="33:35" x14ac:dyDescent="0.35">
      <c r="AG171" s="34" t="s">
        <v>31</v>
      </c>
      <c r="AH171" s="88">
        <f>'Black Mountain Revenue'!D10</f>
        <v>0</v>
      </c>
      <c r="AI171" s="88">
        <f>'Black Mountain Revenue'!G10</f>
        <v>660</v>
      </c>
    </row>
    <row r="172" spans="33:35" x14ac:dyDescent="0.35">
      <c r="AG172" s="34" t="s">
        <v>34</v>
      </c>
      <c r="AH172" s="88">
        <f>'Black Mountain Revenue'!D11</f>
        <v>0</v>
      </c>
      <c r="AI172" s="88">
        <f>'Black Mountain Revenue'!G11</f>
        <v>0</v>
      </c>
    </row>
    <row r="173" spans="33:35" x14ac:dyDescent="0.35">
      <c r="AG173" s="34" t="s">
        <v>37</v>
      </c>
      <c r="AH173" s="88">
        <f>'Black Mountain Revenue'!D12</f>
        <v>0</v>
      </c>
      <c r="AI173" s="88">
        <f>'Black Mountain Revenue'!G12</f>
        <v>36</v>
      </c>
    </row>
    <row r="174" spans="33:35" x14ac:dyDescent="0.35">
      <c r="AG174" s="34" t="s">
        <v>40</v>
      </c>
      <c r="AH174" s="88">
        <f>'Black Mountain Revenue'!D13</f>
        <v>0</v>
      </c>
      <c r="AI174" s="88">
        <f>'Black Mountain Revenue'!G13</f>
        <v>0</v>
      </c>
    </row>
    <row r="175" spans="33:35" x14ac:dyDescent="0.35">
      <c r="AG175" s="34" t="s">
        <v>42</v>
      </c>
      <c r="AH175" s="88">
        <f>'Black Mountain Revenue'!D14</f>
        <v>0</v>
      </c>
      <c r="AI175" s="88">
        <f>'Black Mountain Revenue'!G14</f>
        <v>0</v>
      </c>
    </row>
    <row r="176" spans="33:35" x14ac:dyDescent="0.35">
      <c r="AG176" s="34" t="s">
        <v>44</v>
      </c>
      <c r="AH176" s="88">
        <f>'Black Mountain Revenue'!D15</f>
        <v>0</v>
      </c>
      <c r="AI176" s="88">
        <f>'Black Mountain Revenue'!G15</f>
        <v>0</v>
      </c>
    </row>
    <row r="177" spans="33:35" x14ac:dyDescent="0.35">
      <c r="AG177" s="34" t="s">
        <v>46</v>
      </c>
      <c r="AH177" s="88">
        <f>'Black Mountain Revenue'!D16</f>
        <v>0</v>
      </c>
      <c r="AI177" s="88">
        <f>'Black Mountain Revenue'!G16</f>
        <v>0</v>
      </c>
    </row>
    <row r="179" spans="33:35" x14ac:dyDescent="0.35">
      <c r="AG179" s="135" t="s">
        <v>101</v>
      </c>
      <c r="AH179" s="88">
        <f>'Black Mountain Revenue'!D35</f>
        <v>0</v>
      </c>
      <c r="AI179" s="88">
        <f>'Black Mountain Revenue'!G35/10</f>
        <v>106081.91500000001</v>
      </c>
    </row>
    <row r="180" spans="33:35" x14ac:dyDescent="0.35">
      <c r="AG180" s="135" t="s">
        <v>102</v>
      </c>
      <c r="AH180" s="88">
        <f>'Black Mountain Revenue'!D36</f>
        <v>0</v>
      </c>
      <c r="AI180" s="88">
        <f>'Black Mountain Revenue'!G36/10</f>
        <v>0</v>
      </c>
    </row>
    <row r="181" spans="33:35" x14ac:dyDescent="0.35">
      <c r="AG181" s="139" t="s">
        <v>49</v>
      </c>
      <c r="AH181" s="140">
        <f>'Black Mountain Revenue'!D49</f>
        <v>0</v>
      </c>
      <c r="AI181" s="140">
        <f>'Black Mountain Revenue'!G49</f>
        <v>0</v>
      </c>
    </row>
    <row r="183" spans="33:35" x14ac:dyDescent="0.35">
      <c r="AG183" s="152" t="s">
        <v>3</v>
      </c>
      <c r="AH183" s="153" t="s">
        <v>22</v>
      </c>
      <c r="AI183" s="153" t="s">
        <v>23</v>
      </c>
    </row>
    <row r="184" spans="33:35" x14ac:dyDescent="0.35">
      <c r="AG184" s="34" t="s">
        <v>27</v>
      </c>
      <c r="AH184" s="88">
        <f>'Black Mountain Revenue'!D55</f>
        <v>0</v>
      </c>
      <c r="AI184" s="88">
        <f>'Black Mountain Revenue'!G55</f>
        <v>348</v>
      </c>
    </row>
    <row r="185" spans="33:35" x14ac:dyDescent="0.35">
      <c r="AG185" s="34" t="s">
        <v>29</v>
      </c>
      <c r="AH185" s="88">
        <f>'Black Mountain Revenue'!D56</f>
        <v>0</v>
      </c>
      <c r="AI185" s="88">
        <f>'Black Mountain Revenue'!G56</f>
        <v>0</v>
      </c>
    </row>
    <row r="186" spans="33:35" x14ac:dyDescent="0.35">
      <c r="AG186" s="34" t="s">
        <v>31</v>
      </c>
      <c r="AH186" s="88">
        <f>'Black Mountain Revenue'!D57</f>
        <v>0</v>
      </c>
      <c r="AI186" s="88">
        <f>'Black Mountain Revenue'!G57</f>
        <v>180</v>
      </c>
    </row>
    <row r="187" spans="33:35" x14ac:dyDescent="0.35">
      <c r="AG187" s="34" t="s">
        <v>34</v>
      </c>
      <c r="AH187" s="88">
        <f>'Black Mountain Revenue'!D58</f>
        <v>0</v>
      </c>
      <c r="AI187" s="88">
        <f>'Black Mountain Revenue'!G58</f>
        <v>12</v>
      </c>
    </row>
    <row r="188" spans="33:35" x14ac:dyDescent="0.35">
      <c r="AG188" s="34" t="s">
        <v>37</v>
      </c>
      <c r="AH188" s="88">
        <f>'Black Mountain Revenue'!D59</f>
        <v>0</v>
      </c>
      <c r="AI188" s="88">
        <f>'Black Mountain Revenue'!G59</f>
        <v>156</v>
      </c>
    </row>
    <row r="189" spans="33:35" x14ac:dyDescent="0.35">
      <c r="AG189" s="34" t="s">
        <v>40</v>
      </c>
      <c r="AH189" s="88">
        <f>'Black Mountain Revenue'!D60</f>
        <v>0</v>
      </c>
      <c r="AI189" s="88">
        <f>'Black Mountain Revenue'!G60</f>
        <v>0</v>
      </c>
    </row>
    <row r="190" spans="33:35" x14ac:dyDescent="0.35">
      <c r="AG190" s="34" t="s">
        <v>42</v>
      </c>
      <c r="AH190" s="88">
        <f>'Black Mountain Revenue'!D61</f>
        <v>0</v>
      </c>
      <c r="AI190" s="88">
        <f>'Black Mountain Revenue'!G61</f>
        <v>0</v>
      </c>
    </row>
    <row r="191" spans="33:35" x14ac:dyDescent="0.35">
      <c r="AG191" s="34" t="s">
        <v>44</v>
      </c>
      <c r="AH191" s="88">
        <f>'Black Mountain Revenue'!D62</f>
        <v>0</v>
      </c>
      <c r="AI191" s="88">
        <f>'Black Mountain Revenue'!G62</f>
        <v>0</v>
      </c>
    </row>
    <row r="192" spans="33:35" x14ac:dyDescent="0.35">
      <c r="AG192" s="34" t="s">
        <v>46</v>
      </c>
      <c r="AH192" s="88">
        <f>'Black Mountain Revenue'!D63</f>
        <v>0</v>
      </c>
      <c r="AI192" s="88">
        <f>'Black Mountain Revenue'!G63</f>
        <v>0</v>
      </c>
    </row>
    <row r="194" spans="33:35" x14ac:dyDescent="0.35">
      <c r="AG194" s="135" t="s">
        <v>101</v>
      </c>
      <c r="AH194" s="88">
        <f>'Black Mountain Revenue'!D82/10</f>
        <v>0</v>
      </c>
      <c r="AI194" s="88">
        <f>'Black Mountain Revenue'!G82/10</f>
        <v>7089.4649999999992</v>
      </c>
    </row>
    <row r="195" spans="33:35" x14ac:dyDescent="0.35">
      <c r="AG195" s="135" t="s">
        <v>102</v>
      </c>
      <c r="AH195" s="88">
        <f>'Black Mountain Revenue'!D83/10</f>
        <v>0</v>
      </c>
      <c r="AI195" s="88">
        <f>'Black Mountain Revenue'!G83/10</f>
        <v>0</v>
      </c>
    </row>
    <row r="196" spans="33:35" x14ac:dyDescent="0.35">
      <c r="AG196" s="139" t="s">
        <v>49</v>
      </c>
      <c r="AH196" s="140">
        <f>'Black Mountain Revenue'!D96</f>
        <v>0</v>
      </c>
      <c r="AI196" s="140">
        <f>'Black Mountain Revenue'!G96</f>
        <v>0</v>
      </c>
    </row>
    <row r="197" spans="33:35" x14ac:dyDescent="0.35">
      <c r="AH197" s="34"/>
      <c r="AI197" s="34"/>
    </row>
    <row r="198" spans="33:35" x14ac:dyDescent="0.35">
      <c r="AG198" s="152" t="s">
        <v>30</v>
      </c>
      <c r="AH198" s="153" t="s">
        <v>22</v>
      </c>
      <c r="AI198" s="153" t="s">
        <v>23</v>
      </c>
    </row>
    <row r="199" spans="33:35" x14ac:dyDescent="0.35">
      <c r="AG199" s="34" t="s">
        <v>27</v>
      </c>
      <c r="AH199" s="88">
        <f>'Black Mountain Revenue'!D102</f>
        <v>0</v>
      </c>
      <c r="AI199" s="88">
        <f>'Black Mountain Revenue'!G102</f>
        <v>0</v>
      </c>
    </row>
    <row r="200" spans="33:35" x14ac:dyDescent="0.35">
      <c r="AG200" s="34" t="s">
        <v>29</v>
      </c>
      <c r="AH200" s="88">
        <f>'Black Mountain Revenue'!D103</f>
        <v>0</v>
      </c>
      <c r="AI200" s="88">
        <f>'Black Mountain Revenue'!G103</f>
        <v>0</v>
      </c>
    </row>
    <row r="201" spans="33:35" x14ac:dyDescent="0.35">
      <c r="AG201" s="34" t="s">
        <v>31</v>
      </c>
      <c r="AH201" s="88">
        <f>'Black Mountain Revenue'!D104</f>
        <v>0</v>
      </c>
      <c r="AI201" s="88">
        <f>'Black Mountain Revenue'!G104</f>
        <v>0</v>
      </c>
    </row>
    <row r="202" spans="33:35" x14ac:dyDescent="0.35">
      <c r="AG202" s="34" t="s">
        <v>34</v>
      </c>
      <c r="AH202" s="88">
        <f>'Black Mountain Revenue'!D105</f>
        <v>0</v>
      </c>
      <c r="AI202" s="88">
        <f>'Black Mountain Revenue'!G105</f>
        <v>0</v>
      </c>
    </row>
    <row r="203" spans="33:35" x14ac:dyDescent="0.35">
      <c r="AG203" s="34" t="s">
        <v>37</v>
      </c>
      <c r="AH203" s="88">
        <f>'Black Mountain Revenue'!D106</f>
        <v>0</v>
      </c>
      <c r="AI203" s="88">
        <f>'Black Mountain Revenue'!G106</f>
        <v>0</v>
      </c>
    </row>
    <row r="204" spans="33:35" x14ac:dyDescent="0.35">
      <c r="AG204" s="34" t="s">
        <v>40</v>
      </c>
      <c r="AH204" s="88">
        <f>'Black Mountain Revenue'!D107</f>
        <v>0</v>
      </c>
      <c r="AI204" s="88">
        <f>'Black Mountain Revenue'!G107</f>
        <v>0</v>
      </c>
    </row>
    <row r="205" spans="33:35" x14ac:dyDescent="0.35">
      <c r="AG205" s="34" t="s">
        <v>42</v>
      </c>
      <c r="AH205" s="88">
        <f>'Black Mountain Revenue'!D108</f>
        <v>0</v>
      </c>
      <c r="AI205" s="88">
        <f>'Black Mountain Revenue'!G108</f>
        <v>0</v>
      </c>
    </row>
    <row r="206" spans="33:35" x14ac:dyDescent="0.35">
      <c r="AG206" s="34" t="s">
        <v>44</v>
      </c>
      <c r="AH206" s="88">
        <f>'Black Mountain Revenue'!D109</f>
        <v>0</v>
      </c>
      <c r="AI206" s="88">
        <f>'Black Mountain Revenue'!G109</f>
        <v>0</v>
      </c>
    </row>
    <row r="207" spans="33:35" x14ac:dyDescent="0.35">
      <c r="AG207" s="34" t="s">
        <v>46</v>
      </c>
      <c r="AH207" s="88">
        <f>'Black Mountain Revenue'!D110</f>
        <v>0</v>
      </c>
      <c r="AI207" s="88">
        <f>'Black Mountain Revenue'!G110</f>
        <v>0</v>
      </c>
    </row>
    <row r="209" spans="33:35" x14ac:dyDescent="0.35">
      <c r="AG209" s="135" t="s">
        <v>101</v>
      </c>
      <c r="AH209" s="88">
        <f>'Black Mountain Revenue'!D129/10</f>
        <v>0</v>
      </c>
      <c r="AI209" s="88">
        <f>'Black Mountain Revenue'!G129/10</f>
        <v>0</v>
      </c>
    </row>
    <row r="210" spans="33:35" x14ac:dyDescent="0.35">
      <c r="AG210" s="135" t="s">
        <v>102</v>
      </c>
      <c r="AH210" s="88">
        <f>'Black Mountain Revenue'!D130/10</f>
        <v>0</v>
      </c>
      <c r="AI210" s="88">
        <f>'Black Mountain Revenue'!G130/10</f>
        <v>0</v>
      </c>
    </row>
    <row r="211" spans="33:35" x14ac:dyDescent="0.35">
      <c r="AG211" s="139" t="s">
        <v>49</v>
      </c>
      <c r="AH211" s="140">
        <f>'Black Mountain Revenue'!D143</f>
        <v>0</v>
      </c>
      <c r="AI211" s="140">
        <f>'Black Mountain Revenue'!G143</f>
        <v>0</v>
      </c>
    </row>
    <row r="213" spans="33:35" x14ac:dyDescent="0.35">
      <c r="AG213" s="152" t="s">
        <v>103</v>
      </c>
      <c r="AH213" s="153" t="s">
        <v>22</v>
      </c>
      <c r="AI213" s="153" t="s">
        <v>23</v>
      </c>
    </row>
    <row r="214" spans="33:35" x14ac:dyDescent="0.35">
      <c r="AG214" s="34" t="s">
        <v>27</v>
      </c>
      <c r="AH214" s="88">
        <f>'Black Mountain Revenue'!D149</f>
        <v>0</v>
      </c>
      <c r="AI214" s="88">
        <f>'Black Mountain Revenue'!G149</f>
        <v>36</v>
      </c>
    </row>
    <row r="215" spans="33:35" x14ac:dyDescent="0.35">
      <c r="AG215" s="34" t="s">
        <v>29</v>
      </c>
      <c r="AH215" s="88">
        <f>'Black Mountain Revenue'!D150</f>
        <v>0</v>
      </c>
      <c r="AI215" s="88">
        <f>'Black Mountain Revenue'!G150</f>
        <v>0</v>
      </c>
    </row>
    <row r="216" spans="33:35" x14ac:dyDescent="0.35">
      <c r="AG216" s="34" t="s">
        <v>31</v>
      </c>
      <c r="AH216" s="88">
        <f>'Black Mountain Revenue'!D151</f>
        <v>0</v>
      </c>
      <c r="AI216" s="88">
        <f>'Black Mountain Revenue'!G151</f>
        <v>36</v>
      </c>
    </row>
    <row r="217" spans="33:35" x14ac:dyDescent="0.35">
      <c r="AG217" s="34" t="s">
        <v>34</v>
      </c>
      <c r="AH217" s="88">
        <f>'Black Mountain Revenue'!D152</f>
        <v>0</v>
      </c>
      <c r="AI217" s="88">
        <f>'Black Mountain Revenue'!G152</f>
        <v>12</v>
      </c>
    </row>
    <row r="218" spans="33:35" x14ac:dyDescent="0.35">
      <c r="AG218" s="34" t="s">
        <v>37</v>
      </c>
      <c r="AH218" s="88">
        <f>'Black Mountain Revenue'!D153</f>
        <v>0</v>
      </c>
      <c r="AI218" s="88">
        <f>'Black Mountain Revenue'!G153</f>
        <v>96</v>
      </c>
    </row>
    <row r="219" spans="33:35" x14ac:dyDescent="0.35">
      <c r="AG219" s="34" t="s">
        <v>40</v>
      </c>
      <c r="AH219" s="88">
        <f>'Black Mountain Revenue'!D154</f>
        <v>0</v>
      </c>
      <c r="AI219" s="88">
        <f>'Black Mountain Revenue'!G154</f>
        <v>0</v>
      </c>
    </row>
    <row r="220" spans="33:35" x14ac:dyDescent="0.35">
      <c r="AG220" s="34" t="s">
        <v>42</v>
      </c>
      <c r="AH220" s="88">
        <f>'Black Mountain Revenue'!D155</f>
        <v>0</v>
      </c>
      <c r="AI220" s="88">
        <f>'Black Mountain Revenue'!G155</f>
        <v>12</v>
      </c>
    </row>
    <row r="221" spans="33:35" x14ac:dyDescent="0.35">
      <c r="AG221" s="34" t="s">
        <v>44</v>
      </c>
      <c r="AH221" s="88">
        <f>'Black Mountain Revenue'!D156</f>
        <v>0</v>
      </c>
      <c r="AI221" s="88">
        <f>'Black Mountain Revenue'!G156</f>
        <v>0</v>
      </c>
    </row>
    <row r="222" spans="33:35" x14ac:dyDescent="0.35">
      <c r="AG222" s="34" t="s">
        <v>46</v>
      </c>
      <c r="AH222" s="88">
        <f>'Black Mountain Revenue'!D157</f>
        <v>0</v>
      </c>
      <c r="AI222" s="88">
        <f>'Black Mountain Revenue'!G157</f>
        <v>0</v>
      </c>
    </row>
    <row r="224" spans="33:35" x14ac:dyDescent="0.35">
      <c r="AG224" s="135" t="s">
        <v>101</v>
      </c>
      <c r="AH224" s="88">
        <f>'Black Mountain Revenue'!D176/10</f>
        <v>0</v>
      </c>
      <c r="AI224" s="88">
        <f>'Black Mountain Revenue'!G176/10</f>
        <v>5204.607</v>
      </c>
    </row>
    <row r="225" spans="33:35" x14ac:dyDescent="0.35">
      <c r="AG225" s="135" t="s">
        <v>102</v>
      </c>
      <c r="AH225" s="88">
        <f>'Black Mountain Revenue'!D177/10</f>
        <v>0</v>
      </c>
      <c r="AI225" s="88">
        <f>'Black Mountain Revenue'!G177/10</f>
        <v>0</v>
      </c>
    </row>
    <row r="226" spans="33:35" x14ac:dyDescent="0.35">
      <c r="AG226" s="139" t="s">
        <v>49</v>
      </c>
      <c r="AH226" s="140">
        <f>'Black Mountain Revenue'!D190</f>
        <v>0</v>
      </c>
      <c r="AI226" s="140">
        <f>'Black Mountain Revenue'!G190</f>
        <v>0</v>
      </c>
    </row>
    <row r="228" spans="33:35" x14ac:dyDescent="0.35">
      <c r="AG228" s="133" t="s">
        <v>72</v>
      </c>
    </row>
    <row r="229" spans="33:35" x14ac:dyDescent="0.35">
      <c r="AG229" s="152" t="s">
        <v>2</v>
      </c>
      <c r="AH229" s="153" t="s">
        <v>22</v>
      </c>
      <c r="AI229" s="153" t="s">
        <v>23</v>
      </c>
    </row>
    <row r="230" spans="33:35" x14ac:dyDescent="0.35">
      <c r="AG230" s="34" t="s">
        <v>27</v>
      </c>
      <c r="AH230" s="88">
        <f>'Clinton_Middlesboro Revenue'!D8</f>
        <v>0</v>
      </c>
      <c r="AI230" s="88">
        <f>'Clinton_Middlesboro Revenue'!G8</f>
        <v>56940</v>
      </c>
    </row>
    <row r="231" spans="33:35" x14ac:dyDescent="0.35">
      <c r="AG231" s="34" t="s">
        <v>29</v>
      </c>
      <c r="AH231" s="88">
        <f>'Clinton_Middlesboro Revenue'!D9</f>
        <v>0</v>
      </c>
      <c r="AI231" s="88">
        <f>'Clinton_Middlesboro Revenue'!G9</f>
        <v>5352</v>
      </c>
    </row>
    <row r="232" spans="33:35" x14ac:dyDescent="0.35">
      <c r="AG232" s="34" t="s">
        <v>31</v>
      </c>
      <c r="AH232" s="88">
        <f>'Clinton_Middlesboro Revenue'!D10</f>
        <v>0</v>
      </c>
      <c r="AI232" s="88">
        <f>'Clinton_Middlesboro Revenue'!G10</f>
        <v>312</v>
      </c>
    </row>
    <row r="233" spans="33:35" x14ac:dyDescent="0.35">
      <c r="AG233" s="34" t="s">
        <v>34</v>
      </c>
      <c r="AH233" s="88">
        <f>'Clinton_Middlesboro Revenue'!D11</f>
        <v>0</v>
      </c>
      <c r="AI233" s="88">
        <f>'Clinton_Middlesboro Revenue'!G11</f>
        <v>12</v>
      </c>
    </row>
    <row r="234" spans="33:35" x14ac:dyDescent="0.35">
      <c r="AG234" s="34" t="s">
        <v>37</v>
      </c>
      <c r="AH234" s="88">
        <f>'Clinton_Middlesboro Revenue'!D12</f>
        <v>0</v>
      </c>
      <c r="AI234" s="88">
        <f>'Clinton_Middlesboro Revenue'!G12</f>
        <v>36</v>
      </c>
    </row>
    <row r="235" spans="33:35" x14ac:dyDescent="0.35">
      <c r="AG235" s="34" t="s">
        <v>40</v>
      </c>
      <c r="AH235" s="88">
        <f>'Clinton_Middlesboro Revenue'!D13</f>
        <v>0</v>
      </c>
      <c r="AI235" s="88">
        <f>'Clinton_Middlesboro Revenue'!G13</f>
        <v>0</v>
      </c>
    </row>
    <row r="236" spans="33:35" x14ac:dyDescent="0.35">
      <c r="AG236" s="34" t="s">
        <v>42</v>
      </c>
      <c r="AH236" s="88">
        <f>'Clinton_Middlesboro Revenue'!D14</f>
        <v>0</v>
      </c>
      <c r="AI236" s="88">
        <f>'Clinton_Middlesboro Revenue'!G14</f>
        <v>0</v>
      </c>
    </row>
    <row r="237" spans="33:35" x14ac:dyDescent="0.35">
      <c r="AG237" s="34" t="s">
        <v>44</v>
      </c>
      <c r="AH237" s="88">
        <f>'Clinton_Middlesboro Revenue'!D15</f>
        <v>0</v>
      </c>
      <c r="AI237" s="88">
        <f>'Clinton_Middlesboro Revenue'!G15</f>
        <v>0</v>
      </c>
    </row>
    <row r="238" spans="33:35" x14ac:dyDescent="0.35">
      <c r="AG238" s="34" t="s">
        <v>46</v>
      </c>
      <c r="AH238" s="88">
        <f>'Clinton_Middlesboro Revenue'!D16</f>
        <v>0</v>
      </c>
      <c r="AI238" s="88">
        <f>'Clinton_Middlesboro Revenue'!G16</f>
        <v>0</v>
      </c>
    </row>
    <row r="240" spans="33:35" x14ac:dyDescent="0.35">
      <c r="AG240" s="135" t="s">
        <v>104</v>
      </c>
      <c r="AH240" s="88">
        <f>'Clinton_Middlesboro Revenue'!D35/10</f>
        <v>0</v>
      </c>
      <c r="AI240" s="88">
        <f>'Clinton_Middlesboro Revenue'!G35/10</f>
        <v>205874.47099999996</v>
      </c>
    </row>
    <row r="241" spans="33:35" x14ac:dyDescent="0.35">
      <c r="AG241" s="135" t="s">
        <v>105</v>
      </c>
      <c r="AH241" s="88">
        <f>'Clinton_Middlesboro Revenue'!D36/10</f>
        <v>0</v>
      </c>
      <c r="AI241" s="88">
        <f>'Clinton_Middlesboro Revenue'!G36/10</f>
        <v>0</v>
      </c>
    </row>
    <row r="242" spans="33:35" x14ac:dyDescent="0.35">
      <c r="AG242" s="139" t="s">
        <v>49</v>
      </c>
      <c r="AH242" s="140">
        <f>'Clinton_Middlesboro Revenue'!D49</f>
        <v>0</v>
      </c>
      <c r="AI242" s="140">
        <f>'Clinton_Middlesboro Revenue'!G49</f>
        <v>0</v>
      </c>
    </row>
    <row r="244" spans="33:35" x14ac:dyDescent="0.35">
      <c r="AG244" s="152" t="s">
        <v>3</v>
      </c>
      <c r="AH244" s="153" t="s">
        <v>22</v>
      </c>
      <c r="AI244" s="153" t="s">
        <v>23</v>
      </c>
    </row>
    <row r="245" spans="33:35" x14ac:dyDescent="0.35">
      <c r="AG245" s="34" t="s">
        <v>27</v>
      </c>
      <c r="AH245" s="88">
        <f>'Clinton_Middlesboro Revenue'!D55</f>
        <v>0</v>
      </c>
      <c r="AI245" s="88">
        <f>'Clinton_Middlesboro Revenue'!G55</f>
        <v>5520</v>
      </c>
    </row>
    <row r="246" spans="33:35" x14ac:dyDescent="0.35">
      <c r="AG246" s="34" t="s">
        <v>29</v>
      </c>
      <c r="AH246" s="88">
        <f>'Clinton_Middlesboro Revenue'!D56</f>
        <v>0</v>
      </c>
      <c r="AI246" s="88">
        <f>'Clinton_Middlesboro Revenue'!G56</f>
        <v>672</v>
      </c>
    </row>
    <row r="247" spans="33:35" x14ac:dyDescent="0.35">
      <c r="AG247" s="34" t="s">
        <v>31</v>
      </c>
      <c r="AH247" s="88">
        <f>'Clinton_Middlesboro Revenue'!D57</f>
        <v>0</v>
      </c>
      <c r="AI247" s="88">
        <f>'Clinton_Middlesboro Revenue'!G57</f>
        <v>864</v>
      </c>
    </row>
    <row r="248" spans="33:35" x14ac:dyDescent="0.35">
      <c r="AG248" s="34" t="s">
        <v>34</v>
      </c>
      <c r="AH248" s="88">
        <f>'Clinton_Middlesboro Revenue'!D58</f>
        <v>0</v>
      </c>
      <c r="AI248" s="88">
        <f>'Clinton_Middlesboro Revenue'!G58</f>
        <v>276</v>
      </c>
    </row>
    <row r="249" spans="33:35" x14ac:dyDescent="0.35">
      <c r="AG249" s="34" t="s">
        <v>37</v>
      </c>
      <c r="AH249" s="88">
        <f>'Clinton_Middlesboro Revenue'!D59</f>
        <v>0</v>
      </c>
      <c r="AI249" s="88">
        <f>'Clinton_Middlesboro Revenue'!G59</f>
        <v>396</v>
      </c>
    </row>
    <row r="250" spans="33:35" x14ac:dyDescent="0.35">
      <c r="AG250" s="34" t="s">
        <v>40</v>
      </c>
      <c r="AH250" s="88">
        <f>'Clinton_Middlesboro Revenue'!D60</f>
        <v>0</v>
      </c>
      <c r="AI250" s="88">
        <f>'Clinton_Middlesboro Revenue'!G60</f>
        <v>48</v>
      </c>
    </row>
    <row r="251" spans="33:35" x14ac:dyDescent="0.35">
      <c r="AG251" s="34" t="s">
        <v>42</v>
      </c>
      <c r="AH251" s="88">
        <f>'Clinton_Middlesboro Revenue'!D61</f>
        <v>0</v>
      </c>
      <c r="AI251" s="88">
        <f>'Clinton_Middlesboro Revenue'!G61</f>
        <v>12</v>
      </c>
    </row>
    <row r="252" spans="33:35" x14ac:dyDescent="0.35">
      <c r="AG252" s="34" t="s">
        <v>44</v>
      </c>
      <c r="AH252" s="88">
        <f>'Clinton_Middlesboro Revenue'!D62</f>
        <v>0</v>
      </c>
      <c r="AI252" s="88">
        <f>'Clinton_Middlesboro Revenue'!G62</f>
        <v>24</v>
      </c>
    </row>
    <row r="253" spans="33:35" x14ac:dyDescent="0.35">
      <c r="AG253" s="34" t="s">
        <v>46</v>
      </c>
      <c r="AH253" s="88">
        <f>'Clinton_Middlesboro Revenue'!D63</f>
        <v>0</v>
      </c>
      <c r="AI253" s="88">
        <f>'Clinton_Middlesboro Revenue'!G63</f>
        <v>0</v>
      </c>
    </row>
    <row r="255" spans="33:35" x14ac:dyDescent="0.35">
      <c r="AG255" s="135" t="s">
        <v>104</v>
      </c>
      <c r="AH255" s="88">
        <f>'Clinton_Middlesboro Revenue'!D82/10</f>
        <v>0</v>
      </c>
      <c r="AI255" s="88">
        <f>'Clinton_Middlesboro Revenue'!G82/10</f>
        <v>59760.623996352486</v>
      </c>
    </row>
    <row r="256" spans="33:35" x14ac:dyDescent="0.35">
      <c r="AG256" s="135" t="s">
        <v>105</v>
      </c>
      <c r="AH256" s="88">
        <f>'Clinton_Middlesboro Revenue'!D83/10</f>
        <v>0</v>
      </c>
      <c r="AI256" s="88">
        <f>'Clinton_Middlesboro Revenue'!G83/10</f>
        <v>21910.88100364753</v>
      </c>
    </row>
    <row r="257" spans="33:35" x14ac:dyDescent="0.35">
      <c r="AG257" s="139" t="s">
        <v>49</v>
      </c>
      <c r="AH257" s="140">
        <f>'Clinton_Middlesboro Revenue'!D96</f>
        <v>0</v>
      </c>
      <c r="AI257" s="140">
        <f>'Clinton_Middlesboro Revenue'!G96</f>
        <v>0</v>
      </c>
    </row>
    <row r="258" spans="33:35" x14ac:dyDescent="0.35">
      <c r="AH258" s="34"/>
      <c r="AI258" s="34"/>
    </row>
    <row r="259" spans="33:35" x14ac:dyDescent="0.35">
      <c r="AG259" s="152" t="s">
        <v>30</v>
      </c>
      <c r="AH259" s="153" t="s">
        <v>22</v>
      </c>
      <c r="AI259" s="153" t="s">
        <v>23</v>
      </c>
    </row>
    <row r="260" spans="33:35" x14ac:dyDescent="0.35">
      <c r="AG260" s="34" t="s">
        <v>27</v>
      </c>
      <c r="AH260" s="88">
        <f>'Clinton_Middlesboro Revenue'!D102</f>
        <v>0</v>
      </c>
      <c r="AI260" s="88">
        <f>'Clinton_Middlesboro Revenue'!G102</f>
        <v>60</v>
      </c>
    </row>
    <row r="261" spans="33:35" x14ac:dyDescent="0.35">
      <c r="AG261" s="34" t="s">
        <v>29</v>
      </c>
      <c r="AH261" s="88">
        <f>'Clinton_Middlesboro Revenue'!D103</f>
        <v>0</v>
      </c>
      <c r="AI261" s="88">
        <f>'Clinton_Middlesboro Revenue'!G103</f>
        <v>0</v>
      </c>
    </row>
    <row r="262" spans="33:35" x14ac:dyDescent="0.35">
      <c r="AG262" s="34" t="s">
        <v>31</v>
      </c>
      <c r="AH262" s="88">
        <f>'Clinton_Middlesboro Revenue'!D104</f>
        <v>0</v>
      </c>
      <c r="AI262" s="88">
        <f>'Clinton_Middlesboro Revenue'!G104</f>
        <v>12</v>
      </c>
    </row>
    <row r="263" spans="33:35" x14ac:dyDescent="0.35">
      <c r="AG263" s="34" t="s">
        <v>34</v>
      </c>
      <c r="AH263" s="88">
        <f>'Clinton_Middlesboro Revenue'!D105</f>
        <v>0</v>
      </c>
      <c r="AI263" s="88">
        <f>'Clinton_Middlesboro Revenue'!G105</f>
        <v>12</v>
      </c>
    </row>
    <row r="264" spans="33:35" x14ac:dyDescent="0.35">
      <c r="AG264" s="34" t="s">
        <v>37</v>
      </c>
      <c r="AH264" s="88">
        <f>'Clinton_Middlesboro Revenue'!D106</f>
        <v>0</v>
      </c>
      <c r="AI264" s="88">
        <f>'Clinton_Middlesboro Revenue'!G106</f>
        <v>48</v>
      </c>
    </row>
    <row r="265" spans="33:35" x14ac:dyDescent="0.35">
      <c r="AG265" s="34" t="s">
        <v>40</v>
      </c>
      <c r="AH265" s="88">
        <f>'Clinton_Middlesboro Revenue'!D107</f>
        <v>0</v>
      </c>
      <c r="AI265" s="88">
        <f>'Clinton_Middlesboro Revenue'!G107</f>
        <v>0</v>
      </c>
    </row>
    <row r="266" spans="33:35" x14ac:dyDescent="0.35">
      <c r="AG266" s="34" t="s">
        <v>42</v>
      </c>
      <c r="AH266" s="88">
        <f>'Clinton_Middlesboro Revenue'!D108</f>
        <v>0</v>
      </c>
      <c r="AI266" s="88">
        <f>'Clinton_Middlesboro Revenue'!G108</f>
        <v>24</v>
      </c>
    </row>
    <row r="267" spans="33:35" x14ac:dyDescent="0.35">
      <c r="AG267" s="34" t="s">
        <v>44</v>
      </c>
      <c r="AH267" s="88">
        <f>'Clinton_Middlesboro Revenue'!D109</f>
        <v>0</v>
      </c>
      <c r="AI267" s="88">
        <f>'Clinton_Middlesboro Revenue'!G109</f>
        <v>12</v>
      </c>
    </row>
    <row r="268" spans="33:35" x14ac:dyDescent="0.35">
      <c r="AG268" s="34" t="s">
        <v>46</v>
      </c>
      <c r="AH268" s="88">
        <f>'Clinton_Middlesboro Revenue'!D110</f>
        <v>0</v>
      </c>
      <c r="AI268" s="88">
        <f>'Clinton_Middlesboro Revenue'!G110</f>
        <v>0</v>
      </c>
    </row>
    <row r="270" spans="33:35" x14ac:dyDescent="0.35">
      <c r="AG270" s="135" t="s">
        <v>104</v>
      </c>
      <c r="AH270" s="88">
        <f>'Clinton_Middlesboro Revenue'!D129/10</f>
        <v>0</v>
      </c>
      <c r="AI270" s="88">
        <f>'Clinton_Middlesboro Revenue'!G129/10</f>
        <v>5153.2788868884127</v>
      </c>
    </row>
    <row r="271" spans="33:35" x14ac:dyDescent="0.35">
      <c r="AG271" s="135" t="s">
        <v>105</v>
      </c>
      <c r="AH271" s="88">
        <f>'Clinton_Middlesboro Revenue'!D130/10</f>
        <v>0</v>
      </c>
      <c r="AI271" s="88">
        <f>'Clinton_Middlesboro Revenue'!G130/10</f>
        <v>49926.979113111578</v>
      </c>
    </row>
    <row r="272" spans="33:35" x14ac:dyDescent="0.35">
      <c r="AG272" s="139" t="s">
        <v>49</v>
      </c>
      <c r="AH272" s="140">
        <f>'Clinton_Middlesboro Revenue'!D143</f>
        <v>0</v>
      </c>
      <c r="AI272" s="140">
        <f>'Clinton_Middlesboro Revenue'!G143</f>
        <v>0</v>
      </c>
    </row>
    <row r="274" spans="33:35" x14ac:dyDescent="0.35">
      <c r="AG274" s="152" t="s">
        <v>103</v>
      </c>
      <c r="AH274" s="153" t="s">
        <v>22</v>
      </c>
      <c r="AI274" s="153" t="s">
        <v>23</v>
      </c>
    </row>
    <row r="275" spans="33:35" x14ac:dyDescent="0.35">
      <c r="AG275" s="34" t="s">
        <v>27</v>
      </c>
      <c r="AH275" s="88">
        <f>'Clinton_Middlesboro Revenue'!D149</f>
        <v>0</v>
      </c>
      <c r="AI275" s="88">
        <f>'Clinton_Middlesboro Revenue'!G149</f>
        <v>168</v>
      </c>
    </row>
    <row r="276" spans="33:35" x14ac:dyDescent="0.35">
      <c r="AG276" s="34" t="s">
        <v>29</v>
      </c>
      <c r="AH276" s="88">
        <f>'Clinton_Middlesboro Revenue'!D150</f>
        <v>0</v>
      </c>
      <c r="AI276" s="88">
        <f>'Clinton_Middlesboro Revenue'!G150</f>
        <v>156</v>
      </c>
    </row>
    <row r="277" spans="33:35" x14ac:dyDescent="0.35">
      <c r="AG277" s="34" t="s">
        <v>31</v>
      </c>
      <c r="AH277" s="88">
        <f>'Clinton_Middlesboro Revenue'!D151</f>
        <v>0</v>
      </c>
      <c r="AI277" s="88">
        <f>'Clinton_Middlesboro Revenue'!G151</f>
        <v>60</v>
      </c>
    </row>
    <row r="278" spans="33:35" x14ac:dyDescent="0.35">
      <c r="AG278" s="34" t="s">
        <v>34</v>
      </c>
      <c r="AH278" s="88">
        <f>'Clinton_Middlesboro Revenue'!D152</f>
        <v>0</v>
      </c>
      <c r="AI278" s="88">
        <f>'Clinton_Middlesboro Revenue'!G152</f>
        <v>120</v>
      </c>
    </row>
    <row r="279" spans="33:35" x14ac:dyDescent="0.35">
      <c r="AG279" s="34" t="s">
        <v>37</v>
      </c>
      <c r="AH279" s="88">
        <f>'Clinton_Middlesboro Revenue'!D153</f>
        <v>0</v>
      </c>
      <c r="AI279" s="88">
        <f>'Clinton_Middlesboro Revenue'!G153</f>
        <v>204</v>
      </c>
    </row>
    <row r="280" spans="33:35" x14ac:dyDescent="0.35">
      <c r="AG280" s="34" t="s">
        <v>40</v>
      </c>
      <c r="AH280" s="88">
        <f>'Clinton_Middlesboro Revenue'!D154</f>
        <v>0</v>
      </c>
      <c r="AI280" s="88">
        <f>'Clinton_Middlesboro Revenue'!G154</f>
        <v>60</v>
      </c>
    </row>
    <row r="281" spans="33:35" x14ac:dyDescent="0.35">
      <c r="AG281" s="34" t="s">
        <v>42</v>
      </c>
      <c r="AH281" s="88">
        <f>'Clinton_Middlesboro Revenue'!D155</f>
        <v>0</v>
      </c>
      <c r="AI281" s="88">
        <f>'Clinton_Middlesboro Revenue'!G155</f>
        <v>0</v>
      </c>
    </row>
    <row r="282" spans="33:35" x14ac:dyDescent="0.35">
      <c r="AG282" s="34" t="s">
        <v>44</v>
      </c>
      <c r="AH282" s="88">
        <f>'Clinton_Middlesboro Revenue'!D156</f>
        <v>0</v>
      </c>
      <c r="AI282" s="88">
        <f>'Clinton_Middlesboro Revenue'!G156</f>
        <v>0</v>
      </c>
    </row>
    <row r="283" spans="33:35" x14ac:dyDescent="0.35">
      <c r="AG283" s="34" t="s">
        <v>46</v>
      </c>
      <c r="AH283" s="88">
        <f>'Clinton_Middlesboro Revenue'!D157</f>
        <v>0</v>
      </c>
      <c r="AI283" s="88">
        <f>'Clinton_Middlesboro Revenue'!G157</f>
        <v>0</v>
      </c>
    </row>
    <row r="285" spans="33:35" x14ac:dyDescent="0.35">
      <c r="AG285" s="135" t="s">
        <v>104</v>
      </c>
      <c r="AH285" s="88">
        <f>'Clinton_Middlesboro Revenue'!D176/10</f>
        <v>0</v>
      </c>
      <c r="AI285" s="88">
        <f>'Clinton_Middlesboro Revenue'!G176/10</f>
        <v>10873.664986239446</v>
      </c>
    </row>
    <row r="286" spans="33:35" x14ac:dyDescent="0.35">
      <c r="AG286" s="135" t="s">
        <v>105</v>
      </c>
      <c r="AH286" s="88">
        <f>'Clinton_Middlesboro Revenue'!D177/10</f>
        <v>0</v>
      </c>
      <c r="AI286" s="88">
        <f>'Clinton_Middlesboro Revenue'!G177/10</f>
        <v>5859.7330137605531</v>
      </c>
    </row>
    <row r="287" spans="33:35" x14ac:dyDescent="0.35">
      <c r="AG287" s="139" t="s">
        <v>49</v>
      </c>
      <c r="AH287" s="140">
        <f>'Clinton_Middlesboro Revenue'!D190</f>
        <v>0</v>
      </c>
      <c r="AI287" s="140">
        <f>'Clinton_Middlesboro Revenue'!G190</f>
        <v>0</v>
      </c>
    </row>
    <row r="289" spans="33:35" x14ac:dyDescent="0.35">
      <c r="AG289" s="152" t="s">
        <v>70</v>
      </c>
      <c r="AH289" s="153" t="s">
        <v>22</v>
      </c>
      <c r="AI289" s="153" t="s">
        <v>23</v>
      </c>
    </row>
    <row r="290" spans="33:35" x14ac:dyDescent="0.35">
      <c r="AG290" s="166" t="s">
        <v>71</v>
      </c>
      <c r="AH290" s="88">
        <f>'Clinton_Middlesboro Revenue'!D290</f>
        <v>0</v>
      </c>
      <c r="AI290" s="88">
        <f>'Clinton_Middlesboro Revenue'!G290</f>
        <v>0</v>
      </c>
    </row>
    <row r="291" spans="33:35" x14ac:dyDescent="0.35">
      <c r="AG291" s="166" t="s">
        <v>73</v>
      </c>
      <c r="AH291" s="88">
        <f>'Clinton_Middlesboro Revenue'!D291</f>
        <v>0</v>
      </c>
      <c r="AI291" s="88">
        <f>'Clinton_Middlesboro Revenue'!G291</f>
        <v>36</v>
      </c>
    </row>
    <row r="292" spans="33:35" x14ac:dyDescent="0.35">
      <c r="AG292" s="166" t="s">
        <v>74</v>
      </c>
      <c r="AH292" s="88">
        <f>'Clinton_Middlesboro Revenue'!D292</f>
        <v>0</v>
      </c>
      <c r="AI292" s="88">
        <f>'Clinton_Middlesboro Revenue'!G292</f>
        <v>60</v>
      </c>
    </row>
    <row r="293" spans="33:35" x14ac:dyDescent="0.35">
      <c r="AG293" s="166" t="s">
        <v>75</v>
      </c>
      <c r="AH293" s="88">
        <f>'Clinton_Middlesboro Revenue'!D293</f>
        <v>0</v>
      </c>
      <c r="AI293" s="88">
        <f>'Clinton_Middlesboro Revenue'!G293</f>
        <v>24</v>
      </c>
    </row>
    <row r="294" spans="33:35" x14ac:dyDescent="0.35">
      <c r="AG294" s="166" t="s">
        <v>76</v>
      </c>
      <c r="AH294" s="88">
        <f>'Clinton_Middlesboro Revenue'!D294</f>
        <v>0</v>
      </c>
      <c r="AI294" s="88">
        <f>'Clinton_Middlesboro Revenue'!G294</f>
        <v>0</v>
      </c>
    </row>
    <row r="295" spans="33:35" x14ac:dyDescent="0.35">
      <c r="AG295" s="166" t="s">
        <v>77</v>
      </c>
      <c r="AH295" s="88">
        <f>'Clinton_Middlesboro Revenue'!D295</f>
        <v>0</v>
      </c>
      <c r="AI295" s="88">
        <f>'Clinton_Middlesboro Revenue'!G295</f>
        <v>0</v>
      </c>
    </row>
    <row r="296" spans="33:35" x14ac:dyDescent="0.35">
      <c r="AG296" s="166" t="s">
        <v>78</v>
      </c>
      <c r="AH296" s="88">
        <f>'Clinton_Middlesboro Revenue'!D296</f>
        <v>0</v>
      </c>
      <c r="AI296" s="88">
        <f>'Clinton_Middlesboro Revenue'!G296</f>
        <v>0</v>
      </c>
    </row>
    <row r="297" spans="33:35" x14ac:dyDescent="0.35">
      <c r="AG297" s="166" t="s">
        <v>79</v>
      </c>
      <c r="AH297" s="88">
        <f>'Clinton_Middlesboro Revenue'!D297</f>
        <v>0</v>
      </c>
      <c r="AI297" s="88">
        <f>'Clinton_Middlesboro Revenue'!G297</f>
        <v>0</v>
      </c>
    </row>
    <row r="298" spans="33:35" x14ac:dyDescent="0.35">
      <c r="AG298" s="166" t="s">
        <v>80</v>
      </c>
      <c r="AH298" s="88">
        <f>'Clinton_Middlesboro Revenue'!D298</f>
        <v>0</v>
      </c>
      <c r="AI298" s="88">
        <f>'Clinton_Middlesboro Revenue'!G298</f>
        <v>156</v>
      </c>
    </row>
    <row r="299" spans="33:35" x14ac:dyDescent="0.35">
      <c r="AG299" s="139" t="s">
        <v>49</v>
      </c>
      <c r="AH299" s="140">
        <f>'Clinton_Middlesboro Revenue'!D330</f>
        <v>0</v>
      </c>
      <c r="AI299" s="140">
        <f>'Clinton_Middlesboro Revenue'!G330</f>
        <v>0</v>
      </c>
    </row>
    <row r="300" spans="33:35" x14ac:dyDescent="0.35">
      <c r="AG300" s="166" t="s">
        <v>106</v>
      </c>
      <c r="AH300" s="88">
        <f>'Clinton_Middlesboro Revenue'!D314</f>
        <v>0</v>
      </c>
      <c r="AI300" s="88">
        <f>'Clinton_Middlesboro Revenue'!G314</f>
        <v>2760</v>
      </c>
    </row>
    <row r="301" spans="33:35" x14ac:dyDescent="0.35">
      <c r="AG301" s="152" t="s">
        <v>83</v>
      </c>
      <c r="AH301" s="153" t="s">
        <v>22</v>
      </c>
      <c r="AI301" s="153" t="s">
        <v>23</v>
      </c>
    </row>
    <row r="302" spans="33:35" x14ac:dyDescent="0.35">
      <c r="AG302" s="34" t="s">
        <v>107</v>
      </c>
      <c r="AH302" s="88">
        <f>'Clinton_Middlesboro Revenue'!D336</f>
        <v>0</v>
      </c>
      <c r="AI302" s="88">
        <f>'Clinton_Middlesboro Revenue'!G336</f>
        <v>3708</v>
      </c>
    </row>
    <row r="303" spans="33:35" x14ac:dyDescent="0.35">
      <c r="AG303" s="139" t="s">
        <v>49</v>
      </c>
      <c r="AH303" s="140">
        <f>'Clinton_Middlesboro Revenue'!D341</f>
        <v>0</v>
      </c>
      <c r="AI303" s="140">
        <f>'Clinton_Middlesboro Revenue'!G341</f>
        <v>0</v>
      </c>
    </row>
  </sheetData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F3E7B-13DA-48EA-93FB-CE872E39D9F9}">
  <dimension ref="A1:AY321"/>
  <sheetViews>
    <sheetView zoomScale="70" zoomScaleNormal="70" workbookViewId="0">
      <pane xSplit="4" ySplit="5" topLeftCell="E6" activePane="bottomRight" state="frozen"/>
      <selection activeCell="AO368" sqref="AO368"/>
      <selection pane="topRight" activeCell="AO368" sqref="AO368"/>
      <selection pane="bottomLeft" activeCell="AO368" sqref="AO368"/>
      <selection pane="bottomRight" activeCell="AM28" sqref="AM28"/>
    </sheetView>
  </sheetViews>
  <sheetFormatPr defaultRowHeight="14.5" outlineLevelRow="1" x14ac:dyDescent="0.35"/>
  <cols>
    <col min="1" max="1" width="2.54296875" customWidth="1"/>
    <col min="2" max="2" width="5" bestFit="1" customWidth="1"/>
    <col min="3" max="3" width="6.81640625" style="16" customWidth="1"/>
    <col min="4" max="4" width="7.453125" bestFit="1" customWidth="1"/>
    <col min="5" max="5" width="10.54296875" customWidth="1"/>
    <col min="6" max="6" width="13.453125" customWidth="1"/>
    <col min="7" max="7" width="12.453125" bestFit="1" customWidth="1"/>
    <col min="8" max="8" width="2.453125" customWidth="1"/>
    <col min="9" max="9" width="9.54296875" bestFit="1" customWidth="1"/>
    <col min="10" max="10" width="13.81640625" bestFit="1" customWidth="1"/>
    <col min="11" max="11" width="13.81640625" customWidth="1"/>
    <col min="12" max="12" width="2" customWidth="1"/>
    <col min="13" max="13" width="9.54296875" bestFit="1" customWidth="1"/>
    <col min="14" max="14" width="13.1796875" customWidth="1"/>
    <col min="15" max="15" width="13.54296875" bestFit="1" customWidth="1"/>
    <col min="16" max="16" width="1.81640625" customWidth="1"/>
    <col min="17" max="17" width="9.54296875" bestFit="1" customWidth="1"/>
    <col min="18" max="18" width="13.81640625" bestFit="1" customWidth="1"/>
    <col min="19" max="19" width="12.453125" bestFit="1" customWidth="1"/>
    <col min="20" max="20" width="2.1796875" customWidth="1"/>
    <col min="21" max="21" width="9.54296875" bestFit="1" customWidth="1"/>
    <col min="22" max="22" width="13.81640625" customWidth="1"/>
    <col min="23" max="23" width="13.81640625" bestFit="1" customWidth="1"/>
    <col min="24" max="24" width="2.54296875" customWidth="1"/>
    <col min="25" max="25" width="10.54296875" customWidth="1"/>
    <col min="26" max="26" width="10.54296875" bestFit="1" customWidth="1"/>
    <col min="27" max="27" width="2.1796875" customWidth="1"/>
    <col min="28" max="28" width="10.54296875" customWidth="1"/>
    <col min="29" max="29" width="10.54296875" bestFit="1" customWidth="1"/>
    <col min="30" max="30" width="2.1796875" customWidth="1"/>
    <col min="31" max="31" width="17.54296875" bestFit="1" customWidth="1"/>
    <col min="32" max="32" width="14.54296875" customWidth="1"/>
    <col min="33" max="33" width="5" customWidth="1"/>
    <col min="34" max="34" width="15.1796875" bestFit="1" customWidth="1"/>
    <col min="35" max="35" width="13" bestFit="1" customWidth="1"/>
    <col min="38" max="38" width="10.54296875" customWidth="1"/>
    <col min="39" max="39" width="12.81640625" bestFit="1" customWidth="1"/>
    <col min="40" max="40" width="13" bestFit="1" customWidth="1"/>
    <col min="41" max="41" width="4" customWidth="1"/>
    <col min="42" max="42" width="10.81640625" bestFit="1" customWidth="1"/>
    <col min="43" max="43" width="14.1796875" customWidth="1"/>
    <col min="44" max="44" width="9.54296875" customWidth="1"/>
    <col min="45" max="45" width="15.54296875" customWidth="1"/>
    <col min="46" max="46" width="19.453125" customWidth="1"/>
  </cols>
  <sheetData>
    <row r="1" spans="1:37" ht="15.5" x14ac:dyDescent="0.35">
      <c r="A1" s="15" t="s">
        <v>0</v>
      </c>
      <c r="F1" s="1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37" ht="15.5" x14ac:dyDescent="0.35">
      <c r="A2" s="15" t="s">
        <v>108</v>
      </c>
      <c r="F2" s="19"/>
      <c r="G2" s="19"/>
      <c r="H2" s="18"/>
      <c r="I2" s="18"/>
      <c r="J2" s="20"/>
      <c r="K2" s="18"/>
      <c r="L2" s="18"/>
      <c r="M2" s="18"/>
      <c r="N2" s="19"/>
      <c r="O2" s="18"/>
      <c r="P2" s="18"/>
      <c r="Q2" s="18"/>
      <c r="R2" s="19"/>
      <c r="S2" s="18"/>
      <c r="T2" s="18"/>
      <c r="U2" s="18"/>
      <c r="V2" s="21"/>
      <c r="Z2" s="21"/>
      <c r="AC2" s="21"/>
    </row>
    <row r="3" spans="1:37" x14ac:dyDescent="0.35">
      <c r="G3" s="22"/>
    </row>
    <row r="4" spans="1:37" x14ac:dyDescent="0.35">
      <c r="E4" s="209" t="s">
        <v>2</v>
      </c>
      <c r="F4" s="209"/>
      <c r="G4" s="209"/>
      <c r="I4" s="209" t="s">
        <v>3</v>
      </c>
      <c r="J4" s="209"/>
      <c r="K4" s="209"/>
      <c r="M4" s="209" t="s">
        <v>30</v>
      </c>
      <c r="N4" s="209"/>
      <c r="O4" s="209"/>
      <c r="Q4" s="209" t="s">
        <v>99</v>
      </c>
      <c r="R4" s="209"/>
      <c r="S4" s="209"/>
      <c r="U4" s="209" t="s">
        <v>35</v>
      </c>
      <c r="V4" s="209"/>
      <c r="W4" s="209"/>
      <c r="Y4" s="209" t="s">
        <v>39</v>
      </c>
      <c r="Z4" s="209"/>
      <c r="AB4" s="209" t="s">
        <v>109</v>
      </c>
      <c r="AC4" s="209"/>
      <c r="AE4" s="209" t="s">
        <v>110</v>
      </c>
      <c r="AF4" s="209"/>
    </row>
    <row r="5" spans="1:37" ht="43.5" x14ac:dyDescent="0.35">
      <c r="B5" s="23" t="s">
        <v>111</v>
      </c>
      <c r="C5" s="6" t="s">
        <v>112</v>
      </c>
      <c r="D5" s="24" t="s">
        <v>113</v>
      </c>
      <c r="E5" s="25" t="s">
        <v>114</v>
      </c>
      <c r="F5" s="25" t="s">
        <v>115</v>
      </c>
      <c r="G5" s="25" t="s">
        <v>116</v>
      </c>
      <c r="H5" s="26"/>
      <c r="I5" s="25" t="s">
        <v>114</v>
      </c>
      <c r="J5" s="25" t="s">
        <v>115</v>
      </c>
      <c r="K5" s="25" t="s">
        <v>116</v>
      </c>
      <c r="M5" s="25" t="s">
        <v>114</v>
      </c>
      <c r="N5" s="25" t="s">
        <v>115</v>
      </c>
      <c r="O5" s="25" t="s">
        <v>116</v>
      </c>
      <c r="Q5" s="25" t="s">
        <v>114</v>
      </c>
      <c r="R5" s="25" t="s">
        <v>115</v>
      </c>
      <c r="S5" s="25" t="s">
        <v>116</v>
      </c>
      <c r="U5" s="25" t="s">
        <v>114</v>
      </c>
      <c r="V5" s="25" t="s">
        <v>115</v>
      </c>
      <c r="W5" s="25" t="s">
        <v>116</v>
      </c>
      <c r="Y5" s="25" t="s">
        <v>114</v>
      </c>
      <c r="Z5" s="25" t="s">
        <v>115</v>
      </c>
      <c r="AB5" s="25" t="s">
        <v>114</v>
      </c>
      <c r="AC5" s="25" t="s">
        <v>115</v>
      </c>
      <c r="AE5" s="25" t="s">
        <v>114</v>
      </c>
      <c r="AF5" s="25" t="s">
        <v>115</v>
      </c>
      <c r="AH5" s="27" t="s">
        <v>16</v>
      </c>
      <c r="AI5" s="27" t="s">
        <v>15</v>
      </c>
      <c r="AJ5" s="27" t="s">
        <v>117</v>
      </c>
      <c r="AK5" s="28"/>
    </row>
    <row r="6" spans="1:37" ht="15.75" customHeight="1" outlineLevel="1" x14ac:dyDescent="0.35">
      <c r="B6">
        <v>1</v>
      </c>
      <c r="C6" s="16">
        <v>2008</v>
      </c>
      <c r="D6" s="2">
        <v>1</v>
      </c>
      <c r="E6" s="10">
        <v>106086</v>
      </c>
      <c r="F6" s="10">
        <v>480523.28</v>
      </c>
      <c r="G6" s="29">
        <f>ROUND(IF(E6=0,0,F6/E6),4)</f>
        <v>4.5296000000000003</v>
      </c>
      <c r="I6" s="10">
        <v>8586</v>
      </c>
      <c r="J6" s="10">
        <v>293186.42000000004</v>
      </c>
      <c r="K6" s="29">
        <f>ROUND(IF(I6=0,0,J6/I6),4)</f>
        <v>34.146999999999998</v>
      </c>
      <c r="M6" s="10">
        <v>21</v>
      </c>
      <c r="N6" s="10">
        <v>42439.14</v>
      </c>
      <c r="O6" s="29">
        <f>ROUND(IF(M6=0,0,N6/M6),4)</f>
        <v>2020.9114</v>
      </c>
      <c r="Q6" s="10">
        <v>489</v>
      </c>
      <c r="R6" s="10">
        <v>86380.840000000011</v>
      </c>
      <c r="S6" s="29">
        <f>ROUND(IF(Q6=0,0,R6/Q6),4)</f>
        <v>176.64789999999999</v>
      </c>
      <c r="U6" s="10">
        <v>11</v>
      </c>
      <c r="V6" s="10">
        <v>31038.87</v>
      </c>
      <c r="W6" s="29">
        <f>ROUND(IF(U6=0,0,V6/U6),4)</f>
        <v>2821.7154999999998</v>
      </c>
      <c r="Y6" s="10">
        <v>0</v>
      </c>
      <c r="Z6" s="10">
        <v>0</v>
      </c>
      <c r="AB6" s="10">
        <v>0</v>
      </c>
      <c r="AC6" s="10">
        <v>0</v>
      </c>
      <c r="AE6" s="22">
        <f>+E6+I6+M6+Q6+U6+Y6+AB6</f>
        <v>115193</v>
      </c>
      <c r="AF6" s="22">
        <f>+F6+J6+N6+R6+V6+Z6+AC6</f>
        <v>933568.55</v>
      </c>
      <c r="AH6" s="10">
        <v>1203181.8599999999</v>
      </c>
      <c r="AI6" s="22">
        <f t="shared" ref="AI6:AI69" si="0">+AH6-AF6</f>
        <v>269613.30999999982</v>
      </c>
    </row>
    <row r="7" spans="1:37" outlineLevel="1" x14ac:dyDescent="0.35">
      <c r="B7">
        <f t="shared" ref="B7:B70" si="1">B6+1</f>
        <v>2</v>
      </c>
      <c r="C7" s="16">
        <v>2008</v>
      </c>
      <c r="D7" s="2">
        <v>2</v>
      </c>
      <c r="E7" s="10">
        <v>106072</v>
      </c>
      <c r="F7" s="10">
        <v>479530.73</v>
      </c>
      <c r="G7" s="29">
        <f t="shared" ref="G7:G53" si="2">ROUND(IF(E7=0,0,F7/E7),4)</f>
        <v>4.5208000000000004</v>
      </c>
      <c r="I7" s="10">
        <v>8579</v>
      </c>
      <c r="J7" s="10">
        <v>308862.89</v>
      </c>
      <c r="K7" s="29">
        <f t="shared" ref="K7:K53" si="3">ROUND(IF(I7=0,0,J7/I7),4)</f>
        <v>36.002200000000002</v>
      </c>
      <c r="M7" s="10">
        <v>21</v>
      </c>
      <c r="N7" s="10">
        <v>50171.73</v>
      </c>
      <c r="O7" s="29">
        <f t="shared" ref="O7:O53" si="4">ROUND(IF(M7=0,0,N7/M7),4)</f>
        <v>2389.13</v>
      </c>
      <c r="Q7" s="10">
        <v>494</v>
      </c>
      <c r="R7" s="10">
        <v>112488.36</v>
      </c>
      <c r="S7" s="29">
        <f t="shared" ref="S7:S53" si="5">ROUND(IF(Q7=0,0,R7/Q7),4)</f>
        <v>227.70920000000001</v>
      </c>
      <c r="U7" s="10">
        <v>11</v>
      </c>
      <c r="V7" s="10">
        <v>35328.199999999997</v>
      </c>
      <c r="W7" s="29">
        <f t="shared" ref="W7:W53" si="6">ROUND(IF(U7=0,0,V7/U7),4)</f>
        <v>3211.6545000000001</v>
      </c>
      <c r="Y7" s="10">
        <v>0</v>
      </c>
      <c r="Z7" s="10">
        <v>0</v>
      </c>
      <c r="AB7" s="10">
        <v>0</v>
      </c>
      <c r="AC7" s="10">
        <v>0</v>
      </c>
      <c r="AE7" s="22">
        <f t="shared" ref="AE7:AF70" si="7">+E7+I7+M7+Q7+U7+Y7+AB7</f>
        <v>115177</v>
      </c>
      <c r="AF7" s="22">
        <f t="shared" si="7"/>
        <v>986381.90999999992</v>
      </c>
      <c r="AH7" s="10">
        <v>1108066.57</v>
      </c>
      <c r="AI7" s="22">
        <f t="shared" si="0"/>
        <v>121684.66000000015</v>
      </c>
    </row>
    <row r="8" spans="1:37" outlineLevel="1" x14ac:dyDescent="0.35">
      <c r="B8">
        <f t="shared" si="1"/>
        <v>3</v>
      </c>
      <c r="C8" s="16">
        <v>2008</v>
      </c>
      <c r="D8">
        <v>3</v>
      </c>
      <c r="E8" s="10">
        <v>106293</v>
      </c>
      <c r="F8" s="10">
        <v>423595.17</v>
      </c>
      <c r="G8" s="29">
        <f t="shared" si="2"/>
        <v>3.9851999999999999</v>
      </c>
      <c r="I8" s="10">
        <v>8574</v>
      </c>
      <c r="J8" s="10">
        <v>273046.35000000003</v>
      </c>
      <c r="K8" s="29">
        <f t="shared" si="3"/>
        <v>31.8459</v>
      </c>
      <c r="M8" s="10">
        <v>21</v>
      </c>
      <c r="N8" s="10">
        <v>47650.06</v>
      </c>
      <c r="O8" s="29">
        <f t="shared" si="4"/>
        <v>2269.0504999999998</v>
      </c>
      <c r="Q8" s="10">
        <v>497</v>
      </c>
      <c r="R8" s="10">
        <v>107986.83</v>
      </c>
      <c r="S8" s="29">
        <f t="shared" si="5"/>
        <v>217.2773</v>
      </c>
      <c r="U8" s="10">
        <v>11</v>
      </c>
      <c r="V8" s="10">
        <v>33767.019999999997</v>
      </c>
      <c r="W8" s="29">
        <f t="shared" si="6"/>
        <v>3069.7291</v>
      </c>
      <c r="Y8" s="10">
        <v>0</v>
      </c>
      <c r="Z8" s="10">
        <v>0</v>
      </c>
      <c r="AB8" s="10">
        <v>0</v>
      </c>
      <c r="AC8" s="10">
        <v>0</v>
      </c>
      <c r="AE8" s="22">
        <f t="shared" si="7"/>
        <v>115396</v>
      </c>
      <c r="AF8" s="22">
        <f t="shared" si="7"/>
        <v>886045.43</v>
      </c>
      <c r="AH8" s="10">
        <v>1167746.28</v>
      </c>
      <c r="AI8" s="22">
        <f t="shared" si="0"/>
        <v>281700.84999999998</v>
      </c>
    </row>
    <row r="9" spans="1:37" outlineLevel="1" x14ac:dyDescent="0.35">
      <c r="B9">
        <f t="shared" si="1"/>
        <v>4</v>
      </c>
      <c r="C9" s="16">
        <v>2008</v>
      </c>
      <c r="D9">
        <v>4</v>
      </c>
      <c r="E9" s="10">
        <v>106292</v>
      </c>
      <c r="F9" s="10">
        <v>427034.08</v>
      </c>
      <c r="G9" s="29">
        <f t="shared" si="2"/>
        <v>4.0175999999999998</v>
      </c>
      <c r="I9" s="10">
        <v>8739</v>
      </c>
      <c r="J9" s="10">
        <v>285175.81</v>
      </c>
      <c r="K9" s="29">
        <f t="shared" si="3"/>
        <v>32.6325</v>
      </c>
      <c r="M9" s="10">
        <v>21</v>
      </c>
      <c r="N9" s="10">
        <v>48779.61</v>
      </c>
      <c r="O9" s="29">
        <f t="shared" si="4"/>
        <v>2322.8386</v>
      </c>
      <c r="Q9" s="10">
        <v>495</v>
      </c>
      <c r="R9" s="10">
        <v>134623.44</v>
      </c>
      <c r="S9" s="29">
        <f t="shared" si="5"/>
        <v>271.9665</v>
      </c>
      <c r="U9" s="10">
        <v>11</v>
      </c>
      <c r="V9" s="10">
        <v>31894.66</v>
      </c>
      <c r="W9" s="29">
        <f t="shared" si="6"/>
        <v>2899.5145000000002</v>
      </c>
      <c r="Y9" s="10">
        <v>0</v>
      </c>
      <c r="Z9" s="10">
        <v>0</v>
      </c>
      <c r="AB9" s="10">
        <v>0</v>
      </c>
      <c r="AC9" s="10">
        <v>0</v>
      </c>
      <c r="AE9" s="22">
        <f t="shared" si="7"/>
        <v>115558</v>
      </c>
      <c r="AF9" s="22">
        <f t="shared" si="7"/>
        <v>927507.6</v>
      </c>
      <c r="AH9" s="10">
        <v>1163767.72</v>
      </c>
      <c r="AI9" s="22">
        <f t="shared" si="0"/>
        <v>236260.12</v>
      </c>
    </row>
    <row r="10" spans="1:37" outlineLevel="1" x14ac:dyDescent="0.35">
      <c r="B10">
        <f t="shared" si="1"/>
        <v>5</v>
      </c>
      <c r="C10" s="16">
        <v>2008</v>
      </c>
      <c r="D10">
        <v>5</v>
      </c>
      <c r="E10" s="10">
        <v>106529</v>
      </c>
      <c r="F10" s="10">
        <v>486805.74</v>
      </c>
      <c r="G10" s="29">
        <f t="shared" si="2"/>
        <v>4.5697000000000001</v>
      </c>
      <c r="I10" s="10">
        <v>8749</v>
      </c>
      <c r="J10" s="10">
        <v>328985.13</v>
      </c>
      <c r="K10" s="29">
        <f t="shared" si="3"/>
        <v>37.602600000000002</v>
      </c>
      <c r="M10" s="10">
        <v>21</v>
      </c>
      <c r="N10" s="10">
        <v>59444.58</v>
      </c>
      <c r="O10" s="29">
        <f t="shared" si="4"/>
        <v>2830.6943000000001</v>
      </c>
      <c r="Q10" s="10">
        <v>497</v>
      </c>
      <c r="R10" s="10">
        <v>121033.89</v>
      </c>
      <c r="S10" s="29">
        <f t="shared" si="5"/>
        <v>243.529</v>
      </c>
      <c r="U10" s="10">
        <v>11</v>
      </c>
      <c r="V10" s="10">
        <v>32995.81</v>
      </c>
      <c r="W10" s="29">
        <f t="shared" si="6"/>
        <v>2999.6190999999999</v>
      </c>
      <c r="Y10" s="10">
        <v>0</v>
      </c>
      <c r="Z10" s="10">
        <v>0</v>
      </c>
      <c r="AB10" s="10">
        <v>0</v>
      </c>
      <c r="AC10" s="10">
        <v>0</v>
      </c>
      <c r="AE10" s="22">
        <f t="shared" si="7"/>
        <v>115807</v>
      </c>
      <c r="AF10" s="22">
        <f t="shared" si="7"/>
        <v>1029265.1499999999</v>
      </c>
      <c r="AH10" s="10">
        <v>1272501.57</v>
      </c>
      <c r="AI10" s="22">
        <f t="shared" si="0"/>
        <v>243236.42000000016</v>
      </c>
      <c r="AJ10" s="30"/>
      <c r="AK10" s="30"/>
    </row>
    <row r="11" spans="1:37" outlineLevel="1" x14ac:dyDescent="0.35">
      <c r="B11">
        <f t="shared" si="1"/>
        <v>6</v>
      </c>
      <c r="C11" s="16">
        <v>2008</v>
      </c>
      <c r="D11">
        <v>6</v>
      </c>
      <c r="E11" s="10">
        <v>106581</v>
      </c>
      <c r="F11" s="10">
        <v>560973</v>
      </c>
      <c r="G11" s="29">
        <f t="shared" si="2"/>
        <v>5.2633000000000001</v>
      </c>
      <c r="I11" s="10">
        <v>8747</v>
      </c>
      <c r="J11" s="10">
        <v>348644.94999999995</v>
      </c>
      <c r="K11" s="29">
        <f t="shared" si="3"/>
        <v>39.858800000000002</v>
      </c>
      <c r="M11" s="10">
        <v>21</v>
      </c>
      <c r="N11" s="10">
        <v>40474.74</v>
      </c>
      <c r="O11" s="29">
        <f t="shared" si="4"/>
        <v>1927.3686</v>
      </c>
      <c r="Q11" s="10">
        <v>499</v>
      </c>
      <c r="R11" s="10">
        <v>136108.28999999998</v>
      </c>
      <c r="S11" s="29">
        <f t="shared" si="5"/>
        <v>272.76209999999998</v>
      </c>
      <c r="U11" s="10">
        <v>11</v>
      </c>
      <c r="V11" s="10">
        <v>38361.57</v>
      </c>
      <c r="W11" s="29">
        <f t="shared" si="6"/>
        <v>3487.4155000000001</v>
      </c>
      <c r="Y11" s="10">
        <v>0</v>
      </c>
      <c r="Z11" s="10">
        <v>0</v>
      </c>
      <c r="AB11" s="10">
        <v>0</v>
      </c>
      <c r="AC11" s="10">
        <v>0</v>
      </c>
      <c r="AE11" s="22">
        <f t="shared" si="7"/>
        <v>115859</v>
      </c>
      <c r="AF11" s="22">
        <f t="shared" si="7"/>
        <v>1124562.55</v>
      </c>
      <c r="AH11" s="10">
        <v>1407838.72</v>
      </c>
      <c r="AI11" s="22">
        <f t="shared" si="0"/>
        <v>283276.16999999993</v>
      </c>
      <c r="AJ11" s="30"/>
      <c r="AK11" s="30"/>
    </row>
    <row r="12" spans="1:37" ht="15.75" customHeight="1" outlineLevel="1" x14ac:dyDescent="0.35">
      <c r="B12">
        <f t="shared" si="1"/>
        <v>7</v>
      </c>
      <c r="C12" s="16">
        <v>2008</v>
      </c>
      <c r="D12">
        <v>7</v>
      </c>
      <c r="E12" s="10">
        <v>106814</v>
      </c>
      <c r="F12" s="10">
        <v>618819.81999999995</v>
      </c>
      <c r="G12" s="29">
        <f t="shared" si="2"/>
        <v>5.7934000000000001</v>
      </c>
      <c r="I12" s="10">
        <v>8741</v>
      </c>
      <c r="J12" s="10">
        <v>385001.95</v>
      </c>
      <c r="K12" s="29">
        <f t="shared" si="3"/>
        <v>44.045499999999997</v>
      </c>
      <c r="M12" s="10">
        <v>21</v>
      </c>
      <c r="N12" s="10">
        <v>63781.79</v>
      </c>
      <c r="O12" s="29">
        <f t="shared" si="4"/>
        <v>3037.2280999999998</v>
      </c>
      <c r="Q12" s="10">
        <v>503</v>
      </c>
      <c r="R12" s="10">
        <v>147595.19</v>
      </c>
      <c r="S12" s="29">
        <f t="shared" si="5"/>
        <v>293.4298</v>
      </c>
      <c r="U12" s="10">
        <v>11</v>
      </c>
      <c r="V12" s="10">
        <v>46370.95</v>
      </c>
      <c r="W12" s="29">
        <f t="shared" si="6"/>
        <v>4215.5409</v>
      </c>
      <c r="Y12" s="10">
        <v>0</v>
      </c>
      <c r="Z12" s="10">
        <v>0</v>
      </c>
      <c r="AB12" s="10">
        <v>0</v>
      </c>
      <c r="AC12" s="10">
        <v>0</v>
      </c>
      <c r="AE12" s="22">
        <f t="shared" si="7"/>
        <v>116090</v>
      </c>
      <c r="AF12" s="22">
        <f t="shared" si="7"/>
        <v>1261569.7</v>
      </c>
      <c r="AH12" s="10">
        <v>1561583.28</v>
      </c>
      <c r="AI12" s="22">
        <f t="shared" si="0"/>
        <v>300013.58000000007</v>
      </c>
      <c r="AJ12" s="30"/>
      <c r="AK12" s="30"/>
    </row>
    <row r="13" spans="1:37" outlineLevel="1" x14ac:dyDescent="0.35">
      <c r="B13">
        <f t="shared" si="1"/>
        <v>8</v>
      </c>
      <c r="C13" s="16">
        <v>2008</v>
      </c>
      <c r="D13">
        <v>8</v>
      </c>
      <c r="E13" s="10">
        <v>107224</v>
      </c>
      <c r="F13" s="10">
        <v>718146.64</v>
      </c>
      <c r="G13" s="29">
        <f t="shared" si="2"/>
        <v>6.6976000000000004</v>
      </c>
      <c r="I13" s="10">
        <v>8778</v>
      </c>
      <c r="J13" s="10">
        <v>475002.36</v>
      </c>
      <c r="K13" s="29">
        <f t="shared" si="3"/>
        <v>54.1128</v>
      </c>
      <c r="M13" s="10">
        <v>21</v>
      </c>
      <c r="N13" s="10">
        <v>57515.37</v>
      </c>
      <c r="O13" s="29">
        <f t="shared" si="4"/>
        <v>2738.8271</v>
      </c>
      <c r="Q13" s="10">
        <v>503</v>
      </c>
      <c r="R13" s="10">
        <v>185253.91</v>
      </c>
      <c r="S13" s="29">
        <f t="shared" si="5"/>
        <v>368.298</v>
      </c>
      <c r="U13" s="10">
        <v>11</v>
      </c>
      <c r="V13" s="10">
        <v>55987.89</v>
      </c>
      <c r="W13" s="29">
        <f t="shared" si="6"/>
        <v>5089.8082000000004</v>
      </c>
      <c r="Y13" s="10">
        <v>0</v>
      </c>
      <c r="Z13" s="10">
        <v>0</v>
      </c>
      <c r="AB13" s="10">
        <v>0</v>
      </c>
      <c r="AC13" s="10">
        <v>0</v>
      </c>
      <c r="AE13" s="22">
        <f t="shared" si="7"/>
        <v>116537</v>
      </c>
      <c r="AF13" s="22">
        <f t="shared" si="7"/>
        <v>1491906.17</v>
      </c>
      <c r="AH13" s="10">
        <v>1655969.1400000001</v>
      </c>
      <c r="AI13" s="22">
        <f t="shared" si="0"/>
        <v>164062.9700000002</v>
      </c>
      <c r="AJ13" s="30"/>
      <c r="AK13" s="30"/>
    </row>
    <row r="14" spans="1:37" outlineLevel="1" x14ac:dyDescent="0.35">
      <c r="B14">
        <f t="shared" si="1"/>
        <v>9</v>
      </c>
      <c r="C14" s="16">
        <v>2008</v>
      </c>
      <c r="D14">
        <v>9</v>
      </c>
      <c r="E14" s="10">
        <v>107195</v>
      </c>
      <c r="F14" s="10">
        <v>685000</v>
      </c>
      <c r="G14" s="29">
        <f t="shared" si="2"/>
        <v>6.3902000000000001</v>
      </c>
      <c r="I14" s="10">
        <v>8793</v>
      </c>
      <c r="J14" s="10">
        <v>434480</v>
      </c>
      <c r="K14" s="29">
        <f t="shared" si="3"/>
        <v>49.411999999999999</v>
      </c>
      <c r="M14" s="10">
        <v>21</v>
      </c>
      <c r="N14" s="10">
        <v>61522</v>
      </c>
      <c r="O14" s="29">
        <f t="shared" si="4"/>
        <v>2929.6190000000001</v>
      </c>
      <c r="Q14" s="10">
        <v>505</v>
      </c>
      <c r="R14" s="10">
        <v>196831.12</v>
      </c>
      <c r="S14" s="29">
        <f t="shared" si="5"/>
        <v>389.76459999999997</v>
      </c>
      <c r="U14" s="10">
        <v>11</v>
      </c>
      <c r="V14" s="10">
        <v>59134</v>
      </c>
      <c r="W14" s="29">
        <f t="shared" si="6"/>
        <v>5375.8181999999997</v>
      </c>
      <c r="Y14" s="10">
        <v>0</v>
      </c>
      <c r="Z14" s="10">
        <v>0</v>
      </c>
      <c r="AB14" s="10">
        <v>0</v>
      </c>
      <c r="AC14" s="10">
        <v>0</v>
      </c>
      <c r="AE14" s="22">
        <f t="shared" si="7"/>
        <v>116525</v>
      </c>
      <c r="AF14" s="22">
        <f t="shared" si="7"/>
        <v>1436967.12</v>
      </c>
      <c r="AH14" s="10">
        <v>1561944.7200000002</v>
      </c>
      <c r="AI14" s="22">
        <f t="shared" si="0"/>
        <v>124977.60000000009</v>
      </c>
      <c r="AJ14" s="30"/>
      <c r="AK14" s="30"/>
    </row>
    <row r="15" spans="1:37" outlineLevel="1" x14ac:dyDescent="0.35">
      <c r="B15">
        <f t="shared" si="1"/>
        <v>10</v>
      </c>
      <c r="C15" s="16">
        <v>2008</v>
      </c>
      <c r="D15">
        <v>10</v>
      </c>
      <c r="E15" s="10">
        <v>107161</v>
      </c>
      <c r="F15" s="10">
        <v>627617.89</v>
      </c>
      <c r="G15" s="29">
        <f t="shared" si="2"/>
        <v>5.8567999999999998</v>
      </c>
      <c r="I15" s="10">
        <v>8788</v>
      </c>
      <c r="J15" s="10">
        <v>408662.36</v>
      </c>
      <c r="K15" s="29">
        <f t="shared" si="3"/>
        <v>46.502299999999998</v>
      </c>
      <c r="M15" s="10">
        <v>22</v>
      </c>
      <c r="N15" s="10">
        <v>56430.69</v>
      </c>
      <c r="O15" s="29">
        <f t="shared" si="4"/>
        <v>2565.0313999999998</v>
      </c>
      <c r="Q15" s="10">
        <v>505</v>
      </c>
      <c r="R15" s="10">
        <v>169219.19999999998</v>
      </c>
      <c r="S15" s="29">
        <f t="shared" si="5"/>
        <v>335.08749999999998</v>
      </c>
      <c r="U15" s="10">
        <v>12</v>
      </c>
      <c r="V15" s="10">
        <v>63484.88</v>
      </c>
      <c r="W15" s="29">
        <f t="shared" si="6"/>
        <v>5290.4066999999995</v>
      </c>
      <c r="Y15" s="10">
        <v>0</v>
      </c>
      <c r="Z15" s="10">
        <v>0</v>
      </c>
      <c r="AB15" s="10">
        <v>0</v>
      </c>
      <c r="AC15" s="10">
        <v>0</v>
      </c>
      <c r="AE15" s="22">
        <f t="shared" si="7"/>
        <v>116488</v>
      </c>
      <c r="AF15" s="22">
        <f t="shared" si="7"/>
        <v>1325415.0199999998</v>
      </c>
      <c r="AH15" s="10">
        <v>1375898</v>
      </c>
      <c r="AI15" s="22">
        <f t="shared" si="0"/>
        <v>50482.980000000214</v>
      </c>
      <c r="AJ15" s="30"/>
      <c r="AK15" s="30"/>
    </row>
    <row r="16" spans="1:37" outlineLevel="1" x14ac:dyDescent="0.35">
      <c r="B16">
        <f t="shared" si="1"/>
        <v>11</v>
      </c>
      <c r="C16" s="16">
        <v>2008</v>
      </c>
      <c r="D16">
        <v>11</v>
      </c>
      <c r="E16" s="10">
        <v>107082</v>
      </c>
      <c r="F16" s="10">
        <v>511454.02</v>
      </c>
      <c r="G16" s="29">
        <f t="shared" si="2"/>
        <v>4.7763</v>
      </c>
      <c r="I16" s="10">
        <v>8766</v>
      </c>
      <c r="J16" s="10">
        <v>348298</v>
      </c>
      <c r="K16" s="29">
        <f t="shared" si="3"/>
        <v>39.732799999999997</v>
      </c>
      <c r="M16" s="10">
        <v>22</v>
      </c>
      <c r="N16" s="10">
        <v>50377.54</v>
      </c>
      <c r="O16" s="29">
        <f t="shared" si="4"/>
        <v>2289.8881999999999</v>
      </c>
      <c r="Q16" s="10">
        <v>505</v>
      </c>
      <c r="R16" s="10">
        <v>147578.01</v>
      </c>
      <c r="S16" s="29">
        <f t="shared" si="5"/>
        <v>292.2337</v>
      </c>
      <c r="U16" s="10">
        <v>12</v>
      </c>
      <c r="V16" s="10">
        <v>62747.29</v>
      </c>
      <c r="W16" s="29">
        <f t="shared" si="6"/>
        <v>5228.9408000000003</v>
      </c>
      <c r="Y16" s="10">
        <v>0</v>
      </c>
      <c r="Z16" s="10">
        <v>0</v>
      </c>
      <c r="AB16" s="10">
        <v>0</v>
      </c>
      <c r="AC16" s="10">
        <v>0</v>
      </c>
      <c r="AE16" s="22">
        <f t="shared" si="7"/>
        <v>116387</v>
      </c>
      <c r="AF16" s="22">
        <f t="shared" si="7"/>
        <v>1120454.8600000001</v>
      </c>
      <c r="AH16" s="10">
        <v>1073781.29</v>
      </c>
      <c r="AI16" s="22">
        <f t="shared" si="0"/>
        <v>-46673.570000000065</v>
      </c>
      <c r="AJ16" s="30"/>
      <c r="AK16" s="30"/>
    </row>
    <row r="17" spans="2:37" outlineLevel="1" x14ac:dyDescent="0.35">
      <c r="B17">
        <f t="shared" si="1"/>
        <v>12</v>
      </c>
      <c r="C17" s="16">
        <v>2008</v>
      </c>
      <c r="D17">
        <v>12</v>
      </c>
      <c r="E17" s="10">
        <v>106913</v>
      </c>
      <c r="F17" s="10">
        <v>450080</v>
      </c>
      <c r="G17" s="29">
        <f t="shared" si="2"/>
        <v>4.2098000000000004</v>
      </c>
      <c r="I17" s="10">
        <v>8741</v>
      </c>
      <c r="J17" s="10">
        <v>272722.34999999998</v>
      </c>
      <c r="K17" s="29">
        <f t="shared" si="3"/>
        <v>31.200399999999998</v>
      </c>
      <c r="M17" s="10">
        <v>22</v>
      </c>
      <c r="N17" s="10">
        <v>41932.699999999997</v>
      </c>
      <c r="O17" s="29">
        <f t="shared" si="4"/>
        <v>1906.0318</v>
      </c>
      <c r="Q17" s="10">
        <v>504</v>
      </c>
      <c r="R17" s="10">
        <v>109069.21</v>
      </c>
      <c r="S17" s="29">
        <f t="shared" si="5"/>
        <v>216.40719999999999</v>
      </c>
      <c r="U17" s="10">
        <v>12</v>
      </c>
      <c r="V17" s="10">
        <v>33189.53</v>
      </c>
      <c r="W17" s="29">
        <f t="shared" si="6"/>
        <v>2765.7941999999998</v>
      </c>
      <c r="Y17" s="10">
        <v>0</v>
      </c>
      <c r="Z17" s="10">
        <v>0</v>
      </c>
      <c r="AB17" s="10">
        <v>0</v>
      </c>
      <c r="AC17" s="10">
        <v>0</v>
      </c>
      <c r="AE17" s="22">
        <f t="shared" si="7"/>
        <v>116192</v>
      </c>
      <c r="AF17" s="22">
        <f t="shared" si="7"/>
        <v>906993.78999999992</v>
      </c>
      <c r="AH17" s="10">
        <v>1089970</v>
      </c>
      <c r="AI17" s="22">
        <f t="shared" si="0"/>
        <v>182976.21000000008</v>
      </c>
      <c r="AJ17" s="30">
        <f t="shared" ref="AJ17:AJ80" si="8">SUM(AI6:AI17)/SUM(AH6:AH17)</f>
        <v>0.14138703959973686</v>
      </c>
      <c r="AK17" s="30"/>
    </row>
    <row r="18" spans="2:37" outlineLevel="1" x14ac:dyDescent="0.35">
      <c r="B18">
        <f t="shared" si="1"/>
        <v>13</v>
      </c>
      <c r="C18" s="16">
        <v>2009</v>
      </c>
      <c r="D18" s="2">
        <v>1</v>
      </c>
      <c r="E18" s="10">
        <v>106914</v>
      </c>
      <c r="F18" s="10">
        <v>518665.51999999996</v>
      </c>
      <c r="G18" s="29">
        <f t="shared" si="2"/>
        <v>4.8512000000000004</v>
      </c>
      <c r="I18" s="10">
        <v>8731</v>
      </c>
      <c r="J18" s="10">
        <v>299134.40000000002</v>
      </c>
      <c r="K18" s="29">
        <f t="shared" si="3"/>
        <v>34.261200000000002</v>
      </c>
      <c r="M18" s="10">
        <v>22</v>
      </c>
      <c r="N18" s="10">
        <v>33851.480000000003</v>
      </c>
      <c r="O18" s="29">
        <f t="shared" si="4"/>
        <v>1538.7036000000001</v>
      </c>
      <c r="Q18" s="10">
        <v>504</v>
      </c>
      <c r="R18" s="10">
        <v>110958.11</v>
      </c>
      <c r="S18" s="29">
        <f t="shared" si="5"/>
        <v>220.155</v>
      </c>
      <c r="U18" s="10">
        <v>12</v>
      </c>
      <c r="V18" s="10">
        <v>38571.769999999997</v>
      </c>
      <c r="W18" s="29">
        <f t="shared" si="6"/>
        <v>3214.3141999999998</v>
      </c>
      <c r="Y18" s="10">
        <v>0</v>
      </c>
      <c r="Z18" s="10">
        <v>0</v>
      </c>
      <c r="AB18" s="10">
        <v>0</v>
      </c>
      <c r="AC18" s="10">
        <v>0</v>
      </c>
      <c r="AE18" s="22">
        <f t="shared" si="7"/>
        <v>116183</v>
      </c>
      <c r="AF18" s="22">
        <f t="shared" si="7"/>
        <v>1001181.2799999999</v>
      </c>
      <c r="AH18" s="10">
        <v>1127810.71</v>
      </c>
      <c r="AI18" s="22">
        <f t="shared" si="0"/>
        <v>126629.43000000005</v>
      </c>
      <c r="AJ18" s="30">
        <f t="shared" si="8"/>
        <v>0.13288646702312437</v>
      </c>
      <c r="AK18" s="30"/>
    </row>
    <row r="19" spans="2:37" outlineLevel="1" x14ac:dyDescent="0.35">
      <c r="B19">
        <f t="shared" si="1"/>
        <v>14</v>
      </c>
      <c r="C19" s="16">
        <v>2009</v>
      </c>
      <c r="D19" s="2">
        <v>2</v>
      </c>
      <c r="E19" s="10">
        <v>106974</v>
      </c>
      <c r="F19" s="10">
        <v>451117</v>
      </c>
      <c r="G19" s="29">
        <f t="shared" si="2"/>
        <v>4.2171000000000003</v>
      </c>
      <c r="I19" s="10">
        <v>8716</v>
      </c>
      <c r="J19" s="10">
        <v>292818.46000000002</v>
      </c>
      <c r="K19" s="29">
        <f t="shared" si="3"/>
        <v>33.595500000000001</v>
      </c>
      <c r="M19" s="10">
        <v>22</v>
      </c>
      <c r="N19" s="10">
        <v>33722.080000000002</v>
      </c>
      <c r="O19" s="29">
        <f t="shared" si="4"/>
        <v>1532.8217999999999</v>
      </c>
      <c r="Q19" s="10">
        <v>503</v>
      </c>
      <c r="R19" s="10">
        <v>106674.78</v>
      </c>
      <c r="S19" s="29">
        <f t="shared" si="5"/>
        <v>212.0771</v>
      </c>
      <c r="U19" s="10">
        <v>12</v>
      </c>
      <c r="V19" s="10">
        <v>35002.79</v>
      </c>
      <c r="W19" s="29">
        <f t="shared" si="6"/>
        <v>2916.8991999999998</v>
      </c>
      <c r="Y19" s="10">
        <v>0</v>
      </c>
      <c r="Z19" s="10">
        <v>0</v>
      </c>
      <c r="AB19" s="10">
        <v>0</v>
      </c>
      <c r="AC19" s="10">
        <v>0</v>
      </c>
      <c r="AE19" s="22">
        <f t="shared" si="7"/>
        <v>116227</v>
      </c>
      <c r="AF19" s="22">
        <f t="shared" si="7"/>
        <v>919335.11</v>
      </c>
      <c r="AH19" s="10">
        <v>1013034.86</v>
      </c>
      <c r="AI19" s="22">
        <f t="shared" si="0"/>
        <v>93699.75</v>
      </c>
      <c r="AJ19" s="30">
        <f t="shared" si="8"/>
        <v>0.13189392343685186</v>
      </c>
      <c r="AK19" s="30"/>
    </row>
    <row r="20" spans="2:37" outlineLevel="1" x14ac:dyDescent="0.35">
      <c r="B20">
        <f t="shared" si="1"/>
        <v>15</v>
      </c>
      <c r="C20" s="16">
        <v>2009</v>
      </c>
      <c r="D20">
        <v>3</v>
      </c>
      <c r="E20" s="10">
        <v>107009</v>
      </c>
      <c r="F20" s="10">
        <v>425316.9</v>
      </c>
      <c r="G20" s="29">
        <f t="shared" si="2"/>
        <v>3.9746000000000001</v>
      </c>
      <c r="I20" s="10">
        <v>8722</v>
      </c>
      <c r="J20" s="10">
        <v>270719.28999999998</v>
      </c>
      <c r="K20" s="29">
        <f t="shared" si="3"/>
        <v>31.038699999999999</v>
      </c>
      <c r="M20" s="10">
        <v>22</v>
      </c>
      <c r="N20" s="10">
        <v>36875.86</v>
      </c>
      <c r="O20" s="29">
        <f t="shared" si="4"/>
        <v>1676.1755000000001</v>
      </c>
      <c r="Q20" s="10">
        <v>501</v>
      </c>
      <c r="R20" s="10">
        <v>93813.62000000001</v>
      </c>
      <c r="S20" s="29">
        <f t="shared" si="5"/>
        <v>187.2527</v>
      </c>
      <c r="U20" s="10">
        <v>12</v>
      </c>
      <c r="V20" s="10">
        <v>34846.449999999997</v>
      </c>
      <c r="W20" s="29">
        <f t="shared" si="6"/>
        <v>2903.8708000000001</v>
      </c>
      <c r="Y20" s="10">
        <v>0</v>
      </c>
      <c r="Z20" s="10">
        <v>0</v>
      </c>
      <c r="AB20" s="10">
        <v>0</v>
      </c>
      <c r="AC20" s="10">
        <v>0</v>
      </c>
      <c r="AE20" s="22">
        <f t="shared" si="7"/>
        <v>116266</v>
      </c>
      <c r="AF20" s="22">
        <f t="shared" si="7"/>
        <v>861572.11999999988</v>
      </c>
      <c r="AH20" s="10">
        <v>1066007.4300000002</v>
      </c>
      <c r="AI20" s="22">
        <f t="shared" si="0"/>
        <v>204435.31000000029</v>
      </c>
      <c r="AJ20" s="30">
        <f t="shared" si="8"/>
        <v>0.12773996393092232</v>
      </c>
      <c r="AK20" s="30"/>
    </row>
    <row r="21" spans="2:37" outlineLevel="1" x14ac:dyDescent="0.35">
      <c r="B21">
        <f t="shared" si="1"/>
        <v>16</v>
      </c>
      <c r="C21" s="16">
        <v>2009</v>
      </c>
      <c r="D21">
        <v>4</v>
      </c>
      <c r="E21" s="10">
        <v>107178</v>
      </c>
      <c r="F21" s="10">
        <v>460126.68000000005</v>
      </c>
      <c r="G21" s="29">
        <f t="shared" si="2"/>
        <v>4.2930999999999999</v>
      </c>
      <c r="I21" s="10">
        <v>8769</v>
      </c>
      <c r="J21" s="10">
        <v>299767.08999999997</v>
      </c>
      <c r="K21" s="29">
        <f t="shared" si="3"/>
        <v>34.184899999999999</v>
      </c>
      <c r="M21" s="10">
        <v>22</v>
      </c>
      <c r="N21" s="10">
        <v>35693.919999999998</v>
      </c>
      <c r="O21" s="29">
        <f t="shared" si="4"/>
        <v>1622.4509</v>
      </c>
      <c r="Q21" s="10">
        <v>501</v>
      </c>
      <c r="R21" s="10">
        <v>100895.79000000001</v>
      </c>
      <c r="S21" s="29">
        <f t="shared" si="5"/>
        <v>201.3888</v>
      </c>
      <c r="U21" s="10">
        <v>12</v>
      </c>
      <c r="V21" s="10">
        <v>28289.77</v>
      </c>
      <c r="W21" s="29">
        <f t="shared" si="6"/>
        <v>2357.4807999999998</v>
      </c>
      <c r="Y21" s="10">
        <v>0</v>
      </c>
      <c r="Z21" s="10">
        <v>0</v>
      </c>
      <c r="AB21" s="10">
        <v>0</v>
      </c>
      <c r="AC21" s="10">
        <v>0</v>
      </c>
      <c r="AE21" s="22">
        <f t="shared" si="7"/>
        <v>116482</v>
      </c>
      <c r="AF21" s="22">
        <f t="shared" si="7"/>
        <v>924773.25000000012</v>
      </c>
      <c r="AH21" s="10">
        <v>1082830.8499999999</v>
      </c>
      <c r="AI21" s="22">
        <f t="shared" si="0"/>
        <v>158057.59999999974</v>
      </c>
      <c r="AJ21" s="30">
        <f t="shared" si="8"/>
        <v>0.12330128971803346</v>
      </c>
      <c r="AK21" s="30"/>
    </row>
    <row r="22" spans="2:37" outlineLevel="1" x14ac:dyDescent="0.35">
      <c r="B22">
        <f t="shared" si="1"/>
        <v>17</v>
      </c>
      <c r="C22" s="16">
        <v>2009</v>
      </c>
      <c r="D22">
        <v>5</v>
      </c>
      <c r="E22" s="10">
        <v>107311</v>
      </c>
      <c r="F22" s="10">
        <v>457125.11</v>
      </c>
      <c r="G22" s="29">
        <f t="shared" si="2"/>
        <v>4.2598000000000003</v>
      </c>
      <c r="I22" s="10">
        <v>8793</v>
      </c>
      <c r="J22" s="10">
        <v>300657.69999999995</v>
      </c>
      <c r="K22" s="29">
        <f t="shared" si="3"/>
        <v>34.192799999999998</v>
      </c>
      <c r="M22" s="10">
        <v>21</v>
      </c>
      <c r="N22" s="10">
        <v>36900.559999999998</v>
      </c>
      <c r="O22" s="29">
        <f t="shared" si="4"/>
        <v>1757.1695</v>
      </c>
      <c r="Q22" s="10">
        <v>503</v>
      </c>
      <c r="R22" s="10">
        <v>110614.68999999999</v>
      </c>
      <c r="S22" s="29">
        <f t="shared" si="5"/>
        <v>219.90989999999999</v>
      </c>
      <c r="U22" s="10">
        <v>12</v>
      </c>
      <c r="V22" s="10">
        <v>34326.559999999998</v>
      </c>
      <c r="W22" s="29">
        <f t="shared" si="6"/>
        <v>2860.5466999999999</v>
      </c>
      <c r="Y22" s="10">
        <v>0</v>
      </c>
      <c r="Z22" s="10">
        <v>0</v>
      </c>
      <c r="AB22" s="10">
        <v>0</v>
      </c>
      <c r="AC22" s="10">
        <v>0</v>
      </c>
      <c r="AE22" s="22">
        <f t="shared" si="7"/>
        <v>116640</v>
      </c>
      <c r="AF22" s="22">
        <f t="shared" si="7"/>
        <v>939624.61999999988</v>
      </c>
      <c r="AH22" s="10">
        <v>1218204.1400000001</v>
      </c>
      <c r="AI22" s="22">
        <f t="shared" si="0"/>
        <v>278579.52000000025</v>
      </c>
      <c r="AJ22" s="30">
        <f t="shared" si="8"/>
        <v>0.12606061976043476</v>
      </c>
      <c r="AK22" s="30"/>
    </row>
    <row r="23" spans="2:37" outlineLevel="1" x14ac:dyDescent="0.35">
      <c r="B23">
        <f t="shared" si="1"/>
        <v>18</v>
      </c>
      <c r="C23" s="16">
        <v>2009</v>
      </c>
      <c r="D23">
        <v>6</v>
      </c>
      <c r="E23" s="10">
        <v>107362</v>
      </c>
      <c r="F23" s="10">
        <v>534248.22</v>
      </c>
      <c r="G23" s="29">
        <f t="shared" si="2"/>
        <v>4.9760999999999997</v>
      </c>
      <c r="I23" s="10">
        <v>8810</v>
      </c>
      <c r="J23" s="10">
        <v>330056.07</v>
      </c>
      <c r="K23" s="29">
        <f t="shared" si="3"/>
        <v>37.463799999999999</v>
      </c>
      <c r="M23" s="10">
        <v>22</v>
      </c>
      <c r="N23" s="10">
        <v>37629.910000000003</v>
      </c>
      <c r="O23" s="29">
        <f t="shared" si="4"/>
        <v>1710.4504999999999</v>
      </c>
      <c r="Q23" s="10">
        <v>514</v>
      </c>
      <c r="R23" s="10">
        <v>119811.75</v>
      </c>
      <c r="S23" s="29">
        <f t="shared" si="5"/>
        <v>233.0968</v>
      </c>
      <c r="U23" s="10">
        <v>12</v>
      </c>
      <c r="V23" s="10">
        <v>40920.629999999997</v>
      </c>
      <c r="W23" s="29">
        <f t="shared" si="6"/>
        <v>3410.0524999999998</v>
      </c>
      <c r="Y23" s="10">
        <v>0</v>
      </c>
      <c r="Z23" s="10">
        <v>0</v>
      </c>
      <c r="AB23" s="10">
        <v>0</v>
      </c>
      <c r="AC23" s="10">
        <v>0</v>
      </c>
      <c r="AE23" s="22">
        <f t="shared" si="7"/>
        <v>116720</v>
      </c>
      <c r="AF23" s="22">
        <f t="shared" si="7"/>
        <v>1062666.58</v>
      </c>
      <c r="AH23" s="10">
        <v>1286679.29</v>
      </c>
      <c r="AI23" s="22">
        <f t="shared" si="0"/>
        <v>224012.70999999996</v>
      </c>
      <c r="AJ23" s="30">
        <f t="shared" si="8"/>
        <v>0.12315001631720077</v>
      </c>
      <c r="AK23" s="30"/>
    </row>
    <row r="24" spans="2:37" outlineLevel="1" x14ac:dyDescent="0.35">
      <c r="B24">
        <f t="shared" si="1"/>
        <v>19</v>
      </c>
      <c r="C24" s="16">
        <v>2009</v>
      </c>
      <c r="D24">
        <v>7</v>
      </c>
      <c r="E24" s="10">
        <v>107379</v>
      </c>
      <c r="F24" s="10">
        <v>601845.59</v>
      </c>
      <c r="G24" s="29">
        <f t="shared" si="2"/>
        <v>5.6048999999999998</v>
      </c>
      <c r="I24" s="10">
        <v>8801</v>
      </c>
      <c r="J24" s="10">
        <v>375128.24</v>
      </c>
      <c r="K24" s="29">
        <f t="shared" si="3"/>
        <v>42.623399999999997</v>
      </c>
      <c r="M24" s="10">
        <v>22</v>
      </c>
      <c r="N24" s="10">
        <v>54191.66</v>
      </c>
      <c r="O24" s="29">
        <f t="shared" si="4"/>
        <v>2463.2573000000002</v>
      </c>
      <c r="Q24" s="10">
        <v>518</v>
      </c>
      <c r="R24" s="10">
        <v>137231.4</v>
      </c>
      <c r="S24" s="29">
        <f t="shared" si="5"/>
        <v>264.9255</v>
      </c>
      <c r="U24" s="10">
        <v>12</v>
      </c>
      <c r="V24" s="10">
        <v>55179.25</v>
      </c>
      <c r="W24" s="29">
        <f t="shared" si="6"/>
        <v>4598.2708000000002</v>
      </c>
      <c r="Y24" s="10">
        <v>0</v>
      </c>
      <c r="Z24" s="10">
        <v>0</v>
      </c>
      <c r="AB24" s="10">
        <v>0</v>
      </c>
      <c r="AC24" s="10">
        <v>0</v>
      </c>
      <c r="AE24" s="22">
        <f t="shared" si="7"/>
        <v>116732</v>
      </c>
      <c r="AF24" s="22">
        <f t="shared" si="7"/>
        <v>1223576.1399999999</v>
      </c>
      <c r="AH24" s="10">
        <v>1358622.72</v>
      </c>
      <c r="AI24" s="22">
        <f t="shared" si="0"/>
        <v>135046.58000000007</v>
      </c>
      <c r="AJ24" s="30">
        <f t="shared" si="8"/>
        <v>0.11376266999631746</v>
      </c>
      <c r="AK24" s="30"/>
    </row>
    <row r="25" spans="2:37" outlineLevel="1" x14ac:dyDescent="0.35">
      <c r="B25">
        <f t="shared" si="1"/>
        <v>20</v>
      </c>
      <c r="C25" s="16">
        <v>2009</v>
      </c>
      <c r="D25">
        <v>8</v>
      </c>
      <c r="E25" s="10">
        <v>107642</v>
      </c>
      <c r="F25" s="10">
        <v>559317.97</v>
      </c>
      <c r="G25" s="29">
        <f t="shared" si="2"/>
        <v>5.1961000000000004</v>
      </c>
      <c r="I25" s="10">
        <v>8797</v>
      </c>
      <c r="J25" s="10">
        <v>373755.94</v>
      </c>
      <c r="K25" s="29">
        <f t="shared" si="3"/>
        <v>42.486800000000002</v>
      </c>
      <c r="M25" s="10">
        <v>22</v>
      </c>
      <c r="N25" s="10">
        <v>51017.25</v>
      </c>
      <c r="O25" s="29">
        <f t="shared" si="4"/>
        <v>2318.9659000000001</v>
      </c>
      <c r="Q25" s="10">
        <v>515</v>
      </c>
      <c r="R25" s="10">
        <v>152595.25</v>
      </c>
      <c r="S25" s="29">
        <f t="shared" si="5"/>
        <v>296.30149999999998</v>
      </c>
      <c r="U25" s="10">
        <v>12</v>
      </c>
      <c r="V25" s="10">
        <v>47458.5</v>
      </c>
      <c r="W25" s="29">
        <f t="shared" si="6"/>
        <v>3954.875</v>
      </c>
      <c r="Y25" s="10">
        <v>0</v>
      </c>
      <c r="Z25" s="10">
        <v>0</v>
      </c>
      <c r="AB25" s="10">
        <v>0</v>
      </c>
      <c r="AC25" s="10">
        <v>0</v>
      </c>
      <c r="AE25" s="22">
        <f t="shared" si="7"/>
        <v>116988</v>
      </c>
      <c r="AF25" s="22">
        <f t="shared" si="7"/>
        <v>1184144.9099999999</v>
      </c>
      <c r="AH25" s="10">
        <v>1330298.8600000001</v>
      </c>
      <c r="AI25" s="22">
        <f t="shared" si="0"/>
        <v>146153.95000000019</v>
      </c>
      <c r="AJ25" s="30">
        <f t="shared" si="8"/>
        <v>0.11507497660176139</v>
      </c>
      <c r="AK25" s="30"/>
    </row>
    <row r="26" spans="2:37" outlineLevel="1" x14ac:dyDescent="0.35">
      <c r="B26">
        <f t="shared" si="1"/>
        <v>21</v>
      </c>
      <c r="C26" s="16">
        <v>2009</v>
      </c>
      <c r="D26">
        <v>9</v>
      </c>
      <c r="E26" s="10">
        <v>107598</v>
      </c>
      <c r="F26" s="10">
        <v>547106.80000000005</v>
      </c>
      <c r="G26" s="29">
        <f t="shared" si="2"/>
        <v>5.0846999999999998</v>
      </c>
      <c r="I26" s="10">
        <v>8809</v>
      </c>
      <c r="J26" s="10">
        <v>351818.58999999997</v>
      </c>
      <c r="K26" s="29">
        <f t="shared" si="3"/>
        <v>39.938499999999998</v>
      </c>
      <c r="M26" s="10">
        <v>22</v>
      </c>
      <c r="N26" s="10">
        <v>53149.5</v>
      </c>
      <c r="O26" s="29">
        <f t="shared" si="4"/>
        <v>2415.8863999999999</v>
      </c>
      <c r="Q26" s="10">
        <v>519</v>
      </c>
      <c r="R26" s="10">
        <v>143691</v>
      </c>
      <c r="S26" s="29">
        <f t="shared" si="5"/>
        <v>276.86130000000003</v>
      </c>
      <c r="U26" s="10">
        <v>12</v>
      </c>
      <c r="V26" s="10">
        <v>40936.5</v>
      </c>
      <c r="W26" s="29">
        <f t="shared" si="6"/>
        <v>3411.375</v>
      </c>
      <c r="Y26" s="10">
        <v>0</v>
      </c>
      <c r="Z26" s="10">
        <v>0</v>
      </c>
      <c r="AB26" s="10">
        <v>0</v>
      </c>
      <c r="AC26" s="10">
        <v>0</v>
      </c>
      <c r="AE26" s="22">
        <f t="shared" si="7"/>
        <v>116960</v>
      </c>
      <c r="AF26" s="22">
        <f t="shared" si="7"/>
        <v>1136702.3900000001</v>
      </c>
      <c r="AH26" s="10">
        <v>1262503.8499999999</v>
      </c>
      <c r="AI26" s="22">
        <f t="shared" si="0"/>
        <v>125801.45999999973</v>
      </c>
      <c r="AJ26" s="30">
        <f t="shared" si="8"/>
        <v>0.1175447298763332</v>
      </c>
      <c r="AK26" s="30"/>
    </row>
    <row r="27" spans="2:37" outlineLevel="1" x14ac:dyDescent="0.35">
      <c r="B27">
        <f t="shared" si="1"/>
        <v>22</v>
      </c>
      <c r="C27" s="16">
        <v>2009</v>
      </c>
      <c r="D27">
        <v>10</v>
      </c>
      <c r="E27" s="10">
        <v>107654</v>
      </c>
      <c r="F27" s="10">
        <v>503632.10000000003</v>
      </c>
      <c r="G27" s="29">
        <f t="shared" si="2"/>
        <v>4.6782000000000004</v>
      </c>
      <c r="I27" s="10">
        <v>8794</v>
      </c>
      <c r="J27" s="10">
        <v>341095</v>
      </c>
      <c r="K27" s="29">
        <f t="shared" si="3"/>
        <v>38.787199999999999</v>
      </c>
      <c r="M27" s="10">
        <v>22</v>
      </c>
      <c r="N27" s="10">
        <v>55113.75</v>
      </c>
      <c r="O27" s="29">
        <f t="shared" si="4"/>
        <v>2505.1705000000002</v>
      </c>
      <c r="Q27" s="10">
        <v>518</v>
      </c>
      <c r="R27" s="10">
        <v>138178.5</v>
      </c>
      <c r="S27" s="29">
        <f t="shared" si="5"/>
        <v>266.75389999999999</v>
      </c>
      <c r="U27" s="10">
        <v>12</v>
      </c>
      <c r="V27" s="10">
        <v>41442</v>
      </c>
      <c r="W27" s="29">
        <f t="shared" si="6"/>
        <v>3453.5</v>
      </c>
      <c r="Y27" s="10">
        <v>0</v>
      </c>
      <c r="Z27" s="10">
        <v>0</v>
      </c>
      <c r="AB27" s="10">
        <v>0</v>
      </c>
      <c r="AC27" s="10">
        <v>0</v>
      </c>
      <c r="AE27" s="22">
        <f t="shared" si="7"/>
        <v>117000</v>
      </c>
      <c r="AF27" s="22">
        <f t="shared" si="7"/>
        <v>1079461.3500000001</v>
      </c>
      <c r="AH27" s="10">
        <v>1131550.43</v>
      </c>
      <c r="AI27" s="22">
        <f t="shared" si="0"/>
        <v>52089.079999999842</v>
      </c>
      <c r="AJ27" s="30">
        <f t="shared" si="8"/>
        <v>0.11970463537954601</v>
      </c>
      <c r="AK27" s="30"/>
    </row>
    <row r="28" spans="2:37" outlineLevel="1" x14ac:dyDescent="0.35">
      <c r="B28">
        <f t="shared" si="1"/>
        <v>23</v>
      </c>
      <c r="C28" s="16">
        <v>2009</v>
      </c>
      <c r="D28">
        <v>11</v>
      </c>
      <c r="E28" s="10">
        <v>107596</v>
      </c>
      <c r="F28" s="10">
        <v>445415.74</v>
      </c>
      <c r="G28" s="29">
        <f t="shared" si="2"/>
        <v>4.1397000000000004</v>
      </c>
      <c r="I28" s="10">
        <v>8749</v>
      </c>
      <c r="J28" s="10">
        <v>287453.87</v>
      </c>
      <c r="K28" s="29">
        <f t="shared" si="3"/>
        <v>32.855600000000003</v>
      </c>
      <c r="M28" s="10">
        <v>21</v>
      </c>
      <c r="N28" s="10">
        <v>46430.25</v>
      </c>
      <c r="O28" s="29">
        <f t="shared" si="4"/>
        <v>2210.9643000000001</v>
      </c>
      <c r="Q28" s="10">
        <v>519</v>
      </c>
      <c r="R28" s="10">
        <v>108843.75</v>
      </c>
      <c r="S28" s="29">
        <f t="shared" si="5"/>
        <v>209.7182</v>
      </c>
      <c r="U28" s="10">
        <v>12</v>
      </c>
      <c r="V28" s="10">
        <v>34494.75</v>
      </c>
      <c r="W28" s="29">
        <f t="shared" si="6"/>
        <v>2874.5625</v>
      </c>
      <c r="Y28" s="10">
        <v>0</v>
      </c>
      <c r="Z28" s="10">
        <v>0</v>
      </c>
      <c r="AB28" s="10">
        <v>0</v>
      </c>
      <c r="AC28" s="10">
        <v>0</v>
      </c>
      <c r="AE28" s="22">
        <f t="shared" si="7"/>
        <v>116897</v>
      </c>
      <c r="AF28" s="22">
        <f t="shared" si="7"/>
        <v>922638.36</v>
      </c>
      <c r="AH28" s="10">
        <v>1019185.43</v>
      </c>
      <c r="AI28" s="22">
        <f t="shared" si="0"/>
        <v>96547.070000000065</v>
      </c>
      <c r="AJ28" s="30">
        <f t="shared" si="8"/>
        <v>0.13041166654669675</v>
      </c>
      <c r="AK28" s="30"/>
    </row>
    <row r="29" spans="2:37" outlineLevel="1" x14ac:dyDescent="0.35">
      <c r="B29">
        <f t="shared" si="1"/>
        <v>24</v>
      </c>
      <c r="C29" s="16">
        <v>2009</v>
      </c>
      <c r="D29">
        <v>12</v>
      </c>
      <c r="E29" s="10">
        <v>107500</v>
      </c>
      <c r="F29" s="10">
        <v>462586.26</v>
      </c>
      <c r="G29" s="29">
        <f t="shared" si="2"/>
        <v>4.3030999999999997</v>
      </c>
      <c r="I29" s="10">
        <v>8760</v>
      </c>
      <c r="J29" s="10">
        <v>280929.88</v>
      </c>
      <c r="K29" s="29">
        <f t="shared" si="3"/>
        <v>32.069600000000001</v>
      </c>
      <c r="M29" s="10">
        <v>22</v>
      </c>
      <c r="N29" s="10">
        <v>38476.5</v>
      </c>
      <c r="O29" s="29">
        <f t="shared" si="4"/>
        <v>1748.9318000000001</v>
      </c>
      <c r="Q29" s="10">
        <v>519</v>
      </c>
      <c r="R29" s="10">
        <v>99080.25</v>
      </c>
      <c r="S29" s="29">
        <f t="shared" si="5"/>
        <v>190.90610000000001</v>
      </c>
      <c r="U29" s="10">
        <v>12</v>
      </c>
      <c r="V29" s="10">
        <v>35559</v>
      </c>
      <c r="W29" s="29">
        <f t="shared" si="6"/>
        <v>2963.25</v>
      </c>
      <c r="Y29" s="10">
        <v>0</v>
      </c>
      <c r="Z29" s="10">
        <v>0</v>
      </c>
      <c r="AB29" s="10">
        <v>0</v>
      </c>
      <c r="AC29" s="10">
        <v>0</v>
      </c>
      <c r="AE29" s="22">
        <f t="shared" si="7"/>
        <v>116813</v>
      </c>
      <c r="AF29" s="22">
        <f t="shared" si="7"/>
        <v>916631.89</v>
      </c>
      <c r="AH29" s="10">
        <v>1007837.43</v>
      </c>
      <c r="AI29" s="22">
        <f t="shared" si="0"/>
        <v>91205.540000000037</v>
      </c>
      <c r="AJ29" s="30">
        <f t="shared" si="8"/>
        <v>0.12458195387040491</v>
      </c>
      <c r="AK29" s="30"/>
    </row>
    <row r="30" spans="2:37" outlineLevel="1" x14ac:dyDescent="0.35">
      <c r="B30">
        <f t="shared" si="1"/>
        <v>25</v>
      </c>
      <c r="C30" s="16">
        <v>2010</v>
      </c>
      <c r="D30" s="2">
        <v>1</v>
      </c>
      <c r="E30" s="10">
        <v>107578</v>
      </c>
      <c r="F30" s="10">
        <v>496208.23000000004</v>
      </c>
      <c r="G30" s="29">
        <f t="shared" si="2"/>
        <v>4.6124999999999998</v>
      </c>
      <c r="I30" s="10">
        <v>8716</v>
      </c>
      <c r="J30" s="10">
        <v>293784.34999999998</v>
      </c>
      <c r="K30" s="29">
        <f t="shared" si="3"/>
        <v>33.706299999999999</v>
      </c>
      <c r="M30" s="10">
        <v>23</v>
      </c>
      <c r="N30" s="10">
        <v>48087.75</v>
      </c>
      <c r="O30" s="29">
        <f t="shared" si="4"/>
        <v>2090.7716999999998</v>
      </c>
      <c r="Q30" s="10">
        <v>522</v>
      </c>
      <c r="R30" s="10">
        <v>107779.5</v>
      </c>
      <c r="S30" s="29">
        <f t="shared" si="5"/>
        <v>206.47409999999999</v>
      </c>
      <c r="U30" s="10">
        <v>12</v>
      </c>
      <c r="V30" s="10">
        <v>40256.25</v>
      </c>
      <c r="W30" s="29">
        <f t="shared" si="6"/>
        <v>3354.6875</v>
      </c>
      <c r="Y30" s="10">
        <v>0</v>
      </c>
      <c r="Z30" s="10">
        <v>0</v>
      </c>
      <c r="AB30" s="10">
        <v>0</v>
      </c>
      <c r="AC30" s="10">
        <v>0</v>
      </c>
      <c r="AE30" s="22">
        <f t="shared" si="7"/>
        <v>116851</v>
      </c>
      <c r="AF30" s="22">
        <f t="shared" si="7"/>
        <v>986116.08000000007</v>
      </c>
      <c r="AH30" s="10">
        <v>1086727</v>
      </c>
      <c r="AI30" s="22">
        <f t="shared" si="0"/>
        <v>100610.91999999993</v>
      </c>
      <c r="AJ30" s="30">
        <f t="shared" si="8"/>
        <v>0.12307438018157559</v>
      </c>
      <c r="AK30" s="30"/>
    </row>
    <row r="31" spans="2:37" outlineLevel="1" x14ac:dyDescent="0.35">
      <c r="B31">
        <f t="shared" si="1"/>
        <v>26</v>
      </c>
      <c r="C31" s="16">
        <v>2010</v>
      </c>
      <c r="D31" s="2">
        <v>2</v>
      </c>
      <c r="E31" s="10">
        <v>107757</v>
      </c>
      <c r="F31" s="10">
        <v>417138.63</v>
      </c>
      <c r="G31" s="29">
        <f t="shared" si="2"/>
        <v>3.8711000000000002</v>
      </c>
      <c r="I31" s="10">
        <v>8700</v>
      </c>
      <c r="J31" s="10">
        <v>260798.43</v>
      </c>
      <c r="K31" s="29">
        <f t="shared" si="3"/>
        <v>29.976800000000001</v>
      </c>
      <c r="M31" s="10">
        <v>23</v>
      </c>
      <c r="N31" s="10">
        <v>34344.75</v>
      </c>
      <c r="O31" s="29">
        <f t="shared" si="4"/>
        <v>1493.25</v>
      </c>
      <c r="Q31" s="10">
        <v>524</v>
      </c>
      <c r="R31" s="10">
        <v>106260.75</v>
      </c>
      <c r="S31" s="29">
        <f t="shared" si="5"/>
        <v>202.7877</v>
      </c>
      <c r="U31" s="10">
        <v>12</v>
      </c>
      <c r="V31" s="10">
        <v>34311</v>
      </c>
      <c r="W31" s="29">
        <f t="shared" si="6"/>
        <v>2859.25</v>
      </c>
      <c r="Y31" s="10">
        <v>0</v>
      </c>
      <c r="Z31" s="10">
        <v>0</v>
      </c>
      <c r="AB31" s="10">
        <v>0</v>
      </c>
      <c r="AC31" s="10">
        <v>0</v>
      </c>
      <c r="AE31" s="22">
        <f t="shared" si="7"/>
        <v>117016</v>
      </c>
      <c r="AF31" s="22">
        <f t="shared" si="7"/>
        <v>852853.56</v>
      </c>
      <c r="AH31" s="10">
        <v>977801</v>
      </c>
      <c r="AI31" s="22">
        <f t="shared" si="0"/>
        <v>124947.43999999994</v>
      </c>
      <c r="AJ31" s="30">
        <f t="shared" si="8"/>
        <v>0.12564766888556686</v>
      </c>
      <c r="AK31" s="30"/>
    </row>
    <row r="32" spans="2:37" outlineLevel="1" x14ac:dyDescent="0.35">
      <c r="B32">
        <f t="shared" si="1"/>
        <v>27</v>
      </c>
      <c r="C32" s="16">
        <v>2010</v>
      </c>
      <c r="D32">
        <v>3</v>
      </c>
      <c r="E32" s="10">
        <v>107860</v>
      </c>
      <c r="F32" s="10">
        <v>424449.33</v>
      </c>
      <c r="G32" s="29">
        <f t="shared" si="2"/>
        <v>3.9352</v>
      </c>
      <c r="I32" s="10">
        <v>8717</v>
      </c>
      <c r="J32" s="10">
        <v>263666.75</v>
      </c>
      <c r="K32" s="29">
        <f t="shared" si="3"/>
        <v>30.247399999999999</v>
      </c>
      <c r="M32" s="10">
        <v>23</v>
      </c>
      <c r="N32" s="10">
        <v>38146.5</v>
      </c>
      <c r="O32" s="29">
        <f t="shared" si="4"/>
        <v>1658.5435</v>
      </c>
      <c r="Q32" s="10">
        <v>529</v>
      </c>
      <c r="R32" s="10">
        <v>108588.75</v>
      </c>
      <c r="S32" s="29">
        <f t="shared" si="5"/>
        <v>205.27170000000001</v>
      </c>
      <c r="U32" s="10">
        <v>12</v>
      </c>
      <c r="V32" s="10">
        <v>32851.5</v>
      </c>
      <c r="W32" s="29">
        <f t="shared" si="6"/>
        <v>2737.625</v>
      </c>
      <c r="Y32" s="10">
        <v>0</v>
      </c>
      <c r="Z32" s="10">
        <v>0</v>
      </c>
      <c r="AB32" s="10">
        <v>0</v>
      </c>
      <c r="AC32" s="10">
        <v>0</v>
      </c>
      <c r="AE32" s="22">
        <f t="shared" si="7"/>
        <v>117141</v>
      </c>
      <c r="AF32" s="22">
        <f t="shared" si="7"/>
        <v>867702.83000000007</v>
      </c>
      <c r="AH32" s="10">
        <v>1043813.14</v>
      </c>
      <c r="AI32" s="22">
        <f t="shared" si="0"/>
        <v>176110.30999999994</v>
      </c>
      <c r="AJ32" s="30">
        <f t="shared" si="8"/>
        <v>0.12379802097458671</v>
      </c>
      <c r="AK32" s="30"/>
    </row>
    <row r="33" spans="2:37" outlineLevel="1" x14ac:dyDescent="0.35">
      <c r="B33">
        <f t="shared" si="1"/>
        <v>28</v>
      </c>
      <c r="C33" s="16">
        <v>2010</v>
      </c>
      <c r="D33">
        <v>4</v>
      </c>
      <c r="E33" s="10">
        <v>108117</v>
      </c>
      <c r="F33" s="10">
        <v>494117.26</v>
      </c>
      <c r="G33" s="29">
        <f t="shared" si="2"/>
        <v>4.5701999999999998</v>
      </c>
      <c r="I33" s="10">
        <v>8741</v>
      </c>
      <c r="J33" s="10">
        <v>325570.34999999998</v>
      </c>
      <c r="K33" s="29">
        <f t="shared" si="3"/>
        <v>37.246400000000001</v>
      </c>
      <c r="M33" s="10">
        <v>23</v>
      </c>
      <c r="N33" s="10">
        <v>45960.75</v>
      </c>
      <c r="O33" s="29">
        <f t="shared" si="4"/>
        <v>1998.2935</v>
      </c>
      <c r="Q33" s="10">
        <v>532</v>
      </c>
      <c r="R33" s="10">
        <v>108277.82</v>
      </c>
      <c r="S33" s="29">
        <f t="shared" si="5"/>
        <v>203.52969999999999</v>
      </c>
      <c r="U33" s="10">
        <v>12</v>
      </c>
      <c r="V33" s="10">
        <v>35161.5</v>
      </c>
      <c r="W33" s="29">
        <f t="shared" si="6"/>
        <v>2930.125</v>
      </c>
      <c r="Y33" s="10">
        <v>0</v>
      </c>
      <c r="Z33" s="10">
        <v>0</v>
      </c>
      <c r="AB33" s="10">
        <v>0</v>
      </c>
      <c r="AC33" s="10">
        <v>0</v>
      </c>
      <c r="AE33" s="22">
        <f t="shared" si="7"/>
        <v>117425</v>
      </c>
      <c r="AF33" s="22">
        <f t="shared" si="7"/>
        <v>1009087.6799999999</v>
      </c>
      <c r="AH33" s="10">
        <v>1139993.1400000001</v>
      </c>
      <c r="AI33" s="22">
        <f t="shared" si="0"/>
        <v>130905.4600000002</v>
      </c>
      <c r="AJ33" s="30">
        <f t="shared" si="8"/>
        <v>0.12132898945154823</v>
      </c>
      <c r="AK33" s="30"/>
    </row>
    <row r="34" spans="2:37" outlineLevel="1" x14ac:dyDescent="0.35">
      <c r="B34">
        <f t="shared" si="1"/>
        <v>29</v>
      </c>
      <c r="C34" s="16">
        <v>2010</v>
      </c>
      <c r="D34">
        <v>5</v>
      </c>
      <c r="E34" s="10">
        <v>108241</v>
      </c>
      <c r="F34" s="10">
        <v>458239.55</v>
      </c>
      <c r="G34" s="29">
        <f t="shared" si="2"/>
        <v>4.2335000000000003</v>
      </c>
      <c r="I34" s="10">
        <v>8769</v>
      </c>
      <c r="J34" s="10">
        <v>301445.77</v>
      </c>
      <c r="K34" s="29">
        <f t="shared" si="3"/>
        <v>34.376300000000001</v>
      </c>
      <c r="M34" s="10">
        <v>23</v>
      </c>
      <c r="N34" s="10">
        <v>46396.5</v>
      </c>
      <c r="O34" s="29">
        <f t="shared" si="4"/>
        <v>2017.2391</v>
      </c>
      <c r="Q34" s="10">
        <v>532</v>
      </c>
      <c r="R34" s="10">
        <v>127410</v>
      </c>
      <c r="S34" s="29">
        <f t="shared" si="5"/>
        <v>239.49250000000001</v>
      </c>
      <c r="U34" s="10">
        <v>12</v>
      </c>
      <c r="V34" s="10">
        <v>33468</v>
      </c>
      <c r="W34" s="29">
        <f t="shared" si="6"/>
        <v>2789</v>
      </c>
      <c r="Y34" s="10">
        <v>0</v>
      </c>
      <c r="Z34" s="10">
        <v>0</v>
      </c>
      <c r="AB34" s="10">
        <v>0</v>
      </c>
      <c r="AC34" s="10">
        <v>0</v>
      </c>
      <c r="AE34" s="22">
        <f t="shared" si="7"/>
        <v>117577</v>
      </c>
      <c r="AF34" s="22">
        <f t="shared" si="7"/>
        <v>966959.82000000007</v>
      </c>
      <c r="AH34" s="10">
        <v>1216075</v>
      </c>
      <c r="AI34" s="22">
        <f t="shared" si="0"/>
        <v>249115.17999999993</v>
      </c>
      <c r="AJ34" s="30">
        <f t="shared" si="8"/>
        <v>0.11922193875744647</v>
      </c>
      <c r="AK34" s="30"/>
    </row>
    <row r="35" spans="2:37" outlineLevel="1" x14ac:dyDescent="0.35">
      <c r="B35">
        <f t="shared" si="1"/>
        <v>30</v>
      </c>
      <c r="C35" s="16">
        <v>2010</v>
      </c>
      <c r="D35">
        <v>6</v>
      </c>
      <c r="E35" s="10">
        <v>108223</v>
      </c>
      <c r="F35" s="10">
        <v>521307.2</v>
      </c>
      <c r="G35" s="29">
        <f t="shared" si="2"/>
        <v>4.8170000000000002</v>
      </c>
      <c r="I35" s="10">
        <v>8797</v>
      </c>
      <c r="J35" s="10">
        <v>369378.56</v>
      </c>
      <c r="K35" s="29">
        <f t="shared" si="3"/>
        <v>41.989199999999997</v>
      </c>
      <c r="M35" s="10">
        <v>23</v>
      </c>
      <c r="N35" s="10">
        <v>43417.5</v>
      </c>
      <c r="O35" s="29">
        <f t="shared" si="4"/>
        <v>1887.7174</v>
      </c>
      <c r="Q35" s="10">
        <v>532</v>
      </c>
      <c r="R35" s="10">
        <v>115236</v>
      </c>
      <c r="S35" s="29">
        <f t="shared" si="5"/>
        <v>216.60900000000001</v>
      </c>
      <c r="U35" s="10">
        <v>12</v>
      </c>
      <c r="V35" s="10">
        <v>37783.5</v>
      </c>
      <c r="W35" s="29">
        <f t="shared" si="6"/>
        <v>3148.625</v>
      </c>
      <c r="Y35" s="10">
        <v>0</v>
      </c>
      <c r="Z35" s="10">
        <v>0</v>
      </c>
      <c r="AB35" s="10">
        <v>0</v>
      </c>
      <c r="AC35" s="10">
        <v>0</v>
      </c>
      <c r="AE35" s="22">
        <f t="shared" si="7"/>
        <v>117587</v>
      </c>
      <c r="AF35" s="22">
        <f t="shared" si="7"/>
        <v>1087122.76</v>
      </c>
      <c r="AH35" s="10">
        <v>1303853.29</v>
      </c>
      <c r="AI35" s="22">
        <f t="shared" si="0"/>
        <v>216730.53000000003</v>
      </c>
      <c r="AJ35" s="30">
        <f t="shared" si="8"/>
        <v>0.11854968613290895</v>
      </c>
      <c r="AK35" s="30"/>
    </row>
    <row r="36" spans="2:37" outlineLevel="1" x14ac:dyDescent="0.35">
      <c r="B36">
        <f t="shared" si="1"/>
        <v>31</v>
      </c>
      <c r="C36" s="16">
        <v>2010</v>
      </c>
      <c r="D36">
        <v>7</v>
      </c>
      <c r="E36" s="10">
        <v>108325</v>
      </c>
      <c r="F36" s="10">
        <v>616629.55000000005</v>
      </c>
      <c r="G36" s="29">
        <f t="shared" si="2"/>
        <v>5.6924000000000001</v>
      </c>
      <c r="I36" s="10">
        <v>8798</v>
      </c>
      <c r="J36" s="10">
        <v>390880.12</v>
      </c>
      <c r="K36" s="29">
        <f t="shared" si="3"/>
        <v>44.4283</v>
      </c>
      <c r="M36" s="10">
        <v>23</v>
      </c>
      <c r="N36" s="10">
        <v>59718.75</v>
      </c>
      <c r="O36" s="29">
        <f t="shared" si="4"/>
        <v>2596.4674</v>
      </c>
      <c r="Q36" s="10">
        <v>529</v>
      </c>
      <c r="R36" s="10">
        <v>151741.5</v>
      </c>
      <c r="S36" s="29">
        <f t="shared" si="5"/>
        <v>286.84589999999997</v>
      </c>
      <c r="U36" s="10">
        <v>12</v>
      </c>
      <c r="V36" s="10">
        <v>47260.5</v>
      </c>
      <c r="W36" s="29">
        <f t="shared" si="6"/>
        <v>3938.375</v>
      </c>
      <c r="Y36" s="10">
        <v>0</v>
      </c>
      <c r="Z36" s="10">
        <v>0</v>
      </c>
      <c r="AB36" s="10">
        <v>0</v>
      </c>
      <c r="AC36" s="10">
        <v>0</v>
      </c>
      <c r="AE36" s="22">
        <f t="shared" si="7"/>
        <v>117687</v>
      </c>
      <c r="AF36" s="22">
        <f t="shared" si="7"/>
        <v>1266230.42</v>
      </c>
      <c r="AH36" s="10">
        <v>1419525.57</v>
      </c>
      <c r="AI36" s="22">
        <f t="shared" si="0"/>
        <v>153295.15000000014</v>
      </c>
      <c r="AJ36" s="30">
        <f t="shared" si="8"/>
        <v>0.11934087821136739</v>
      </c>
      <c r="AK36" s="30"/>
    </row>
    <row r="37" spans="2:37" outlineLevel="1" x14ac:dyDescent="0.35">
      <c r="B37">
        <f t="shared" si="1"/>
        <v>32</v>
      </c>
      <c r="C37" s="16">
        <v>2010</v>
      </c>
      <c r="D37">
        <v>8</v>
      </c>
      <c r="E37" s="10">
        <v>108424</v>
      </c>
      <c r="F37" s="10">
        <v>581015.38</v>
      </c>
      <c r="G37" s="29">
        <f t="shared" si="2"/>
        <v>5.3586999999999998</v>
      </c>
      <c r="I37" s="10">
        <v>8805</v>
      </c>
      <c r="J37" s="10">
        <v>381942.05</v>
      </c>
      <c r="K37" s="29">
        <f t="shared" si="3"/>
        <v>43.377899999999997</v>
      </c>
      <c r="M37" s="10">
        <v>22</v>
      </c>
      <c r="N37" s="10">
        <v>57981.75</v>
      </c>
      <c r="O37" s="29">
        <f t="shared" si="4"/>
        <v>2635.5340999999999</v>
      </c>
      <c r="Q37" s="10">
        <v>532</v>
      </c>
      <c r="R37" s="10">
        <v>174107</v>
      </c>
      <c r="S37" s="29">
        <f t="shared" si="5"/>
        <v>327.2688</v>
      </c>
      <c r="U37" s="10">
        <v>12</v>
      </c>
      <c r="V37" s="10">
        <v>43922.25</v>
      </c>
      <c r="W37" s="29">
        <f t="shared" si="6"/>
        <v>3660.1875</v>
      </c>
      <c r="Y37" s="10">
        <v>0</v>
      </c>
      <c r="Z37" s="10">
        <v>0</v>
      </c>
      <c r="AB37" s="10">
        <v>0</v>
      </c>
      <c r="AC37" s="10">
        <v>0</v>
      </c>
      <c r="AE37" s="22">
        <f t="shared" si="7"/>
        <v>117795</v>
      </c>
      <c r="AF37" s="22">
        <f t="shared" si="7"/>
        <v>1238968.43</v>
      </c>
      <c r="AH37" s="10">
        <v>1569880.1400000001</v>
      </c>
      <c r="AI37" s="22">
        <f t="shared" si="0"/>
        <v>330911.7100000002</v>
      </c>
      <c r="AJ37" s="30">
        <f t="shared" si="8"/>
        <v>0.13035496408539082</v>
      </c>
      <c r="AK37" s="30"/>
    </row>
    <row r="38" spans="2:37" outlineLevel="1" x14ac:dyDescent="0.35">
      <c r="B38">
        <f t="shared" si="1"/>
        <v>33</v>
      </c>
      <c r="C38" s="16">
        <v>2010</v>
      </c>
      <c r="D38">
        <v>9</v>
      </c>
      <c r="E38" s="10">
        <v>108472</v>
      </c>
      <c r="F38" s="10">
        <v>663809.44000000006</v>
      </c>
      <c r="G38" s="29">
        <f t="shared" si="2"/>
        <v>6.1196000000000002</v>
      </c>
      <c r="I38" s="10">
        <v>8814</v>
      </c>
      <c r="J38" s="10">
        <v>457201.20999999996</v>
      </c>
      <c r="K38" s="29">
        <f t="shared" si="3"/>
        <v>51.872199999999999</v>
      </c>
      <c r="M38" s="10">
        <v>23</v>
      </c>
      <c r="N38" s="10">
        <v>59306.25</v>
      </c>
      <c r="O38" s="29">
        <f t="shared" si="4"/>
        <v>2578.5326</v>
      </c>
      <c r="Q38" s="10">
        <v>533</v>
      </c>
      <c r="R38" s="10">
        <v>195262.5</v>
      </c>
      <c r="S38" s="29">
        <f t="shared" si="5"/>
        <v>366.34620000000001</v>
      </c>
      <c r="U38" s="10">
        <v>12</v>
      </c>
      <c r="V38" s="10">
        <v>53575.5</v>
      </c>
      <c r="W38" s="29">
        <f t="shared" si="6"/>
        <v>4464.625</v>
      </c>
      <c r="Y38" s="10">
        <v>0</v>
      </c>
      <c r="Z38" s="10">
        <v>0</v>
      </c>
      <c r="AB38" s="10">
        <v>0</v>
      </c>
      <c r="AC38" s="10">
        <v>0</v>
      </c>
      <c r="AE38" s="22">
        <f t="shared" si="7"/>
        <v>117854</v>
      </c>
      <c r="AF38" s="22">
        <f t="shared" si="7"/>
        <v>1429154.9</v>
      </c>
      <c r="AH38" s="10">
        <v>1496578</v>
      </c>
      <c r="AI38" s="22">
        <f t="shared" si="0"/>
        <v>67423.100000000093</v>
      </c>
      <c r="AJ38" s="30">
        <f t="shared" si="8"/>
        <v>0.12418746250911404</v>
      </c>
      <c r="AK38" s="30"/>
    </row>
    <row r="39" spans="2:37" outlineLevel="1" x14ac:dyDescent="0.35">
      <c r="B39">
        <f t="shared" si="1"/>
        <v>34</v>
      </c>
      <c r="C39" s="16">
        <v>2010</v>
      </c>
      <c r="D39">
        <v>10</v>
      </c>
      <c r="E39" s="10">
        <v>108347</v>
      </c>
      <c r="F39" s="10">
        <v>625130.18000000005</v>
      </c>
      <c r="G39" s="29">
        <f t="shared" si="2"/>
        <v>5.7697000000000003</v>
      </c>
      <c r="I39" s="10">
        <v>8800</v>
      </c>
      <c r="J39" s="10">
        <v>395601.94</v>
      </c>
      <c r="K39" s="29">
        <f t="shared" si="3"/>
        <v>44.954799999999999</v>
      </c>
      <c r="M39" s="10">
        <v>23</v>
      </c>
      <c r="N39" s="10">
        <v>50753.25</v>
      </c>
      <c r="O39" s="29">
        <f t="shared" si="4"/>
        <v>2206.663</v>
      </c>
      <c r="Q39" s="10">
        <v>531</v>
      </c>
      <c r="R39" s="10">
        <v>184193.03</v>
      </c>
      <c r="S39" s="29">
        <f t="shared" si="5"/>
        <v>346.87950000000001</v>
      </c>
      <c r="U39" s="10">
        <v>12</v>
      </c>
      <c r="V39" s="10">
        <v>55509.75</v>
      </c>
      <c r="W39" s="29">
        <f t="shared" si="6"/>
        <v>4625.8125</v>
      </c>
      <c r="Y39" s="10">
        <v>0</v>
      </c>
      <c r="Z39" s="10">
        <v>0</v>
      </c>
      <c r="AB39" s="10">
        <v>0</v>
      </c>
      <c r="AC39" s="10">
        <v>0</v>
      </c>
      <c r="AE39" s="22">
        <f t="shared" si="7"/>
        <v>117713</v>
      </c>
      <c r="AF39" s="22">
        <f t="shared" si="7"/>
        <v>1311188.1500000001</v>
      </c>
      <c r="AH39" s="10">
        <v>1376225.71</v>
      </c>
      <c r="AI39" s="22">
        <f t="shared" si="0"/>
        <v>65037.559999999823</v>
      </c>
      <c r="AJ39" s="30">
        <f t="shared" si="8"/>
        <v>0.12299782387438467</v>
      </c>
      <c r="AK39" s="30"/>
    </row>
    <row r="40" spans="2:37" outlineLevel="1" x14ac:dyDescent="0.35">
      <c r="B40">
        <f t="shared" si="1"/>
        <v>35</v>
      </c>
      <c r="C40" s="16">
        <v>2010</v>
      </c>
      <c r="D40">
        <v>11</v>
      </c>
      <c r="E40" s="10">
        <v>108291</v>
      </c>
      <c r="F40" s="10">
        <v>509492.83</v>
      </c>
      <c r="G40" s="29">
        <f t="shared" si="2"/>
        <v>4.7047999999999996</v>
      </c>
      <c r="I40" s="10">
        <v>8780</v>
      </c>
      <c r="J40" s="10">
        <v>337397.5</v>
      </c>
      <c r="K40" s="29">
        <f t="shared" si="3"/>
        <v>38.427999999999997</v>
      </c>
      <c r="M40" s="10">
        <v>23</v>
      </c>
      <c r="N40" s="10">
        <v>42375</v>
      </c>
      <c r="O40" s="29">
        <f t="shared" si="4"/>
        <v>1842.3913</v>
      </c>
      <c r="Q40" s="10">
        <v>525</v>
      </c>
      <c r="R40" s="10">
        <v>132563.25</v>
      </c>
      <c r="S40" s="29">
        <f t="shared" si="5"/>
        <v>252.50139999999999</v>
      </c>
      <c r="U40" s="10">
        <v>12</v>
      </c>
      <c r="V40" s="10">
        <v>55548.75</v>
      </c>
      <c r="W40" s="29">
        <f t="shared" si="6"/>
        <v>4629.0625</v>
      </c>
      <c r="Y40" s="10">
        <v>0</v>
      </c>
      <c r="Z40" s="10">
        <v>0</v>
      </c>
      <c r="AB40" s="10">
        <v>0</v>
      </c>
      <c r="AC40" s="10">
        <v>0</v>
      </c>
      <c r="AE40" s="22">
        <f t="shared" si="7"/>
        <v>117631</v>
      </c>
      <c r="AF40" s="22">
        <f t="shared" si="7"/>
        <v>1077377.33</v>
      </c>
      <c r="AH40" s="10">
        <v>1083672.58</v>
      </c>
      <c r="AI40" s="22">
        <f t="shared" si="0"/>
        <v>6295.25</v>
      </c>
      <c r="AJ40" s="30">
        <f t="shared" si="8"/>
        <v>0.11632864039638141</v>
      </c>
      <c r="AK40" s="30"/>
    </row>
    <row r="41" spans="2:37" outlineLevel="1" x14ac:dyDescent="0.35">
      <c r="B41">
        <f t="shared" si="1"/>
        <v>36</v>
      </c>
      <c r="C41" s="16">
        <v>2010</v>
      </c>
      <c r="D41">
        <v>12</v>
      </c>
      <c r="E41" s="10">
        <v>108389</v>
      </c>
      <c r="F41" s="10">
        <v>417677.75</v>
      </c>
      <c r="G41" s="29">
        <f t="shared" si="2"/>
        <v>3.8534999999999999</v>
      </c>
      <c r="I41" s="10">
        <v>8766</v>
      </c>
      <c r="J41" s="10">
        <v>306830</v>
      </c>
      <c r="K41" s="29">
        <f t="shared" si="3"/>
        <v>35.002299999999998</v>
      </c>
      <c r="M41" s="10">
        <v>22</v>
      </c>
      <c r="N41" s="10">
        <v>40937.25</v>
      </c>
      <c r="O41" s="29">
        <f t="shared" si="4"/>
        <v>1860.7841000000001</v>
      </c>
      <c r="Q41" s="10">
        <v>524</v>
      </c>
      <c r="R41" s="10">
        <v>96981</v>
      </c>
      <c r="S41" s="29">
        <f t="shared" si="5"/>
        <v>185.07820000000001</v>
      </c>
      <c r="U41" s="10">
        <v>12</v>
      </c>
      <c r="V41" s="10">
        <v>16382.25</v>
      </c>
      <c r="W41" s="29">
        <f t="shared" si="6"/>
        <v>1365.1875</v>
      </c>
      <c r="Y41" s="10">
        <v>0</v>
      </c>
      <c r="Z41" s="10">
        <v>0</v>
      </c>
      <c r="AB41" s="10">
        <v>0</v>
      </c>
      <c r="AC41" s="10">
        <v>0</v>
      </c>
      <c r="AE41" s="22">
        <f t="shared" si="7"/>
        <v>117713</v>
      </c>
      <c r="AF41" s="22">
        <f t="shared" si="7"/>
        <v>878808.25</v>
      </c>
      <c r="AH41" s="10">
        <v>1103234.29</v>
      </c>
      <c r="AI41" s="22">
        <f t="shared" si="0"/>
        <v>224426.04000000004</v>
      </c>
      <c r="AJ41" s="30">
        <f t="shared" si="8"/>
        <v>0.12457052407445833</v>
      </c>
      <c r="AK41" s="30"/>
    </row>
    <row r="42" spans="2:37" outlineLevel="1" x14ac:dyDescent="0.35">
      <c r="B42">
        <f t="shared" si="1"/>
        <v>37</v>
      </c>
      <c r="C42" s="16">
        <v>2011</v>
      </c>
      <c r="D42" s="2">
        <v>1</v>
      </c>
      <c r="E42" s="10">
        <v>108446</v>
      </c>
      <c r="F42" s="10">
        <v>537690.03</v>
      </c>
      <c r="G42" s="29">
        <f t="shared" si="2"/>
        <v>4.9581</v>
      </c>
      <c r="I42" s="10">
        <v>8757</v>
      </c>
      <c r="J42" s="10">
        <v>305979.5</v>
      </c>
      <c r="K42" s="29">
        <f t="shared" si="3"/>
        <v>34.941099999999999</v>
      </c>
      <c r="M42" s="10">
        <v>22</v>
      </c>
      <c r="N42" s="10">
        <v>29901.75</v>
      </c>
      <c r="O42" s="29">
        <f t="shared" si="4"/>
        <v>1359.1704999999999</v>
      </c>
      <c r="Q42" s="10">
        <v>528</v>
      </c>
      <c r="R42" s="10">
        <v>96365.25</v>
      </c>
      <c r="S42" s="29">
        <f t="shared" si="5"/>
        <v>182.50989999999999</v>
      </c>
      <c r="U42" s="10">
        <v>12</v>
      </c>
      <c r="V42" s="10">
        <v>40779</v>
      </c>
      <c r="W42" s="29">
        <f t="shared" si="6"/>
        <v>3398.25</v>
      </c>
      <c r="Y42" s="10">
        <v>0</v>
      </c>
      <c r="Z42" s="10">
        <v>0</v>
      </c>
      <c r="AB42" s="10">
        <v>0</v>
      </c>
      <c r="AC42" s="10">
        <v>0</v>
      </c>
      <c r="AE42" s="22">
        <f t="shared" si="7"/>
        <v>117765</v>
      </c>
      <c r="AF42" s="22">
        <f t="shared" si="7"/>
        <v>1010715.53</v>
      </c>
      <c r="AH42" s="10">
        <v>1092740.5699999998</v>
      </c>
      <c r="AI42" s="22">
        <f t="shared" si="0"/>
        <v>82025.039999999804</v>
      </c>
      <c r="AJ42" s="30">
        <f t="shared" si="8"/>
        <v>0.12326616721702752</v>
      </c>
      <c r="AK42" s="30"/>
    </row>
    <row r="43" spans="2:37" outlineLevel="1" x14ac:dyDescent="0.35">
      <c r="B43">
        <f t="shared" si="1"/>
        <v>38</v>
      </c>
      <c r="C43" s="16">
        <v>2011</v>
      </c>
      <c r="D43" s="2">
        <v>2</v>
      </c>
      <c r="E43" s="10">
        <v>108390</v>
      </c>
      <c r="F43" s="10">
        <v>414341.75</v>
      </c>
      <c r="G43" s="29">
        <f t="shared" si="2"/>
        <v>3.8227000000000002</v>
      </c>
      <c r="I43" s="10">
        <v>8722</v>
      </c>
      <c r="J43" s="10">
        <v>265364.25</v>
      </c>
      <c r="K43" s="29">
        <f t="shared" si="3"/>
        <v>30.424700000000001</v>
      </c>
      <c r="M43" s="10">
        <v>22</v>
      </c>
      <c r="N43" s="10">
        <v>37290</v>
      </c>
      <c r="O43" s="29">
        <f t="shared" si="4"/>
        <v>1695</v>
      </c>
      <c r="Q43" s="10">
        <v>525</v>
      </c>
      <c r="R43" s="10">
        <v>87920.25</v>
      </c>
      <c r="S43" s="29">
        <f t="shared" si="5"/>
        <v>167.46709999999999</v>
      </c>
      <c r="U43" s="10">
        <v>12</v>
      </c>
      <c r="V43" s="10">
        <v>29749.5</v>
      </c>
      <c r="W43" s="29">
        <f t="shared" si="6"/>
        <v>2479.125</v>
      </c>
      <c r="Y43" s="10">
        <v>0</v>
      </c>
      <c r="Z43" s="10">
        <v>0</v>
      </c>
      <c r="AB43" s="10">
        <v>0</v>
      </c>
      <c r="AC43" s="10">
        <v>0</v>
      </c>
      <c r="AE43" s="22">
        <f t="shared" si="7"/>
        <v>117671</v>
      </c>
      <c r="AF43" s="22">
        <f t="shared" si="7"/>
        <v>834665.75</v>
      </c>
      <c r="AH43" s="10">
        <v>980303.57</v>
      </c>
      <c r="AI43" s="22">
        <f t="shared" si="0"/>
        <v>145637.81999999995</v>
      </c>
      <c r="AJ43" s="30">
        <f t="shared" si="8"/>
        <v>0.12464091712507065</v>
      </c>
      <c r="AK43" s="30"/>
    </row>
    <row r="44" spans="2:37" outlineLevel="1" x14ac:dyDescent="0.35">
      <c r="B44">
        <f t="shared" si="1"/>
        <v>39</v>
      </c>
      <c r="C44" s="16">
        <v>2011</v>
      </c>
      <c r="D44">
        <v>3</v>
      </c>
      <c r="E44" s="10">
        <v>108590</v>
      </c>
      <c r="F44" s="10">
        <v>410415.82</v>
      </c>
      <c r="G44" s="29">
        <f t="shared" si="2"/>
        <v>3.7795000000000001</v>
      </c>
      <c r="I44" s="10">
        <v>8717</v>
      </c>
      <c r="J44" s="10">
        <v>263460.5</v>
      </c>
      <c r="K44" s="29">
        <f t="shared" si="3"/>
        <v>30.223800000000001</v>
      </c>
      <c r="M44" s="10">
        <v>22</v>
      </c>
      <c r="N44" s="10">
        <v>35547</v>
      </c>
      <c r="O44" s="29">
        <f t="shared" si="4"/>
        <v>1615.7727</v>
      </c>
      <c r="Q44" s="10">
        <v>526</v>
      </c>
      <c r="R44" s="10">
        <v>91816.5</v>
      </c>
      <c r="S44" s="29">
        <f t="shared" si="5"/>
        <v>174.55609999999999</v>
      </c>
      <c r="U44" s="10">
        <v>12</v>
      </c>
      <c r="V44" s="10">
        <v>28011.75</v>
      </c>
      <c r="W44" s="29">
        <f t="shared" si="6"/>
        <v>2334.3125</v>
      </c>
      <c r="Y44" s="10">
        <v>0</v>
      </c>
      <c r="Z44" s="10">
        <v>0</v>
      </c>
      <c r="AB44" s="10">
        <v>0</v>
      </c>
      <c r="AC44" s="10">
        <v>0</v>
      </c>
      <c r="AE44" s="22">
        <f t="shared" si="7"/>
        <v>117867</v>
      </c>
      <c r="AF44" s="22">
        <f t="shared" si="7"/>
        <v>829251.57000000007</v>
      </c>
      <c r="AH44" s="10">
        <v>1039414</v>
      </c>
      <c r="AI44" s="22">
        <f t="shared" si="0"/>
        <v>210162.42999999993</v>
      </c>
      <c r="AJ44" s="30">
        <f t="shared" si="8"/>
        <v>0.12697539356192891</v>
      </c>
      <c r="AK44" s="30"/>
    </row>
    <row r="45" spans="2:37" outlineLevel="1" x14ac:dyDescent="0.35">
      <c r="B45">
        <f t="shared" si="1"/>
        <v>40</v>
      </c>
      <c r="C45" s="16">
        <v>2011</v>
      </c>
      <c r="D45">
        <v>4</v>
      </c>
      <c r="E45" s="10">
        <v>108838</v>
      </c>
      <c r="F45" s="10">
        <v>439334.44999999995</v>
      </c>
      <c r="G45" s="29">
        <f t="shared" si="2"/>
        <v>4.0366</v>
      </c>
      <c r="I45" s="10">
        <v>8739</v>
      </c>
      <c r="J45" s="10">
        <v>287371.25</v>
      </c>
      <c r="K45" s="29">
        <f t="shared" si="3"/>
        <v>32.883800000000001</v>
      </c>
      <c r="M45" s="10">
        <v>23</v>
      </c>
      <c r="N45" s="10">
        <v>39598.5</v>
      </c>
      <c r="O45" s="29">
        <f t="shared" si="4"/>
        <v>1721.6739</v>
      </c>
      <c r="Q45" s="10">
        <v>528</v>
      </c>
      <c r="R45" s="10">
        <v>98639.25</v>
      </c>
      <c r="S45" s="29">
        <f t="shared" si="5"/>
        <v>186.8168</v>
      </c>
      <c r="U45" s="10">
        <v>12</v>
      </c>
      <c r="V45" s="10">
        <v>31137</v>
      </c>
      <c r="W45" s="29">
        <f t="shared" si="6"/>
        <v>2594.75</v>
      </c>
      <c r="Y45" s="10">
        <v>0</v>
      </c>
      <c r="Z45" s="10">
        <v>0</v>
      </c>
      <c r="AB45" s="10">
        <v>0</v>
      </c>
      <c r="AC45" s="10">
        <v>0</v>
      </c>
      <c r="AE45" s="22">
        <f t="shared" si="7"/>
        <v>118140</v>
      </c>
      <c r="AF45" s="22">
        <f t="shared" si="7"/>
        <v>896080.45</v>
      </c>
      <c r="AH45" s="10">
        <v>1025147.5800000001</v>
      </c>
      <c r="AI45" s="22">
        <f t="shared" si="0"/>
        <v>129067.13000000012</v>
      </c>
      <c r="AJ45" s="30">
        <f t="shared" si="8"/>
        <v>0.12784195596192288</v>
      </c>
      <c r="AK45" s="30"/>
    </row>
    <row r="46" spans="2:37" outlineLevel="1" x14ac:dyDescent="0.35">
      <c r="B46">
        <f t="shared" si="1"/>
        <v>41</v>
      </c>
      <c r="C46" s="16">
        <v>2011</v>
      </c>
      <c r="D46">
        <v>5</v>
      </c>
      <c r="E46" s="10">
        <v>109038</v>
      </c>
      <c r="F46" s="10">
        <v>440770.30000000005</v>
      </c>
      <c r="G46" s="29">
        <f t="shared" si="2"/>
        <v>4.0423999999999998</v>
      </c>
      <c r="I46" s="10">
        <v>8754</v>
      </c>
      <c r="J46" s="10">
        <v>284421.95</v>
      </c>
      <c r="K46" s="29">
        <f t="shared" si="3"/>
        <v>32.490499999999997</v>
      </c>
      <c r="M46" s="10">
        <v>23</v>
      </c>
      <c r="N46" s="10">
        <v>32567.25</v>
      </c>
      <c r="O46" s="29">
        <f t="shared" si="4"/>
        <v>1415.9674</v>
      </c>
      <c r="Q46" s="10">
        <v>527</v>
      </c>
      <c r="R46" s="10">
        <v>105745.5</v>
      </c>
      <c r="S46" s="29">
        <f t="shared" si="5"/>
        <v>200.65559999999999</v>
      </c>
      <c r="U46" s="10">
        <v>12</v>
      </c>
      <c r="V46" s="10">
        <v>28593</v>
      </c>
      <c r="W46" s="29">
        <f t="shared" si="6"/>
        <v>2382.75</v>
      </c>
      <c r="Y46" s="10">
        <v>0</v>
      </c>
      <c r="Z46" s="10">
        <v>0</v>
      </c>
      <c r="AB46" s="10">
        <v>0</v>
      </c>
      <c r="AC46" s="10">
        <v>0</v>
      </c>
      <c r="AE46" s="22">
        <f t="shared" si="7"/>
        <v>118354</v>
      </c>
      <c r="AF46" s="22">
        <f t="shared" si="7"/>
        <v>892098</v>
      </c>
      <c r="AH46" s="10">
        <v>1134545.2799999998</v>
      </c>
      <c r="AI46" s="22">
        <f t="shared" si="0"/>
        <v>242447.2799999998</v>
      </c>
      <c r="AJ46" s="30">
        <f t="shared" si="8"/>
        <v>0.12809870727233347</v>
      </c>
      <c r="AK46" s="30"/>
    </row>
    <row r="47" spans="2:37" outlineLevel="1" x14ac:dyDescent="0.35">
      <c r="B47">
        <f t="shared" si="1"/>
        <v>42</v>
      </c>
      <c r="C47" s="16">
        <v>2011</v>
      </c>
      <c r="D47">
        <v>6</v>
      </c>
      <c r="E47" s="10">
        <v>109020</v>
      </c>
      <c r="F47" s="10">
        <v>535835.41</v>
      </c>
      <c r="G47" s="29">
        <f t="shared" si="2"/>
        <v>4.915</v>
      </c>
      <c r="I47" s="10">
        <v>8777</v>
      </c>
      <c r="J47" s="10">
        <v>320483.90000000002</v>
      </c>
      <c r="K47" s="29">
        <f t="shared" si="3"/>
        <v>36.514099999999999</v>
      </c>
      <c r="M47" s="10">
        <v>23</v>
      </c>
      <c r="N47" s="10">
        <v>31494.75</v>
      </c>
      <c r="O47" s="29">
        <f t="shared" si="4"/>
        <v>1369.337</v>
      </c>
      <c r="Q47" s="10">
        <v>527</v>
      </c>
      <c r="R47" s="10">
        <v>114636.75</v>
      </c>
      <c r="S47" s="29">
        <f t="shared" si="5"/>
        <v>217.52699999999999</v>
      </c>
      <c r="U47" s="10">
        <v>12</v>
      </c>
      <c r="V47" s="10">
        <v>49648.5</v>
      </c>
      <c r="W47" s="29">
        <f t="shared" si="6"/>
        <v>4137.375</v>
      </c>
      <c r="Y47" s="10">
        <v>0</v>
      </c>
      <c r="Z47" s="10">
        <v>0</v>
      </c>
      <c r="AB47" s="10">
        <v>0</v>
      </c>
      <c r="AC47" s="10">
        <v>0</v>
      </c>
      <c r="AE47" s="22">
        <f t="shared" si="7"/>
        <v>118359</v>
      </c>
      <c r="AF47" s="22">
        <f t="shared" si="7"/>
        <v>1052099.31</v>
      </c>
      <c r="AH47" s="10">
        <v>1356270.86</v>
      </c>
      <c r="AI47" s="22">
        <f t="shared" si="0"/>
        <v>304171.55000000005</v>
      </c>
      <c r="AJ47" s="30">
        <f t="shared" si="8"/>
        <v>0.1335987029950251</v>
      </c>
      <c r="AK47" s="30"/>
    </row>
    <row r="48" spans="2:37" outlineLevel="1" x14ac:dyDescent="0.35">
      <c r="B48">
        <f t="shared" si="1"/>
        <v>43</v>
      </c>
      <c r="C48" s="16">
        <v>2011</v>
      </c>
      <c r="D48">
        <v>7</v>
      </c>
      <c r="E48" s="10">
        <v>109105</v>
      </c>
      <c r="F48" s="10">
        <v>592652.32999999996</v>
      </c>
      <c r="G48" s="29">
        <f t="shared" si="2"/>
        <v>5.4318999999999997</v>
      </c>
      <c r="I48" s="10">
        <v>8784</v>
      </c>
      <c r="J48" s="10">
        <v>381324.5</v>
      </c>
      <c r="K48" s="29">
        <f t="shared" si="3"/>
        <v>43.411299999999997</v>
      </c>
      <c r="M48" s="10">
        <v>23</v>
      </c>
      <c r="N48" s="10">
        <v>48409.5</v>
      </c>
      <c r="O48" s="29">
        <f t="shared" si="4"/>
        <v>2104.7609000000002</v>
      </c>
      <c r="Q48" s="10">
        <v>531</v>
      </c>
      <c r="R48" s="10">
        <v>147159.75</v>
      </c>
      <c r="S48" s="29">
        <f t="shared" si="5"/>
        <v>277.137</v>
      </c>
      <c r="U48" s="10">
        <v>12</v>
      </c>
      <c r="V48" s="10">
        <v>38277</v>
      </c>
      <c r="W48" s="29">
        <f t="shared" si="6"/>
        <v>3189.75</v>
      </c>
      <c r="Y48" s="10">
        <v>0</v>
      </c>
      <c r="Z48" s="10">
        <v>0</v>
      </c>
      <c r="AB48" s="10">
        <v>0</v>
      </c>
      <c r="AC48" s="10">
        <v>0</v>
      </c>
      <c r="AE48" s="22">
        <f t="shared" si="7"/>
        <v>118455</v>
      </c>
      <c r="AF48" s="22">
        <f t="shared" si="7"/>
        <v>1207823.08</v>
      </c>
      <c r="AH48" s="10">
        <v>1399417.29</v>
      </c>
      <c r="AI48" s="22">
        <f t="shared" si="0"/>
        <v>191594.20999999996</v>
      </c>
      <c r="AJ48" s="30">
        <f t="shared" si="8"/>
        <v>0.13639492992505103</v>
      </c>
      <c r="AK48" s="30"/>
    </row>
    <row r="49" spans="2:37" outlineLevel="1" x14ac:dyDescent="0.35">
      <c r="B49">
        <f t="shared" si="1"/>
        <v>44</v>
      </c>
      <c r="C49" s="16">
        <v>2011</v>
      </c>
      <c r="D49">
        <v>8</v>
      </c>
      <c r="E49" s="10">
        <v>109295</v>
      </c>
      <c r="F49" s="10">
        <v>548956.23</v>
      </c>
      <c r="G49" s="29">
        <f t="shared" si="2"/>
        <v>5.0227000000000004</v>
      </c>
      <c r="I49" s="10">
        <v>8784</v>
      </c>
      <c r="J49" s="10">
        <v>370419.75</v>
      </c>
      <c r="K49" s="29">
        <f t="shared" si="3"/>
        <v>42.169800000000002</v>
      </c>
      <c r="M49" s="10">
        <v>23</v>
      </c>
      <c r="N49" s="10">
        <v>50901.75</v>
      </c>
      <c r="O49" s="29">
        <f t="shared" si="4"/>
        <v>2213.1196</v>
      </c>
      <c r="Q49" s="10">
        <v>532</v>
      </c>
      <c r="R49" s="10">
        <v>153891.75</v>
      </c>
      <c r="S49" s="29">
        <f t="shared" si="5"/>
        <v>289.27019999999999</v>
      </c>
      <c r="U49" s="10">
        <v>12</v>
      </c>
      <c r="V49" s="10">
        <v>46500.75</v>
      </c>
      <c r="W49" s="29">
        <f t="shared" si="6"/>
        <v>3875.0625</v>
      </c>
      <c r="Y49" s="10">
        <v>0</v>
      </c>
      <c r="Z49" s="10">
        <v>0</v>
      </c>
      <c r="AB49" s="10">
        <v>0</v>
      </c>
      <c r="AC49" s="10">
        <v>0</v>
      </c>
      <c r="AE49" s="22">
        <f t="shared" si="7"/>
        <v>118646</v>
      </c>
      <c r="AF49" s="22">
        <f t="shared" si="7"/>
        <v>1170670.23</v>
      </c>
      <c r="AH49" s="10">
        <v>1405569.71</v>
      </c>
      <c r="AI49" s="22">
        <f t="shared" si="0"/>
        <v>234899.47999999998</v>
      </c>
      <c r="AJ49" s="30">
        <f t="shared" si="8"/>
        <v>0.13131658080090999</v>
      </c>
      <c r="AK49" s="30"/>
    </row>
    <row r="50" spans="2:37" outlineLevel="1" x14ac:dyDescent="0.35">
      <c r="B50">
        <f t="shared" si="1"/>
        <v>45</v>
      </c>
      <c r="C50" s="16">
        <v>2011</v>
      </c>
      <c r="D50">
        <v>9</v>
      </c>
      <c r="E50" s="10">
        <v>109354</v>
      </c>
      <c r="F50" s="10">
        <v>603404.5</v>
      </c>
      <c r="G50" s="29">
        <f t="shared" si="2"/>
        <v>5.5179</v>
      </c>
      <c r="I50" s="10">
        <v>8778</v>
      </c>
      <c r="J50" s="10">
        <v>406635.02</v>
      </c>
      <c r="K50" s="29">
        <f t="shared" si="3"/>
        <v>46.324300000000001</v>
      </c>
      <c r="M50" s="10">
        <v>23</v>
      </c>
      <c r="N50" s="10">
        <v>55152</v>
      </c>
      <c r="O50" s="29">
        <f t="shared" si="4"/>
        <v>2397.913</v>
      </c>
      <c r="Q50" s="10">
        <v>534</v>
      </c>
      <c r="R50" s="10">
        <v>164767.5</v>
      </c>
      <c r="S50" s="29">
        <f t="shared" si="5"/>
        <v>308.55340000000001</v>
      </c>
      <c r="U50" s="10">
        <v>13</v>
      </c>
      <c r="V50" s="10">
        <v>53333.25</v>
      </c>
      <c r="W50" s="29">
        <f t="shared" si="6"/>
        <v>4102.5577000000003</v>
      </c>
      <c r="Y50" s="10">
        <v>0</v>
      </c>
      <c r="Z50" s="10">
        <v>0</v>
      </c>
      <c r="AB50" s="10">
        <v>0</v>
      </c>
      <c r="AC50" s="10">
        <v>0</v>
      </c>
      <c r="AE50" s="22">
        <f t="shared" si="7"/>
        <v>118702</v>
      </c>
      <c r="AF50" s="22">
        <f t="shared" si="7"/>
        <v>1283292.27</v>
      </c>
      <c r="AH50" s="10">
        <v>1183950.5699999998</v>
      </c>
      <c r="AI50" s="22">
        <f t="shared" si="0"/>
        <v>-99341.700000000186</v>
      </c>
      <c r="AJ50" s="30">
        <f t="shared" si="8"/>
        <v>0.12245146986264541</v>
      </c>
      <c r="AK50" s="30"/>
    </row>
    <row r="51" spans="2:37" outlineLevel="1" x14ac:dyDescent="0.35">
      <c r="B51">
        <f t="shared" si="1"/>
        <v>46</v>
      </c>
      <c r="C51" s="16">
        <v>2011</v>
      </c>
      <c r="D51">
        <v>10</v>
      </c>
      <c r="E51" s="10">
        <v>109302</v>
      </c>
      <c r="F51" s="10">
        <v>477737.36</v>
      </c>
      <c r="G51" s="29">
        <f t="shared" si="2"/>
        <v>4.3708</v>
      </c>
      <c r="I51" s="10">
        <v>8767</v>
      </c>
      <c r="J51" s="10">
        <v>316467.07</v>
      </c>
      <c r="K51" s="29">
        <f t="shared" si="3"/>
        <v>36.097499999999997</v>
      </c>
      <c r="M51" s="10">
        <v>23</v>
      </c>
      <c r="N51" s="10">
        <v>43126.5</v>
      </c>
      <c r="O51" s="29">
        <f t="shared" si="4"/>
        <v>1875.0652</v>
      </c>
      <c r="Q51" s="10">
        <v>532</v>
      </c>
      <c r="R51" s="10">
        <v>127105.5</v>
      </c>
      <c r="S51" s="29">
        <f t="shared" si="5"/>
        <v>238.92009999999999</v>
      </c>
      <c r="U51" s="10">
        <v>13</v>
      </c>
      <c r="V51" s="10">
        <v>34360.5</v>
      </c>
      <c r="W51" s="29">
        <f t="shared" si="6"/>
        <v>2643.1154000000001</v>
      </c>
      <c r="Y51" s="10">
        <v>0</v>
      </c>
      <c r="Z51" s="10">
        <v>0</v>
      </c>
      <c r="AB51" s="10">
        <v>0</v>
      </c>
      <c r="AC51" s="10">
        <v>0</v>
      </c>
      <c r="AE51" s="22">
        <f t="shared" si="7"/>
        <v>118637</v>
      </c>
      <c r="AF51" s="22">
        <f t="shared" si="7"/>
        <v>998796.92999999993</v>
      </c>
      <c r="AH51" s="10">
        <v>1143969.7200000002</v>
      </c>
      <c r="AI51" s="22">
        <f t="shared" si="0"/>
        <v>145172.79000000027</v>
      </c>
      <c r="AJ51" s="30">
        <f t="shared" si="8"/>
        <v>0.1302356310428994</v>
      </c>
      <c r="AK51" s="30"/>
    </row>
    <row r="52" spans="2:37" outlineLevel="1" x14ac:dyDescent="0.35">
      <c r="B52">
        <f t="shared" si="1"/>
        <v>47</v>
      </c>
      <c r="C52" s="16">
        <v>2011</v>
      </c>
      <c r="D52">
        <v>11</v>
      </c>
      <c r="E52" s="10">
        <v>109207</v>
      </c>
      <c r="F52" s="10">
        <v>421793.21</v>
      </c>
      <c r="G52" s="29">
        <f t="shared" si="2"/>
        <v>3.8622999999999998</v>
      </c>
      <c r="I52" s="10">
        <v>8757</v>
      </c>
      <c r="J52" s="10">
        <v>282188.25</v>
      </c>
      <c r="K52" s="29">
        <f t="shared" si="3"/>
        <v>32.224299999999999</v>
      </c>
      <c r="M52" s="10">
        <v>23</v>
      </c>
      <c r="N52" s="10">
        <v>38820</v>
      </c>
      <c r="O52" s="29">
        <f t="shared" si="4"/>
        <v>1687.8261</v>
      </c>
      <c r="Q52" s="10">
        <v>530</v>
      </c>
      <c r="R52" s="10">
        <v>102157.5</v>
      </c>
      <c r="S52" s="29">
        <f t="shared" si="5"/>
        <v>192.75</v>
      </c>
      <c r="U52" s="10">
        <v>13</v>
      </c>
      <c r="V52" s="10">
        <v>30853.5</v>
      </c>
      <c r="W52" s="29">
        <f t="shared" si="6"/>
        <v>2373.3462</v>
      </c>
      <c r="Y52" s="10">
        <v>0</v>
      </c>
      <c r="Z52" s="10">
        <v>0</v>
      </c>
      <c r="AB52" s="10">
        <v>0</v>
      </c>
      <c r="AC52" s="10">
        <v>0</v>
      </c>
      <c r="AE52" s="22">
        <f t="shared" si="7"/>
        <v>118530</v>
      </c>
      <c r="AF52" s="22">
        <f t="shared" si="7"/>
        <v>875812.46</v>
      </c>
      <c r="AH52" s="10">
        <v>1011987.14</v>
      </c>
      <c r="AI52" s="22">
        <f t="shared" si="0"/>
        <v>136174.68000000005</v>
      </c>
      <c r="AJ52" s="30">
        <f t="shared" si="8"/>
        <v>0.14026805428183001</v>
      </c>
      <c r="AK52" s="30"/>
    </row>
    <row r="53" spans="2:37" outlineLevel="1" x14ac:dyDescent="0.35">
      <c r="B53">
        <f t="shared" si="1"/>
        <v>48</v>
      </c>
      <c r="C53" s="16">
        <v>2011</v>
      </c>
      <c r="D53">
        <v>12</v>
      </c>
      <c r="E53" s="10">
        <v>109071</v>
      </c>
      <c r="F53" s="10">
        <v>432483.18</v>
      </c>
      <c r="G53" s="29">
        <f t="shared" si="2"/>
        <v>3.9651999999999998</v>
      </c>
      <c r="I53" s="10">
        <v>8735</v>
      </c>
      <c r="J53" s="10">
        <v>263942.05</v>
      </c>
      <c r="K53" s="29">
        <f t="shared" si="3"/>
        <v>30.2166</v>
      </c>
      <c r="M53" s="10">
        <v>23</v>
      </c>
      <c r="N53" s="10">
        <v>37606.5</v>
      </c>
      <c r="O53" s="29">
        <f t="shared" si="4"/>
        <v>1635.0652</v>
      </c>
      <c r="Q53" s="10">
        <v>532</v>
      </c>
      <c r="R53" s="10">
        <v>94442</v>
      </c>
      <c r="S53" s="29">
        <f t="shared" si="5"/>
        <v>177.52260000000001</v>
      </c>
      <c r="U53" s="10">
        <v>13</v>
      </c>
      <c r="V53" s="10">
        <v>30134.25</v>
      </c>
      <c r="W53" s="29">
        <f t="shared" si="6"/>
        <v>2318.0192000000002</v>
      </c>
      <c r="Y53" s="10">
        <v>0</v>
      </c>
      <c r="Z53" s="10">
        <v>0</v>
      </c>
      <c r="AB53" s="10">
        <v>0</v>
      </c>
      <c r="AC53" s="10">
        <v>0</v>
      </c>
      <c r="AE53" s="22">
        <f t="shared" si="7"/>
        <v>118374</v>
      </c>
      <c r="AF53" s="22">
        <f t="shared" si="7"/>
        <v>858607.98</v>
      </c>
      <c r="AH53" s="10">
        <v>1012173</v>
      </c>
      <c r="AI53" s="22">
        <f t="shared" si="0"/>
        <v>153565.02000000002</v>
      </c>
      <c r="AJ53" s="30">
        <f t="shared" si="8"/>
        <v>0.13605434602604513</v>
      </c>
      <c r="AK53" s="30"/>
    </row>
    <row r="54" spans="2:37" ht="15.75" customHeight="1" outlineLevel="1" x14ac:dyDescent="0.35">
      <c r="B54">
        <f t="shared" si="1"/>
        <v>49</v>
      </c>
      <c r="C54" s="16">
        <v>2012</v>
      </c>
      <c r="D54" s="2">
        <v>1</v>
      </c>
      <c r="E54" s="10">
        <v>109285</v>
      </c>
      <c r="F54" s="10">
        <v>462037.39</v>
      </c>
      <c r="G54" s="29">
        <f>ROUND(IF(E54=0,0,F54/E54),4)</f>
        <v>4.2278000000000002</v>
      </c>
      <c r="I54" s="10">
        <v>8718</v>
      </c>
      <c r="J54" s="10">
        <v>269822.74</v>
      </c>
      <c r="K54" s="29">
        <f>ROUND(IF(I54=0,0,J54/I54),4)</f>
        <v>30.950099999999999</v>
      </c>
      <c r="M54" s="10">
        <v>23</v>
      </c>
      <c r="N54" s="10">
        <v>37349.25</v>
      </c>
      <c r="O54" s="29">
        <f>ROUND(IF(M54=0,0,N54/M54),4)</f>
        <v>1623.8804</v>
      </c>
      <c r="Q54" s="10">
        <v>531</v>
      </c>
      <c r="R54" s="10">
        <v>83800.5</v>
      </c>
      <c r="S54" s="29">
        <f>ROUND(IF(Q54=0,0,R54/Q54),4)</f>
        <v>157.81639999999999</v>
      </c>
      <c r="U54" s="10">
        <v>13</v>
      </c>
      <c r="V54" s="10">
        <v>34948.5</v>
      </c>
      <c r="W54" s="29">
        <f>ROUND(IF(U54=0,0,V54/U54),4)</f>
        <v>2688.3462</v>
      </c>
      <c r="Y54" s="10">
        <v>0</v>
      </c>
      <c r="Z54" s="10">
        <v>0</v>
      </c>
      <c r="AB54" s="10">
        <v>0</v>
      </c>
      <c r="AC54" s="10">
        <v>0</v>
      </c>
      <c r="AE54" s="22">
        <f t="shared" si="7"/>
        <v>118570</v>
      </c>
      <c r="AF54" s="22">
        <f t="shared" si="7"/>
        <v>887958.38</v>
      </c>
      <c r="AH54" s="10">
        <v>1032857</v>
      </c>
      <c r="AI54" s="22">
        <f t="shared" si="0"/>
        <v>144898.62</v>
      </c>
      <c r="AJ54" s="30">
        <f t="shared" si="8"/>
        <v>0.14122868961443547</v>
      </c>
      <c r="AK54" s="30"/>
    </row>
    <row r="55" spans="2:37" outlineLevel="1" x14ac:dyDescent="0.35">
      <c r="B55">
        <f t="shared" si="1"/>
        <v>50</v>
      </c>
      <c r="C55" s="16">
        <v>2012</v>
      </c>
      <c r="D55" s="2">
        <v>2</v>
      </c>
      <c r="E55" s="10">
        <v>109508</v>
      </c>
      <c r="F55" s="10">
        <v>410877</v>
      </c>
      <c r="G55" s="29">
        <f t="shared" ref="G55:G118" si="9">ROUND(IF(E55=0,0,F55/E55),4)</f>
        <v>3.7519999999999998</v>
      </c>
      <c r="I55" s="10">
        <v>8704</v>
      </c>
      <c r="J55" s="10">
        <v>266898.5</v>
      </c>
      <c r="K55" s="29">
        <f t="shared" ref="K55:K118" si="10">ROUND(IF(I55=0,0,J55/I55),4)</f>
        <v>30.663900000000002</v>
      </c>
      <c r="M55" s="10">
        <v>23</v>
      </c>
      <c r="N55" s="10">
        <v>40715.25</v>
      </c>
      <c r="O55" s="29">
        <f t="shared" ref="O55:O118" si="11">ROUND(IF(M55=0,0,N55/M55),4)</f>
        <v>1770.2283</v>
      </c>
      <c r="Q55" s="10">
        <v>531</v>
      </c>
      <c r="R55" s="10">
        <v>84099.75</v>
      </c>
      <c r="S55" s="29">
        <f t="shared" ref="S55:S118" si="12">ROUND(IF(Q55=0,0,R55/Q55),4)</f>
        <v>158.37989999999999</v>
      </c>
      <c r="U55" s="10">
        <v>13</v>
      </c>
      <c r="V55" s="10">
        <v>30264</v>
      </c>
      <c r="W55" s="29">
        <f t="shared" ref="W55:W118" si="13">ROUND(IF(U55=0,0,V55/U55),4)</f>
        <v>2328</v>
      </c>
      <c r="Y55" s="10">
        <v>0</v>
      </c>
      <c r="Z55" s="10">
        <v>0</v>
      </c>
      <c r="AB55" s="10">
        <v>0</v>
      </c>
      <c r="AC55" s="10">
        <v>0</v>
      </c>
      <c r="AE55" s="22">
        <f t="shared" si="7"/>
        <v>118779</v>
      </c>
      <c r="AF55" s="22">
        <f t="shared" si="7"/>
        <v>832854.5</v>
      </c>
      <c r="AH55" s="10">
        <v>947518.14</v>
      </c>
      <c r="AI55" s="22">
        <f t="shared" si="0"/>
        <v>114663.64000000001</v>
      </c>
      <c r="AJ55" s="30">
        <f t="shared" si="8"/>
        <v>0.13930476626448154</v>
      </c>
      <c r="AK55" s="30"/>
    </row>
    <row r="56" spans="2:37" outlineLevel="1" x14ac:dyDescent="0.35">
      <c r="B56">
        <f t="shared" si="1"/>
        <v>51</v>
      </c>
      <c r="C56" s="16">
        <v>2012</v>
      </c>
      <c r="D56">
        <v>3</v>
      </c>
      <c r="E56" s="10">
        <v>109782</v>
      </c>
      <c r="F56" s="10">
        <v>413697</v>
      </c>
      <c r="G56" s="29">
        <f t="shared" si="9"/>
        <v>3.7684000000000002</v>
      </c>
      <c r="I56" s="10">
        <v>8709</v>
      </c>
      <c r="J56" s="10">
        <v>264837.5</v>
      </c>
      <c r="K56" s="29">
        <f t="shared" si="10"/>
        <v>30.409600000000001</v>
      </c>
      <c r="M56" s="10">
        <v>23</v>
      </c>
      <c r="N56" s="10">
        <v>40547.25</v>
      </c>
      <c r="O56" s="29">
        <f t="shared" si="11"/>
        <v>1762.9239</v>
      </c>
      <c r="Q56" s="10">
        <v>529</v>
      </c>
      <c r="R56" s="10">
        <v>77388</v>
      </c>
      <c r="S56" s="29">
        <f t="shared" si="12"/>
        <v>146.2911</v>
      </c>
      <c r="U56" s="10">
        <v>13</v>
      </c>
      <c r="V56" s="10">
        <v>29349.75</v>
      </c>
      <c r="W56" s="29">
        <f t="shared" si="13"/>
        <v>2257.6731</v>
      </c>
      <c r="Y56" s="10">
        <v>0</v>
      </c>
      <c r="Z56" s="10">
        <v>0</v>
      </c>
      <c r="AB56" s="10">
        <v>0</v>
      </c>
      <c r="AC56" s="10">
        <v>0</v>
      </c>
      <c r="AE56" s="22">
        <f t="shared" si="7"/>
        <v>119056</v>
      </c>
      <c r="AF56" s="22">
        <f t="shared" si="7"/>
        <v>825819.5</v>
      </c>
      <c r="AH56" s="10">
        <v>1027573.15</v>
      </c>
      <c r="AI56" s="22">
        <f t="shared" si="0"/>
        <v>201753.65000000002</v>
      </c>
      <c r="AJ56" s="30">
        <f t="shared" si="8"/>
        <v>0.13881070126072786</v>
      </c>
      <c r="AK56" s="30"/>
    </row>
    <row r="57" spans="2:37" outlineLevel="1" x14ac:dyDescent="0.35">
      <c r="B57">
        <f t="shared" si="1"/>
        <v>52</v>
      </c>
      <c r="C57" s="16">
        <v>2012</v>
      </c>
      <c r="D57">
        <v>4</v>
      </c>
      <c r="E57" s="10">
        <v>110019</v>
      </c>
      <c r="F57" s="10">
        <v>432460.5</v>
      </c>
      <c r="G57" s="29">
        <f t="shared" si="9"/>
        <v>3.9308000000000001</v>
      </c>
      <c r="I57" s="10">
        <v>8758</v>
      </c>
      <c r="J57" s="10">
        <v>278194.52</v>
      </c>
      <c r="K57" s="29">
        <f t="shared" si="10"/>
        <v>31.764600000000002</v>
      </c>
      <c r="M57" s="10">
        <v>24</v>
      </c>
      <c r="N57" s="10">
        <v>44777.25</v>
      </c>
      <c r="O57" s="29">
        <f t="shared" si="11"/>
        <v>1865.7188000000001</v>
      </c>
      <c r="Q57" s="10">
        <v>531</v>
      </c>
      <c r="R57" s="10">
        <v>96322.5</v>
      </c>
      <c r="S57" s="29">
        <f t="shared" si="12"/>
        <v>181.39830000000001</v>
      </c>
      <c r="U57" s="10">
        <v>13</v>
      </c>
      <c r="V57" s="10">
        <v>26985.75</v>
      </c>
      <c r="W57" s="29">
        <f t="shared" si="13"/>
        <v>2075.8269</v>
      </c>
      <c r="Y57" s="10">
        <v>0</v>
      </c>
      <c r="Z57" s="10">
        <v>0</v>
      </c>
      <c r="AB57" s="10">
        <v>0</v>
      </c>
      <c r="AC57" s="10">
        <v>0</v>
      </c>
      <c r="AE57" s="22">
        <f t="shared" si="7"/>
        <v>119345</v>
      </c>
      <c r="AF57" s="22">
        <f t="shared" si="7"/>
        <v>878740.52</v>
      </c>
      <c r="AH57" s="10">
        <v>1064872.8600000001</v>
      </c>
      <c r="AI57" s="22">
        <f t="shared" si="0"/>
        <v>186132.34000000008</v>
      </c>
      <c r="AJ57" s="30">
        <f t="shared" si="8"/>
        <v>0.1425678636716555</v>
      </c>
      <c r="AK57" s="30"/>
    </row>
    <row r="58" spans="2:37" outlineLevel="1" x14ac:dyDescent="0.35">
      <c r="B58">
        <f t="shared" si="1"/>
        <v>53</v>
      </c>
      <c r="C58" s="16">
        <v>2012</v>
      </c>
      <c r="D58">
        <v>5</v>
      </c>
      <c r="E58" s="10">
        <v>110165</v>
      </c>
      <c r="F58" s="10">
        <v>455248.75</v>
      </c>
      <c r="G58" s="29">
        <f t="shared" si="9"/>
        <v>4.1323999999999996</v>
      </c>
      <c r="I58" s="10">
        <v>8786</v>
      </c>
      <c r="J58" s="10">
        <v>300959</v>
      </c>
      <c r="K58" s="29">
        <f t="shared" si="10"/>
        <v>34.254399999999997</v>
      </c>
      <c r="M58" s="10">
        <v>24</v>
      </c>
      <c r="N58" s="10">
        <v>42250.5</v>
      </c>
      <c r="O58" s="29">
        <f t="shared" si="11"/>
        <v>1760.4375</v>
      </c>
      <c r="Q58" s="10">
        <v>533</v>
      </c>
      <c r="R58" s="10">
        <v>104190.75</v>
      </c>
      <c r="S58" s="29">
        <f t="shared" si="12"/>
        <v>195.47980000000001</v>
      </c>
      <c r="U58" s="10">
        <v>13</v>
      </c>
      <c r="V58" s="10">
        <v>31381.5</v>
      </c>
      <c r="W58" s="29">
        <f t="shared" si="13"/>
        <v>2413.9614999999999</v>
      </c>
      <c r="Y58" s="10">
        <v>0</v>
      </c>
      <c r="Z58" s="10">
        <v>0</v>
      </c>
      <c r="AB58" s="10">
        <v>0</v>
      </c>
      <c r="AC58" s="10">
        <v>0</v>
      </c>
      <c r="AE58" s="22">
        <f t="shared" si="7"/>
        <v>119521</v>
      </c>
      <c r="AF58" s="22">
        <f t="shared" si="7"/>
        <v>934030.5</v>
      </c>
      <c r="AH58" s="10">
        <v>1299597.99997</v>
      </c>
      <c r="AI58" s="22">
        <f t="shared" si="0"/>
        <v>365567.49997</v>
      </c>
      <c r="AJ58" s="30">
        <f t="shared" si="8"/>
        <v>0.14973988916044992</v>
      </c>
      <c r="AK58" s="30"/>
    </row>
    <row r="59" spans="2:37" outlineLevel="1" x14ac:dyDescent="0.35">
      <c r="B59">
        <f t="shared" si="1"/>
        <v>54</v>
      </c>
      <c r="C59" s="16">
        <v>2012</v>
      </c>
      <c r="D59">
        <v>6</v>
      </c>
      <c r="E59" s="10">
        <v>110453</v>
      </c>
      <c r="F59" s="10">
        <v>622766.88</v>
      </c>
      <c r="G59" s="29">
        <f t="shared" si="9"/>
        <v>5.6383000000000001</v>
      </c>
      <c r="I59" s="10">
        <v>8813</v>
      </c>
      <c r="J59" s="10">
        <v>369935.5</v>
      </c>
      <c r="K59" s="29">
        <f t="shared" si="10"/>
        <v>41.976100000000002</v>
      </c>
      <c r="M59" s="10">
        <v>24</v>
      </c>
      <c r="N59" s="10">
        <v>48716.25</v>
      </c>
      <c r="O59" s="29">
        <f t="shared" si="11"/>
        <v>2029.8438000000001</v>
      </c>
      <c r="Q59" s="10">
        <v>533</v>
      </c>
      <c r="R59" s="10">
        <v>146952</v>
      </c>
      <c r="S59" s="29">
        <f t="shared" si="12"/>
        <v>275.70729999999998</v>
      </c>
      <c r="U59" s="10">
        <v>13</v>
      </c>
      <c r="V59" s="10">
        <v>46218</v>
      </c>
      <c r="W59" s="29">
        <f t="shared" si="13"/>
        <v>3555.2307999999998</v>
      </c>
      <c r="Y59" s="10">
        <v>0</v>
      </c>
      <c r="Z59" s="10">
        <v>0</v>
      </c>
      <c r="AB59" s="10">
        <v>0</v>
      </c>
      <c r="AC59" s="10">
        <v>0</v>
      </c>
      <c r="AE59" s="22">
        <f t="shared" si="7"/>
        <v>119836</v>
      </c>
      <c r="AF59" s="22">
        <f t="shared" si="7"/>
        <v>1234588.6299999999</v>
      </c>
      <c r="AH59" s="10">
        <v>1506865.7142</v>
      </c>
      <c r="AI59" s="22">
        <f t="shared" si="0"/>
        <v>272277.08420000016</v>
      </c>
      <c r="AJ59" s="30">
        <f t="shared" si="8"/>
        <v>0.14586106641255867</v>
      </c>
      <c r="AK59" s="30"/>
    </row>
    <row r="60" spans="2:37" outlineLevel="1" x14ac:dyDescent="0.35">
      <c r="B60">
        <f t="shared" si="1"/>
        <v>55</v>
      </c>
      <c r="C60" s="16">
        <v>2012</v>
      </c>
      <c r="D60">
        <v>7</v>
      </c>
      <c r="E60" s="10">
        <v>110556</v>
      </c>
      <c r="F60" s="10">
        <v>724137.25</v>
      </c>
      <c r="G60" s="29">
        <f t="shared" si="9"/>
        <v>6.55</v>
      </c>
      <c r="I60" s="10">
        <v>8834</v>
      </c>
      <c r="J60" s="10">
        <v>428410.87</v>
      </c>
      <c r="K60" s="29">
        <f t="shared" si="10"/>
        <v>48.495699999999999</v>
      </c>
      <c r="M60" s="10">
        <v>25</v>
      </c>
      <c r="N60" s="10">
        <v>56117.25</v>
      </c>
      <c r="O60" s="29">
        <f t="shared" si="11"/>
        <v>2244.69</v>
      </c>
      <c r="Q60" s="10">
        <v>534</v>
      </c>
      <c r="R60" s="10">
        <v>168995.25</v>
      </c>
      <c r="S60" s="29">
        <f t="shared" si="12"/>
        <v>316.47050000000002</v>
      </c>
      <c r="U60" s="10">
        <v>13</v>
      </c>
      <c r="V60" s="10">
        <v>39683.25</v>
      </c>
      <c r="W60" s="29">
        <f t="shared" si="13"/>
        <v>3052.5576999999998</v>
      </c>
      <c r="Y60" s="10">
        <v>0</v>
      </c>
      <c r="Z60" s="10">
        <v>0</v>
      </c>
      <c r="AB60" s="10">
        <v>0</v>
      </c>
      <c r="AC60" s="10">
        <v>0</v>
      </c>
      <c r="AE60" s="22">
        <f t="shared" si="7"/>
        <v>119962</v>
      </c>
      <c r="AF60" s="22">
        <f t="shared" si="7"/>
        <v>1417343.87</v>
      </c>
      <c r="AH60" s="10">
        <v>1541552.71438</v>
      </c>
      <c r="AI60" s="22">
        <f t="shared" si="0"/>
        <v>124208.84437999991</v>
      </c>
      <c r="AJ60" s="30">
        <f t="shared" si="8"/>
        <v>0.13964620119249838</v>
      </c>
      <c r="AK60" s="30"/>
    </row>
    <row r="61" spans="2:37" outlineLevel="1" x14ac:dyDescent="0.35">
      <c r="B61">
        <f t="shared" si="1"/>
        <v>56</v>
      </c>
      <c r="C61" s="16">
        <v>2012</v>
      </c>
      <c r="D61">
        <v>8</v>
      </c>
      <c r="E61" s="10">
        <v>110784</v>
      </c>
      <c r="F61" s="10">
        <v>658715.69750000001</v>
      </c>
      <c r="G61" s="29">
        <f t="shared" si="9"/>
        <v>5.9459</v>
      </c>
      <c r="I61" s="10">
        <v>8833</v>
      </c>
      <c r="J61" s="10">
        <v>436206.5</v>
      </c>
      <c r="K61" s="29">
        <f t="shared" si="10"/>
        <v>49.383699999999997</v>
      </c>
      <c r="M61" s="10">
        <v>25</v>
      </c>
      <c r="N61" s="10">
        <v>55728.75</v>
      </c>
      <c r="O61" s="29">
        <f t="shared" si="11"/>
        <v>2229.15</v>
      </c>
      <c r="Q61" s="10">
        <v>535</v>
      </c>
      <c r="R61" s="10">
        <v>172668.25</v>
      </c>
      <c r="S61" s="29">
        <f t="shared" si="12"/>
        <v>322.74439999999998</v>
      </c>
      <c r="U61" s="10">
        <v>13</v>
      </c>
      <c r="V61" s="10">
        <v>68253.75</v>
      </c>
      <c r="W61" s="29">
        <f t="shared" si="13"/>
        <v>5250.2884999999997</v>
      </c>
      <c r="Y61" s="10">
        <v>0</v>
      </c>
      <c r="Z61" s="10">
        <v>0</v>
      </c>
      <c r="AB61" s="10">
        <v>0</v>
      </c>
      <c r="AC61" s="10">
        <v>0</v>
      </c>
      <c r="AE61" s="22">
        <f t="shared" si="7"/>
        <v>120190</v>
      </c>
      <c r="AF61" s="22">
        <f t="shared" si="7"/>
        <v>1391572.9475</v>
      </c>
      <c r="AH61" s="10">
        <v>1502234.42854</v>
      </c>
      <c r="AI61" s="22">
        <f t="shared" si="0"/>
        <v>110661.48103999998</v>
      </c>
      <c r="AJ61" s="30">
        <f t="shared" si="8"/>
        <v>0.12999748743616871</v>
      </c>
      <c r="AK61" s="30"/>
    </row>
    <row r="62" spans="2:37" outlineLevel="1" x14ac:dyDescent="0.35">
      <c r="B62">
        <f t="shared" si="1"/>
        <v>57</v>
      </c>
      <c r="C62" s="16">
        <v>2012</v>
      </c>
      <c r="D62">
        <v>9</v>
      </c>
      <c r="E62" s="10">
        <v>110879</v>
      </c>
      <c r="F62" s="10">
        <v>532255.53749999998</v>
      </c>
      <c r="G62" s="29">
        <f t="shared" si="9"/>
        <v>4.8003</v>
      </c>
      <c r="I62" s="10">
        <v>8842</v>
      </c>
      <c r="J62" s="10">
        <v>386630.41</v>
      </c>
      <c r="K62" s="29">
        <f t="shared" si="10"/>
        <v>43.726599999999998</v>
      </c>
      <c r="M62" s="10">
        <v>25</v>
      </c>
      <c r="N62" s="10">
        <v>61499.25</v>
      </c>
      <c r="O62" s="29">
        <f t="shared" si="11"/>
        <v>2459.9699999999998</v>
      </c>
      <c r="Q62" s="10">
        <v>534</v>
      </c>
      <c r="R62" s="10">
        <v>189246</v>
      </c>
      <c r="S62" s="29">
        <f t="shared" si="12"/>
        <v>354.39330000000001</v>
      </c>
      <c r="U62" s="10">
        <v>13</v>
      </c>
      <c r="V62" s="10">
        <v>52232.25</v>
      </c>
      <c r="W62" s="29">
        <f t="shared" si="13"/>
        <v>4017.8654000000001</v>
      </c>
      <c r="Y62" s="10">
        <v>0</v>
      </c>
      <c r="Z62" s="10">
        <v>0</v>
      </c>
      <c r="AB62" s="10">
        <v>0</v>
      </c>
      <c r="AC62" s="10">
        <v>0</v>
      </c>
      <c r="AE62" s="22">
        <f t="shared" si="7"/>
        <v>120293</v>
      </c>
      <c r="AF62" s="22">
        <f t="shared" si="7"/>
        <v>1221863.4475</v>
      </c>
      <c r="AH62" s="10">
        <v>1247281.8572</v>
      </c>
      <c r="AI62" s="22">
        <f t="shared" si="0"/>
        <v>25418.40969999996</v>
      </c>
      <c r="AJ62" s="30">
        <f t="shared" si="8"/>
        <v>0.13812437196095984</v>
      </c>
      <c r="AK62" s="30"/>
    </row>
    <row r="63" spans="2:37" outlineLevel="1" x14ac:dyDescent="0.35">
      <c r="B63">
        <f t="shared" si="1"/>
        <v>58</v>
      </c>
      <c r="C63" s="16">
        <v>2012</v>
      </c>
      <c r="D63">
        <v>10</v>
      </c>
      <c r="E63" s="10">
        <v>111366</v>
      </c>
      <c r="F63" s="10">
        <v>506467.73749999999</v>
      </c>
      <c r="G63" s="29">
        <f t="shared" si="9"/>
        <v>4.5477999999999996</v>
      </c>
      <c r="I63" s="10">
        <v>8902</v>
      </c>
      <c r="J63" s="10">
        <v>347453.25</v>
      </c>
      <c r="K63" s="29">
        <f t="shared" si="10"/>
        <v>39.030900000000003</v>
      </c>
      <c r="M63" s="10">
        <v>26</v>
      </c>
      <c r="N63" s="10">
        <v>42090.75</v>
      </c>
      <c r="O63" s="29">
        <f t="shared" si="11"/>
        <v>1618.875</v>
      </c>
      <c r="Q63" s="10">
        <v>546</v>
      </c>
      <c r="R63" s="10">
        <v>130438.5</v>
      </c>
      <c r="S63" s="29">
        <f t="shared" si="12"/>
        <v>238.89840000000001</v>
      </c>
      <c r="U63" s="10">
        <v>13</v>
      </c>
      <c r="V63" s="10">
        <v>33117.75</v>
      </c>
      <c r="W63" s="29">
        <f t="shared" si="13"/>
        <v>2547.5192000000002</v>
      </c>
      <c r="Y63" s="10">
        <v>0</v>
      </c>
      <c r="Z63" s="10">
        <v>0</v>
      </c>
      <c r="AB63" s="10">
        <v>0</v>
      </c>
      <c r="AC63" s="10">
        <v>0</v>
      </c>
      <c r="AE63" s="22">
        <f t="shared" si="7"/>
        <v>120853</v>
      </c>
      <c r="AF63" s="22">
        <f t="shared" si="7"/>
        <v>1059567.9875</v>
      </c>
      <c r="AH63" s="10">
        <v>1171127.5713599999</v>
      </c>
      <c r="AI63" s="22">
        <f t="shared" si="0"/>
        <v>111559.5838599999</v>
      </c>
      <c r="AJ63" s="30">
        <f t="shared" si="8"/>
        <v>0.1355234183518817</v>
      </c>
      <c r="AK63" s="30"/>
    </row>
    <row r="64" spans="2:37" outlineLevel="1" x14ac:dyDescent="0.35">
      <c r="B64">
        <f t="shared" si="1"/>
        <v>59</v>
      </c>
      <c r="C64" s="16">
        <v>2012</v>
      </c>
      <c r="D64">
        <v>11</v>
      </c>
      <c r="E64" s="10">
        <v>111417</v>
      </c>
      <c r="F64" s="10">
        <v>461480</v>
      </c>
      <c r="G64" s="29">
        <f t="shared" si="9"/>
        <v>4.1418999999999997</v>
      </c>
      <c r="I64" s="10">
        <v>8897</v>
      </c>
      <c r="J64" s="10">
        <v>314824.5</v>
      </c>
      <c r="K64" s="29">
        <f t="shared" si="10"/>
        <v>35.3855</v>
      </c>
      <c r="M64" s="10">
        <v>25</v>
      </c>
      <c r="N64" s="10">
        <v>44001.75</v>
      </c>
      <c r="O64" s="29">
        <f t="shared" si="11"/>
        <v>1760.07</v>
      </c>
      <c r="Q64" s="10">
        <v>547</v>
      </c>
      <c r="R64" s="10">
        <v>119200.5</v>
      </c>
      <c r="S64" s="29">
        <f t="shared" si="12"/>
        <v>217.91679999999999</v>
      </c>
      <c r="U64" s="10">
        <v>13</v>
      </c>
      <c r="V64" s="10">
        <v>37755</v>
      </c>
      <c r="W64" s="29">
        <f t="shared" si="13"/>
        <v>2904.2307999999998</v>
      </c>
      <c r="Y64" s="10">
        <v>0</v>
      </c>
      <c r="Z64" s="10">
        <v>0</v>
      </c>
      <c r="AB64" s="10">
        <v>0</v>
      </c>
      <c r="AC64" s="10">
        <v>0</v>
      </c>
      <c r="AE64" s="22">
        <f t="shared" si="7"/>
        <v>120899</v>
      </c>
      <c r="AF64" s="22">
        <f t="shared" si="7"/>
        <v>977261.75</v>
      </c>
      <c r="AH64" s="10">
        <v>1035446.5713899999</v>
      </c>
      <c r="AI64" s="22">
        <f t="shared" si="0"/>
        <v>58184.821389999939</v>
      </c>
      <c r="AJ64" s="30">
        <f t="shared" si="8"/>
        <v>0.12988240152220962</v>
      </c>
      <c r="AK64" s="30"/>
    </row>
    <row r="65" spans="2:37" outlineLevel="1" x14ac:dyDescent="0.35">
      <c r="B65">
        <f t="shared" si="1"/>
        <v>60</v>
      </c>
      <c r="C65" s="16">
        <v>2012</v>
      </c>
      <c r="D65">
        <v>12</v>
      </c>
      <c r="E65" s="10">
        <v>111457</v>
      </c>
      <c r="F65" s="10">
        <v>415717</v>
      </c>
      <c r="G65" s="29">
        <f t="shared" si="9"/>
        <v>3.7298</v>
      </c>
      <c r="I65" s="10">
        <v>8872</v>
      </c>
      <c r="J65" s="10">
        <v>260755.5</v>
      </c>
      <c r="K65" s="29">
        <f t="shared" si="10"/>
        <v>29.390799999999999</v>
      </c>
      <c r="M65" s="10">
        <v>24</v>
      </c>
      <c r="N65" s="10">
        <v>41670.75</v>
      </c>
      <c r="O65" s="29">
        <f t="shared" si="11"/>
        <v>1736.2813000000001</v>
      </c>
      <c r="Q65" s="10">
        <v>545</v>
      </c>
      <c r="R65" s="10">
        <v>100245.75</v>
      </c>
      <c r="S65" s="29">
        <f t="shared" si="12"/>
        <v>183.93719999999999</v>
      </c>
      <c r="U65" s="10">
        <v>13</v>
      </c>
      <c r="V65" s="10">
        <v>29715.75</v>
      </c>
      <c r="W65" s="29">
        <f t="shared" si="13"/>
        <v>2285.8269</v>
      </c>
      <c r="Y65" s="10">
        <v>0</v>
      </c>
      <c r="Z65" s="10">
        <v>0</v>
      </c>
      <c r="AB65" s="10">
        <v>0</v>
      </c>
      <c r="AC65" s="10">
        <v>0</v>
      </c>
      <c r="AE65" s="22">
        <f t="shared" si="7"/>
        <v>120911</v>
      </c>
      <c r="AF65" s="22">
        <f t="shared" si="7"/>
        <v>848104.75</v>
      </c>
      <c r="AH65" s="10">
        <v>1016599.00009</v>
      </c>
      <c r="AI65" s="22">
        <f t="shared" si="0"/>
        <v>168494.25008999999</v>
      </c>
      <c r="AJ65" s="30">
        <f t="shared" si="8"/>
        <v>0.13087968110226406</v>
      </c>
      <c r="AK65" s="30"/>
    </row>
    <row r="66" spans="2:37" outlineLevel="1" x14ac:dyDescent="0.35">
      <c r="B66">
        <f t="shared" si="1"/>
        <v>61</v>
      </c>
      <c r="C66" s="16">
        <v>2013</v>
      </c>
      <c r="D66" s="2">
        <v>1</v>
      </c>
      <c r="E66" s="10">
        <v>110286</v>
      </c>
      <c r="F66" s="10">
        <v>466325</v>
      </c>
      <c r="G66" s="29">
        <f t="shared" si="9"/>
        <v>4.2282999999999999</v>
      </c>
      <c r="I66" s="10">
        <v>8864</v>
      </c>
      <c r="J66" s="10">
        <v>251945.25</v>
      </c>
      <c r="K66" s="29">
        <f t="shared" si="10"/>
        <v>28.423400000000001</v>
      </c>
      <c r="M66" s="10">
        <v>24</v>
      </c>
      <c r="N66" s="10">
        <v>34616.25</v>
      </c>
      <c r="O66" s="29">
        <f t="shared" si="11"/>
        <v>1442.3438000000001</v>
      </c>
      <c r="Q66" s="10">
        <v>544</v>
      </c>
      <c r="R66" s="10">
        <v>90759.75</v>
      </c>
      <c r="S66" s="29">
        <f t="shared" si="12"/>
        <v>166.83779999999999</v>
      </c>
      <c r="U66" s="10">
        <v>13</v>
      </c>
      <c r="V66" s="10">
        <v>27885</v>
      </c>
      <c r="W66" s="29">
        <f t="shared" si="13"/>
        <v>2145</v>
      </c>
      <c r="Y66" s="10">
        <v>0</v>
      </c>
      <c r="Z66" s="10">
        <v>0</v>
      </c>
      <c r="AB66" s="10">
        <v>0</v>
      </c>
      <c r="AC66" s="10">
        <v>0</v>
      </c>
      <c r="AE66" s="22">
        <f t="shared" si="7"/>
        <v>119731</v>
      </c>
      <c r="AF66" s="22">
        <f t="shared" si="7"/>
        <v>871531.25</v>
      </c>
      <c r="AH66" s="10">
        <v>1045647.8571200001</v>
      </c>
      <c r="AI66" s="22">
        <f t="shared" si="0"/>
        <v>174116.60712000006</v>
      </c>
      <c r="AJ66" s="30">
        <f t="shared" si="8"/>
        <v>0.13279161474683968</v>
      </c>
      <c r="AK66" s="30"/>
    </row>
    <row r="67" spans="2:37" outlineLevel="1" x14ac:dyDescent="0.35">
      <c r="B67">
        <f t="shared" si="1"/>
        <v>62</v>
      </c>
      <c r="C67" s="16">
        <v>2013</v>
      </c>
      <c r="D67" s="2">
        <v>2</v>
      </c>
      <c r="E67" s="10">
        <v>110430</v>
      </c>
      <c r="F67" s="10">
        <v>434074.33</v>
      </c>
      <c r="G67" s="29">
        <f t="shared" si="9"/>
        <v>3.9308000000000001</v>
      </c>
      <c r="I67" s="10">
        <v>8863</v>
      </c>
      <c r="J67" s="10">
        <v>272502</v>
      </c>
      <c r="K67" s="29">
        <f t="shared" si="10"/>
        <v>30.745999999999999</v>
      </c>
      <c r="M67" s="10">
        <v>24</v>
      </c>
      <c r="N67" s="10">
        <v>41222.25</v>
      </c>
      <c r="O67" s="29">
        <f t="shared" si="11"/>
        <v>1717.5938000000001</v>
      </c>
      <c r="Q67" s="10">
        <v>545</v>
      </c>
      <c r="R67" s="10">
        <v>98673</v>
      </c>
      <c r="S67" s="29">
        <f t="shared" si="12"/>
        <v>181.0514</v>
      </c>
      <c r="U67" s="10">
        <v>13</v>
      </c>
      <c r="V67" s="10">
        <v>32253</v>
      </c>
      <c r="W67" s="29">
        <f t="shared" si="13"/>
        <v>2481</v>
      </c>
      <c r="Y67" s="10">
        <v>0</v>
      </c>
      <c r="Z67" s="10">
        <v>0</v>
      </c>
      <c r="AB67" s="10">
        <v>0</v>
      </c>
      <c r="AC67" s="10">
        <v>0</v>
      </c>
      <c r="AE67" s="22">
        <f t="shared" si="7"/>
        <v>119875</v>
      </c>
      <c r="AF67" s="22">
        <f t="shared" si="7"/>
        <v>878724.58000000007</v>
      </c>
      <c r="AH67" s="10">
        <v>948317.85712000006</v>
      </c>
      <c r="AI67" s="22">
        <f t="shared" si="0"/>
        <v>69593.277119999984</v>
      </c>
      <c r="AJ67" s="30">
        <f t="shared" si="8"/>
        <v>0.12965590364067617</v>
      </c>
      <c r="AK67" s="30"/>
    </row>
    <row r="68" spans="2:37" outlineLevel="1" x14ac:dyDescent="0.35">
      <c r="B68">
        <f t="shared" si="1"/>
        <v>63</v>
      </c>
      <c r="C68" s="16">
        <v>2013</v>
      </c>
      <c r="D68">
        <v>3</v>
      </c>
      <c r="E68" s="10">
        <v>110601</v>
      </c>
      <c r="F68" s="10">
        <v>405078</v>
      </c>
      <c r="G68" s="29">
        <f t="shared" si="9"/>
        <v>3.6625000000000001</v>
      </c>
      <c r="I68" s="10">
        <v>8874</v>
      </c>
      <c r="J68" s="10">
        <v>268887.5</v>
      </c>
      <c r="K68" s="29">
        <f t="shared" si="10"/>
        <v>30.300599999999999</v>
      </c>
      <c r="M68" s="10">
        <v>24</v>
      </c>
      <c r="N68" s="10">
        <v>38369.25</v>
      </c>
      <c r="O68" s="29">
        <f t="shared" si="11"/>
        <v>1598.7188000000001</v>
      </c>
      <c r="Q68" s="10">
        <v>545</v>
      </c>
      <c r="R68" s="10">
        <v>84146.25</v>
      </c>
      <c r="S68" s="29">
        <f t="shared" si="12"/>
        <v>154.39680000000001</v>
      </c>
      <c r="U68" s="10">
        <v>12</v>
      </c>
      <c r="V68" s="10">
        <v>26999.25</v>
      </c>
      <c r="W68" s="29">
        <f t="shared" si="13"/>
        <v>2249.9375</v>
      </c>
      <c r="Y68" s="10">
        <v>0</v>
      </c>
      <c r="Z68" s="10">
        <v>0</v>
      </c>
      <c r="AB68" s="10">
        <v>0</v>
      </c>
      <c r="AC68" s="10">
        <v>0</v>
      </c>
      <c r="AE68" s="22">
        <f t="shared" si="7"/>
        <v>120056</v>
      </c>
      <c r="AF68" s="22">
        <f t="shared" si="7"/>
        <v>823480.25</v>
      </c>
      <c r="AH68" s="10">
        <v>1042725.14292</v>
      </c>
      <c r="AI68" s="22">
        <f t="shared" si="0"/>
        <v>219244.89292000001</v>
      </c>
      <c r="AJ68" s="30">
        <f t="shared" si="8"/>
        <v>0.13073248160269674</v>
      </c>
      <c r="AK68" s="30"/>
    </row>
    <row r="69" spans="2:37" outlineLevel="1" x14ac:dyDescent="0.35">
      <c r="B69">
        <f t="shared" si="1"/>
        <v>64</v>
      </c>
      <c r="C69" s="16">
        <v>2013</v>
      </c>
      <c r="D69">
        <v>4</v>
      </c>
      <c r="E69" s="10">
        <v>110770</v>
      </c>
      <c r="F69" s="10">
        <v>418929.57</v>
      </c>
      <c r="G69" s="29">
        <f t="shared" si="9"/>
        <v>3.782</v>
      </c>
      <c r="I69" s="10">
        <v>8893</v>
      </c>
      <c r="J69" s="10">
        <v>262278.75</v>
      </c>
      <c r="K69" s="29">
        <f t="shared" si="10"/>
        <v>29.492699999999999</v>
      </c>
      <c r="M69" s="10">
        <v>24</v>
      </c>
      <c r="N69" s="10">
        <v>42171</v>
      </c>
      <c r="O69" s="29">
        <f t="shared" si="11"/>
        <v>1757.125</v>
      </c>
      <c r="Q69" s="10">
        <v>548</v>
      </c>
      <c r="R69" s="10">
        <v>96467.25</v>
      </c>
      <c r="S69" s="29">
        <f t="shared" si="12"/>
        <v>176.0351</v>
      </c>
      <c r="U69" s="10">
        <v>12</v>
      </c>
      <c r="V69" s="10">
        <v>27402.75</v>
      </c>
      <c r="W69" s="29">
        <f t="shared" si="13"/>
        <v>2283.5625</v>
      </c>
      <c r="Y69" s="10">
        <v>0</v>
      </c>
      <c r="Z69" s="10">
        <v>0</v>
      </c>
      <c r="AB69" s="10">
        <v>0</v>
      </c>
      <c r="AC69" s="10">
        <v>0</v>
      </c>
      <c r="AE69" s="22">
        <f t="shared" si="7"/>
        <v>120247</v>
      </c>
      <c r="AF69" s="22">
        <f t="shared" si="7"/>
        <v>847249.32000000007</v>
      </c>
      <c r="AH69" s="10">
        <v>1030243.8570999999</v>
      </c>
      <c r="AI69" s="22">
        <f t="shared" si="0"/>
        <v>182994.53709999984</v>
      </c>
      <c r="AJ69" s="30">
        <f t="shared" si="8"/>
        <v>0.13082904591271335</v>
      </c>
      <c r="AK69" s="30"/>
    </row>
    <row r="70" spans="2:37" outlineLevel="1" x14ac:dyDescent="0.35">
      <c r="B70">
        <f t="shared" si="1"/>
        <v>65</v>
      </c>
      <c r="C70" s="16">
        <v>2013</v>
      </c>
      <c r="D70">
        <v>5</v>
      </c>
      <c r="E70" s="10">
        <v>112842</v>
      </c>
      <c r="F70" s="10">
        <v>455955.58399999997</v>
      </c>
      <c r="G70" s="29">
        <f t="shared" si="9"/>
        <v>4.0407000000000002</v>
      </c>
      <c r="I70" s="10">
        <v>8846</v>
      </c>
      <c r="J70" s="10">
        <v>240262.796</v>
      </c>
      <c r="K70" s="29">
        <f t="shared" si="10"/>
        <v>27.160599999999999</v>
      </c>
      <c r="M70" s="10">
        <v>24</v>
      </c>
      <c r="N70" s="10">
        <v>42130.851999999999</v>
      </c>
      <c r="O70" s="29">
        <f t="shared" si="11"/>
        <v>1755.4521999999999</v>
      </c>
      <c r="Q70" s="10">
        <v>523</v>
      </c>
      <c r="R70" s="10">
        <v>101416.046</v>
      </c>
      <c r="S70" s="29">
        <f t="shared" si="12"/>
        <v>193.91210000000001</v>
      </c>
      <c r="U70" s="10">
        <v>12</v>
      </c>
      <c r="V70" s="10">
        <v>30122.972000000002</v>
      </c>
      <c r="W70" s="29">
        <f t="shared" si="13"/>
        <v>2510.2476999999999</v>
      </c>
      <c r="Y70" s="10">
        <v>0</v>
      </c>
      <c r="Z70" s="10">
        <v>0</v>
      </c>
      <c r="AB70" s="10">
        <v>0</v>
      </c>
      <c r="AC70" s="10">
        <v>0</v>
      </c>
      <c r="AE70" s="22">
        <f t="shared" si="7"/>
        <v>122247</v>
      </c>
      <c r="AF70" s="22">
        <f t="shared" si="7"/>
        <v>869888.24999999988</v>
      </c>
      <c r="AH70" s="10">
        <v>1134062.1429000001</v>
      </c>
      <c r="AI70" s="22">
        <f t="shared" ref="AI70:AI133" si="14">+AH70-AF70</f>
        <v>264173.89290000021</v>
      </c>
      <c r="AJ70" s="30">
        <f t="shared" si="8"/>
        <v>0.12522251225072289</v>
      </c>
      <c r="AK70" s="30"/>
    </row>
    <row r="71" spans="2:37" outlineLevel="1" x14ac:dyDescent="0.35">
      <c r="B71">
        <f t="shared" ref="B71:B134" si="15">B70+1</f>
        <v>66</v>
      </c>
      <c r="C71" s="16">
        <v>2013</v>
      </c>
      <c r="D71">
        <v>6</v>
      </c>
      <c r="E71" s="10">
        <v>112909</v>
      </c>
      <c r="F71" s="10">
        <v>528796.35600000003</v>
      </c>
      <c r="G71" s="29">
        <f t="shared" si="9"/>
        <v>4.6833999999999998</v>
      </c>
      <c r="I71" s="10">
        <v>8843</v>
      </c>
      <c r="J71" s="10">
        <v>365046.44</v>
      </c>
      <c r="K71" s="29">
        <f t="shared" si="10"/>
        <v>41.280799999999999</v>
      </c>
      <c r="M71" s="10">
        <v>24</v>
      </c>
      <c r="N71" s="10">
        <v>43265.815999999999</v>
      </c>
      <c r="O71" s="29">
        <f t="shared" si="11"/>
        <v>1802.7422999999999</v>
      </c>
      <c r="Q71" s="10">
        <v>524</v>
      </c>
      <c r="R71" s="10">
        <v>129053.711</v>
      </c>
      <c r="S71" s="29">
        <f t="shared" si="12"/>
        <v>246.28569999999999</v>
      </c>
      <c r="U71" s="10">
        <v>12</v>
      </c>
      <c r="V71" s="10">
        <v>51267.171999999999</v>
      </c>
      <c r="W71" s="29">
        <f t="shared" si="13"/>
        <v>4272.2642999999998</v>
      </c>
      <c r="Y71" s="10">
        <v>0</v>
      </c>
      <c r="Z71" s="10">
        <v>0</v>
      </c>
      <c r="AB71" s="10">
        <v>0</v>
      </c>
      <c r="AC71" s="10">
        <v>0</v>
      </c>
      <c r="AE71" s="22">
        <f t="shared" ref="AE71:AF134" si="16">+E71+I71+M71+Q71+U71+Y71+AB71</f>
        <v>122312</v>
      </c>
      <c r="AF71" s="22">
        <f t="shared" si="16"/>
        <v>1117429.4950000001</v>
      </c>
      <c r="AH71" s="10">
        <v>1184200</v>
      </c>
      <c r="AI71" s="22">
        <f t="shared" si="14"/>
        <v>66770.504999999888</v>
      </c>
      <c r="AJ71" s="30">
        <f t="shared" si="8"/>
        <v>0.11334422220971639</v>
      </c>
      <c r="AK71" s="30"/>
    </row>
    <row r="72" spans="2:37" outlineLevel="1" x14ac:dyDescent="0.35">
      <c r="B72">
        <f t="shared" si="15"/>
        <v>67</v>
      </c>
      <c r="C72" s="16">
        <v>2013</v>
      </c>
      <c r="D72">
        <v>7</v>
      </c>
      <c r="E72" s="10">
        <v>112957</v>
      </c>
      <c r="F72" s="10">
        <v>475443.76</v>
      </c>
      <c r="G72" s="29">
        <f t="shared" si="9"/>
        <v>4.2091000000000003</v>
      </c>
      <c r="I72" s="10">
        <v>8854</v>
      </c>
      <c r="J72" s="10">
        <v>339429.68400000001</v>
      </c>
      <c r="K72" s="29">
        <f t="shared" si="10"/>
        <v>38.336300000000001</v>
      </c>
      <c r="M72" s="10">
        <v>25</v>
      </c>
      <c r="N72" s="10">
        <v>57085.116000000002</v>
      </c>
      <c r="O72" s="29">
        <f t="shared" si="11"/>
        <v>2283.4045999999998</v>
      </c>
      <c r="Q72" s="10">
        <v>525</v>
      </c>
      <c r="R72" s="10">
        <v>127905.981</v>
      </c>
      <c r="S72" s="29">
        <f t="shared" si="12"/>
        <v>243.63040000000001</v>
      </c>
      <c r="U72" s="10">
        <v>12</v>
      </c>
      <c r="V72" s="10">
        <v>26932.488000000001</v>
      </c>
      <c r="W72" s="29">
        <f t="shared" si="13"/>
        <v>2244.3739999999998</v>
      </c>
      <c r="Y72" s="10">
        <v>0</v>
      </c>
      <c r="Z72" s="10">
        <v>0</v>
      </c>
      <c r="AB72" s="10">
        <v>0</v>
      </c>
      <c r="AC72" s="10">
        <v>0</v>
      </c>
      <c r="AE72" s="22">
        <f t="shared" si="16"/>
        <v>122373</v>
      </c>
      <c r="AF72" s="22">
        <f t="shared" si="16"/>
        <v>1026797.0290000001</v>
      </c>
      <c r="AH72" s="10">
        <v>1212739.5714</v>
      </c>
      <c r="AI72" s="22">
        <f t="shared" si="14"/>
        <v>185942.54239999992</v>
      </c>
      <c r="AJ72" s="30">
        <f t="shared" si="8"/>
        <v>0.1206395945090943</v>
      </c>
      <c r="AK72" s="30"/>
    </row>
    <row r="73" spans="2:37" outlineLevel="1" x14ac:dyDescent="0.35">
      <c r="B73">
        <f t="shared" si="15"/>
        <v>68</v>
      </c>
      <c r="C73" s="16">
        <v>2013</v>
      </c>
      <c r="D73">
        <v>8</v>
      </c>
      <c r="E73" s="10">
        <v>113608</v>
      </c>
      <c r="F73" s="10">
        <v>529827.85</v>
      </c>
      <c r="G73" s="29">
        <f t="shared" si="9"/>
        <v>4.6635999999999997</v>
      </c>
      <c r="I73" s="10">
        <v>8979</v>
      </c>
      <c r="J73" s="10">
        <v>351075.3</v>
      </c>
      <c r="K73" s="29">
        <f t="shared" si="10"/>
        <v>39.099600000000002</v>
      </c>
      <c r="M73" s="10">
        <v>24</v>
      </c>
      <c r="N73" s="10">
        <v>49728.54</v>
      </c>
      <c r="O73" s="29">
        <f t="shared" si="11"/>
        <v>2072.0225</v>
      </c>
      <c r="Q73" s="10">
        <v>534</v>
      </c>
      <c r="R73" s="10">
        <v>139717.42000000001</v>
      </c>
      <c r="S73" s="29">
        <f t="shared" si="12"/>
        <v>261.6431</v>
      </c>
      <c r="U73" s="10">
        <v>12</v>
      </c>
      <c r="V73" s="10">
        <v>34638.380000000005</v>
      </c>
      <c r="W73" s="29">
        <f t="shared" si="13"/>
        <v>2886.5317</v>
      </c>
      <c r="Y73" s="10">
        <v>0</v>
      </c>
      <c r="Z73" s="10">
        <v>0</v>
      </c>
      <c r="AB73" s="10">
        <v>0</v>
      </c>
      <c r="AC73" s="10">
        <v>0</v>
      </c>
      <c r="AE73" s="22">
        <f t="shared" si="16"/>
        <v>123157</v>
      </c>
      <c r="AF73" s="22">
        <f t="shared" si="16"/>
        <v>1104987.4899999998</v>
      </c>
      <c r="AH73" s="10">
        <v>1271973.7143400002</v>
      </c>
      <c r="AI73" s="22">
        <f t="shared" si="14"/>
        <v>166986.22434000042</v>
      </c>
      <c r="AJ73" s="30">
        <f t="shared" si="8"/>
        <v>0.12694401733345545</v>
      </c>
      <c r="AK73" s="30"/>
    </row>
    <row r="74" spans="2:37" outlineLevel="1" x14ac:dyDescent="0.35">
      <c r="B74">
        <f t="shared" si="15"/>
        <v>69</v>
      </c>
      <c r="C74" s="16">
        <v>2013</v>
      </c>
      <c r="D74">
        <v>9</v>
      </c>
      <c r="E74" s="10">
        <v>113783</v>
      </c>
      <c r="F74" s="10">
        <v>512147.38</v>
      </c>
      <c r="G74" s="29">
        <f t="shared" si="9"/>
        <v>4.5011000000000001</v>
      </c>
      <c r="I74" s="10">
        <v>8988</v>
      </c>
      <c r="J74" s="10">
        <v>332193.52999999997</v>
      </c>
      <c r="K74" s="29">
        <f t="shared" si="10"/>
        <v>36.959699999999998</v>
      </c>
      <c r="M74" s="10">
        <v>24</v>
      </c>
      <c r="N74" s="10">
        <v>52680.14</v>
      </c>
      <c r="O74" s="29">
        <f t="shared" si="11"/>
        <v>2195.0057999999999</v>
      </c>
      <c r="Q74" s="10">
        <v>533</v>
      </c>
      <c r="R74" s="10">
        <v>136970.77000000002</v>
      </c>
      <c r="S74" s="29">
        <f t="shared" si="12"/>
        <v>256.98079999999999</v>
      </c>
      <c r="U74" s="10">
        <v>12</v>
      </c>
      <c r="V74" s="10">
        <v>37799.440000000002</v>
      </c>
      <c r="W74" s="29">
        <f t="shared" si="13"/>
        <v>3149.9533000000001</v>
      </c>
      <c r="Y74" s="10">
        <v>0</v>
      </c>
      <c r="Z74" s="10">
        <v>0</v>
      </c>
      <c r="AB74" s="10">
        <v>0</v>
      </c>
      <c r="AC74" s="10">
        <v>0</v>
      </c>
      <c r="AE74" s="22">
        <f t="shared" si="16"/>
        <v>123340</v>
      </c>
      <c r="AF74" s="22">
        <f t="shared" si="16"/>
        <v>1071791.26</v>
      </c>
      <c r="AH74" s="10">
        <v>1274570.2786300001</v>
      </c>
      <c r="AI74" s="22">
        <f t="shared" si="14"/>
        <v>202779.01863000006</v>
      </c>
      <c r="AJ74" s="30">
        <f t="shared" si="8"/>
        <v>0.13995277060863676</v>
      </c>
      <c r="AK74" s="30"/>
    </row>
    <row r="75" spans="2:37" outlineLevel="1" x14ac:dyDescent="0.35">
      <c r="B75">
        <f t="shared" si="15"/>
        <v>70</v>
      </c>
      <c r="C75" s="16">
        <v>2013</v>
      </c>
      <c r="D75">
        <v>10</v>
      </c>
      <c r="E75" s="10">
        <v>113723</v>
      </c>
      <c r="F75" s="10">
        <v>528594.82799999998</v>
      </c>
      <c r="G75" s="29">
        <f t="shared" si="9"/>
        <v>4.6481000000000003</v>
      </c>
      <c r="I75" s="10">
        <v>8957</v>
      </c>
      <c r="J75" s="10">
        <v>315866.18799999997</v>
      </c>
      <c r="K75" s="29">
        <f t="shared" si="10"/>
        <v>35.264699999999998</v>
      </c>
      <c r="M75" s="10">
        <v>24</v>
      </c>
      <c r="N75" s="10">
        <v>47496.504000000001</v>
      </c>
      <c r="O75" s="29">
        <f t="shared" si="11"/>
        <v>1979.021</v>
      </c>
      <c r="Q75" s="10">
        <v>531</v>
      </c>
      <c r="R75" s="10">
        <v>99468.292000000001</v>
      </c>
      <c r="S75" s="29">
        <f t="shared" si="12"/>
        <v>187.32259999999999</v>
      </c>
      <c r="U75" s="10">
        <v>12</v>
      </c>
      <c r="V75" s="10">
        <v>32953.887999999999</v>
      </c>
      <c r="W75" s="29">
        <f t="shared" si="13"/>
        <v>2746.1572999999999</v>
      </c>
      <c r="Y75" s="10">
        <v>0</v>
      </c>
      <c r="Z75" s="10">
        <v>0</v>
      </c>
      <c r="AB75" s="10">
        <v>0</v>
      </c>
      <c r="AC75" s="10">
        <v>0</v>
      </c>
      <c r="AE75" s="22">
        <f t="shared" si="16"/>
        <v>123247</v>
      </c>
      <c r="AF75" s="22">
        <f t="shared" si="16"/>
        <v>1024379.7</v>
      </c>
      <c r="AH75" s="10">
        <v>1159862.1427999998</v>
      </c>
      <c r="AI75" s="22">
        <f t="shared" si="14"/>
        <v>135482.44279999984</v>
      </c>
      <c r="AJ75" s="30">
        <f t="shared" si="8"/>
        <v>0.14186193097592939</v>
      </c>
      <c r="AK75" s="30"/>
    </row>
    <row r="76" spans="2:37" outlineLevel="1" x14ac:dyDescent="0.35">
      <c r="B76">
        <f t="shared" si="15"/>
        <v>71</v>
      </c>
      <c r="C76" s="16">
        <v>2013</v>
      </c>
      <c r="D76">
        <v>11</v>
      </c>
      <c r="E76" s="10">
        <v>113691</v>
      </c>
      <c r="F76" s="10">
        <v>400533.63999999996</v>
      </c>
      <c r="G76" s="29">
        <f t="shared" si="9"/>
        <v>3.5230000000000001</v>
      </c>
      <c r="I76" s="10">
        <v>8923</v>
      </c>
      <c r="J76" s="10">
        <v>293448.70999999996</v>
      </c>
      <c r="K76" s="29">
        <f t="shared" si="10"/>
        <v>32.886800000000001</v>
      </c>
      <c r="M76" s="10">
        <v>24</v>
      </c>
      <c r="N76" s="10">
        <v>42615.8</v>
      </c>
      <c r="O76" s="29">
        <f t="shared" si="11"/>
        <v>1775.6583000000001</v>
      </c>
      <c r="Q76" s="10">
        <v>531</v>
      </c>
      <c r="R76" s="10">
        <v>132752.79</v>
      </c>
      <c r="S76" s="29">
        <f t="shared" si="12"/>
        <v>250.00530000000001</v>
      </c>
      <c r="U76" s="10">
        <v>12</v>
      </c>
      <c r="V76" s="10">
        <v>33424.379999999997</v>
      </c>
      <c r="W76" s="29">
        <f t="shared" si="13"/>
        <v>2785.3649999999998</v>
      </c>
      <c r="Y76" s="10">
        <v>0</v>
      </c>
      <c r="Z76" s="10">
        <v>0</v>
      </c>
      <c r="AB76" s="10">
        <v>0</v>
      </c>
      <c r="AC76" s="10">
        <v>0</v>
      </c>
      <c r="AE76" s="22">
        <f t="shared" si="16"/>
        <v>123181</v>
      </c>
      <c r="AF76" s="22">
        <f t="shared" si="16"/>
        <v>902775.32</v>
      </c>
      <c r="AH76" s="10">
        <v>1011568.57157</v>
      </c>
      <c r="AI76" s="22">
        <f t="shared" si="14"/>
        <v>108793.25157000008</v>
      </c>
      <c r="AJ76" s="30">
        <f t="shared" si="8"/>
        <v>0.1459118667188283</v>
      </c>
      <c r="AK76" s="30"/>
    </row>
    <row r="77" spans="2:37" outlineLevel="1" x14ac:dyDescent="0.35">
      <c r="B77">
        <f t="shared" si="15"/>
        <v>72</v>
      </c>
      <c r="C77" s="16">
        <v>2013</v>
      </c>
      <c r="D77">
        <v>12</v>
      </c>
      <c r="E77" s="10">
        <v>113777</v>
      </c>
      <c r="F77" s="10">
        <v>459417.86000000004</v>
      </c>
      <c r="G77" s="29">
        <f t="shared" si="9"/>
        <v>4.0378999999999996</v>
      </c>
      <c r="I77" s="10">
        <v>8920</v>
      </c>
      <c r="J77" s="10">
        <v>266267.05599999998</v>
      </c>
      <c r="K77" s="29">
        <f t="shared" si="10"/>
        <v>29.8506</v>
      </c>
      <c r="M77" s="10">
        <v>24</v>
      </c>
      <c r="N77" s="10">
        <v>36034.152000000002</v>
      </c>
      <c r="O77" s="29">
        <f t="shared" si="11"/>
        <v>1501.423</v>
      </c>
      <c r="Q77" s="10">
        <v>530</v>
      </c>
      <c r="R77" s="10">
        <v>77241.471999999994</v>
      </c>
      <c r="S77" s="29">
        <f t="shared" si="12"/>
        <v>145.73859999999999</v>
      </c>
      <c r="U77" s="10">
        <v>12</v>
      </c>
      <c r="V77" s="10">
        <v>16678.903999999999</v>
      </c>
      <c r="W77" s="29">
        <f t="shared" si="13"/>
        <v>1389.9087</v>
      </c>
      <c r="Y77" s="10">
        <v>0</v>
      </c>
      <c r="Z77" s="10">
        <v>0</v>
      </c>
      <c r="AB77" s="10">
        <v>0</v>
      </c>
      <c r="AC77" s="10">
        <v>0</v>
      </c>
      <c r="AE77" s="22">
        <f t="shared" si="16"/>
        <v>123263</v>
      </c>
      <c r="AF77" s="22">
        <f t="shared" si="16"/>
        <v>855639.4439999999</v>
      </c>
      <c r="AH77" s="10">
        <v>1031967.4285799999</v>
      </c>
      <c r="AI77" s="22">
        <f t="shared" si="14"/>
        <v>176327.98458000005</v>
      </c>
      <c r="AJ77" s="30">
        <f t="shared" si="8"/>
        <v>0.14633075713452093</v>
      </c>
      <c r="AK77" s="30"/>
    </row>
    <row r="78" spans="2:37" outlineLevel="1" x14ac:dyDescent="0.35">
      <c r="B78">
        <f t="shared" si="15"/>
        <v>73</v>
      </c>
      <c r="C78" s="16">
        <v>2014</v>
      </c>
      <c r="D78" s="2">
        <v>1</v>
      </c>
      <c r="E78" s="10">
        <v>113816</v>
      </c>
      <c r="F78" s="10">
        <v>493102.54399999999</v>
      </c>
      <c r="G78" s="29">
        <f t="shared" si="9"/>
        <v>4.3324999999999996</v>
      </c>
      <c r="I78" s="10">
        <v>8917</v>
      </c>
      <c r="J78" s="10">
        <v>308935.21999999997</v>
      </c>
      <c r="K78" s="29">
        <f t="shared" si="10"/>
        <v>34.645600000000002</v>
      </c>
      <c r="M78" s="10">
        <v>25</v>
      </c>
      <c r="N78" s="10">
        <v>43907.6</v>
      </c>
      <c r="O78" s="29">
        <f t="shared" si="11"/>
        <v>1756.3040000000001</v>
      </c>
      <c r="Q78" s="10">
        <v>531</v>
      </c>
      <c r="R78" s="10">
        <v>132314.46799999999</v>
      </c>
      <c r="S78" s="29">
        <f t="shared" si="12"/>
        <v>249.1798</v>
      </c>
      <c r="U78" s="10">
        <v>13</v>
      </c>
      <c r="V78" s="10">
        <v>36358.036</v>
      </c>
      <c r="W78" s="29">
        <f t="shared" si="13"/>
        <v>2796.7719999999999</v>
      </c>
      <c r="Y78" s="10">
        <v>0</v>
      </c>
      <c r="Z78" s="10">
        <v>0</v>
      </c>
      <c r="AB78" s="10">
        <v>0</v>
      </c>
      <c r="AC78" s="10">
        <v>0</v>
      </c>
      <c r="AE78" s="22">
        <f t="shared" si="16"/>
        <v>123302</v>
      </c>
      <c r="AF78" s="22">
        <f t="shared" si="16"/>
        <v>1014617.8679999999</v>
      </c>
      <c r="AH78" s="10">
        <v>1197064.8571899999</v>
      </c>
      <c r="AI78" s="22">
        <f t="shared" si="14"/>
        <v>182446.98918999999</v>
      </c>
      <c r="AJ78" s="30">
        <f t="shared" si="8"/>
        <v>0.1453065124154416</v>
      </c>
      <c r="AK78" s="30"/>
    </row>
    <row r="79" spans="2:37" outlineLevel="1" x14ac:dyDescent="0.35">
      <c r="B79">
        <f t="shared" si="15"/>
        <v>74</v>
      </c>
      <c r="C79" s="16">
        <v>2014</v>
      </c>
      <c r="D79" s="2">
        <v>2</v>
      </c>
      <c r="E79" s="10">
        <v>113795</v>
      </c>
      <c r="F79" s="10">
        <v>493794.94799999997</v>
      </c>
      <c r="G79" s="29">
        <f t="shared" si="9"/>
        <v>4.3392999999999997</v>
      </c>
      <c r="I79" s="10">
        <v>8894</v>
      </c>
      <c r="J79" s="10">
        <v>313008.08</v>
      </c>
      <c r="K79" s="29">
        <f t="shared" si="10"/>
        <v>35.193199999999997</v>
      </c>
      <c r="M79" s="10">
        <v>25</v>
      </c>
      <c r="N79" s="10">
        <v>39488.415999999997</v>
      </c>
      <c r="O79" s="29">
        <f t="shared" si="11"/>
        <v>1579.5365999999999</v>
      </c>
      <c r="Q79" s="10">
        <v>531</v>
      </c>
      <c r="R79" s="10">
        <v>39936.468000000001</v>
      </c>
      <c r="S79" s="29">
        <f t="shared" si="12"/>
        <v>75.209900000000005</v>
      </c>
      <c r="U79" s="10">
        <v>13</v>
      </c>
      <c r="V79" s="10">
        <v>21674.048000000003</v>
      </c>
      <c r="W79" s="29">
        <f t="shared" si="13"/>
        <v>1667.2345</v>
      </c>
      <c r="Y79" s="10">
        <v>0</v>
      </c>
      <c r="Z79" s="10">
        <v>0</v>
      </c>
      <c r="AB79" s="10">
        <v>0</v>
      </c>
      <c r="AC79" s="10">
        <v>0</v>
      </c>
      <c r="AE79" s="22">
        <f t="shared" si="16"/>
        <v>123258</v>
      </c>
      <c r="AF79" s="22">
        <f t="shared" si="16"/>
        <v>907901.95999999985</v>
      </c>
      <c r="AH79" s="10">
        <v>1062924.14282</v>
      </c>
      <c r="AI79" s="22">
        <f t="shared" si="14"/>
        <v>155022.1828200001</v>
      </c>
      <c r="AJ79" s="30">
        <f t="shared" si="8"/>
        <v>0.15035839737689977</v>
      </c>
      <c r="AK79" s="30"/>
    </row>
    <row r="80" spans="2:37" outlineLevel="1" x14ac:dyDescent="0.35">
      <c r="B80">
        <f t="shared" si="15"/>
        <v>75</v>
      </c>
      <c r="C80" s="16">
        <v>2014</v>
      </c>
      <c r="D80">
        <v>3</v>
      </c>
      <c r="E80" s="10">
        <v>113580</v>
      </c>
      <c r="F80" s="10">
        <v>437160.91599999997</v>
      </c>
      <c r="G80" s="29">
        <f t="shared" si="9"/>
        <v>3.8489</v>
      </c>
      <c r="I80" s="10">
        <v>8869</v>
      </c>
      <c r="J80" s="10">
        <v>273783.70799999998</v>
      </c>
      <c r="K80" s="29">
        <f t="shared" si="10"/>
        <v>30.869700000000002</v>
      </c>
      <c r="M80" s="10">
        <v>25</v>
      </c>
      <c r="N80" s="10">
        <v>38561.644</v>
      </c>
      <c r="O80" s="29">
        <f t="shared" si="11"/>
        <v>1542.4657999999999</v>
      </c>
      <c r="Q80" s="10">
        <v>531</v>
      </c>
      <c r="R80" s="10">
        <v>80018.796000000002</v>
      </c>
      <c r="S80" s="29">
        <f t="shared" si="12"/>
        <v>150.69450000000001</v>
      </c>
      <c r="U80" s="10">
        <v>13</v>
      </c>
      <c r="V80" s="10">
        <v>55259.248</v>
      </c>
      <c r="W80" s="29">
        <f t="shared" si="13"/>
        <v>4250.7114000000001</v>
      </c>
      <c r="Y80" s="10">
        <v>0</v>
      </c>
      <c r="Z80" s="10">
        <v>0</v>
      </c>
      <c r="AB80" s="10">
        <v>0</v>
      </c>
      <c r="AC80" s="10">
        <v>0</v>
      </c>
      <c r="AE80" s="22">
        <f t="shared" si="16"/>
        <v>123018</v>
      </c>
      <c r="AF80" s="22">
        <f t="shared" si="16"/>
        <v>884784.31199999992</v>
      </c>
      <c r="AH80" s="10">
        <v>1077176.0000700001</v>
      </c>
      <c r="AI80" s="22">
        <f t="shared" si="14"/>
        <v>192391.68807000015</v>
      </c>
      <c r="AJ80" s="30">
        <f t="shared" si="8"/>
        <v>0.14801136098312559</v>
      </c>
      <c r="AK80" s="30"/>
    </row>
    <row r="81" spans="2:37" outlineLevel="1" x14ac:dyDescent="0.35">
      <c r="B81">
        <f t="shared" si="15"/>
        <v>76</v>
      </c>
      <c r="C81" s="16">
        <v>2014</v>
      </c>
      <c r="D81">
        <v>4</v>
      </c>
      <c r="E81" s="10">
        <v>113585</v>
      </c>
      <c r="F81" s="10">
        <v>446063.35999999999</v>
      </c>
      <c r="G81" s="29">
        <f t="shared" si="9"/>
        <v>3.9270999999999998</v>
      </c>
      <c r="I81" s="10">
        <v>8872</v>
      </c>
      <c r="J81" s="10">
        <v>294881.79600000003</v>
      </c>
      <c r="K81" s="29">
        <f t="shared" si="10"/>
        <v>33.237400000000001</v>
      </c>
      <c r="M81" s="10">
        <v>25</v>
      </c>
      <c r="N81" s="10">
        <v>41024.807999999997</v>
      </c>
      <c r="O81" s="29">
        <f t="shared" si="11"/>
        <v>1640.9922999999999</v>
      </c>
      <c r="Q81" s="10">
        <v>530</v>
      </c>
      <c r="R81" s="10">
        <v>79256.584000000003</v>
      </c>
      <c r="S81" s="29">
        <f t="shared" si="12"/>
        <v>149.54069999999999</v>
      </c>
      <c r="U81" s="10">
        <v>13</v>
      </c>
      <c r="V81" s="10">
        <v>22663.652000000002</v>
      </c>
      <c r="W81" s="29">
        <f t="shared" si="13"/>
        <v>1743.3578</v>
      </c>
      <c r="Y81" s="10">
        <v>0</v>
      </c>
      <c r="Z81" s="10">
        <v>0</v>
      </c>
      <c r="AB81" s="10">
        <v>0</v>
      </c>
      <c r="AC81" s="10">
        <v>0</v>
      </c>
      <c r="AE81" s="22">
        <f t="shared" si="16"/>
        <v>123025</v>
      </c>
      <c r="AF81" s="22">
        <f t="shared" si="16"/>
        <v>883890.2</v>
      </c>
      <c r="AH81" s="10">
        <v>1073542.00003</v>
      </c>
      <c r="AI81" s="22">
        <f t="shared" si="14"/>
        <v>189651.80003000004</v>
      </c>
      <c r="AJ81" s="30">
        <f t="shared" ref="AJ81:AJ144" si="17">SUM(AI70:AI81)/SUM(AH70:AH81)</f>
        <v>0.14802952138391343</v>
      </c>
      <c r="AK81" s="30"/>
    </row>
    <row r="82" spans="2:37" outlineLevel="1" x14ac:dyDescent="0.35">
      <c r="B82">
        <f t="shared" si="15"/>
        <v>77</v>
      </c>
      <c r="C82" s="16">
        <v>2014</v>
      </c>
      <c r="D82">
        <v>5</v>
      </c>
      <c r="E82" s="10">
        <v>113550</v>
      </c>
      <c r="F82" s="10">
        <v>452218.62800000003</v>
      </c>
      <c r="G82" s="29">
        <f t="shared" si="9"/>
        <v>3.9826000000000001</v>
      </c>
      <c r="I82" s="10">
        <v>8884</v>
      </c>
      <c r="J82" s="10">
        <v>263328.91200000001</v>
      </c>
      <c r="K82" s="29">
        <f t="shared" si="10"/>
        <v>29.640799999999999</v>
      </c>
      <c r="M82" s="10">
        <v>25</v>
      </c>
      <c r="N82" s="10">
        <v>44675.796000000002</v>
      </c>
      <c r="O82" s="29">
        <f t="shared" si="11"/>
        <v>1787.0318</v>
      </c>
      <c r="Q82" s="10">
        <v>531</v>
      </c>
      <c r="R82" s="10">
        <v>98596.124000000011</v>
      </c>
      <c r="S82" s="29">
        <f t="shared" si="12"/>
        <v>185.68010000000001</v>
      </c>
      <c r="U82" s="10">
        <v>13</v>
      </c>
      <c r="V82" s="10">
        <v>34458.116000000002</v>
      </c>
      <c r="W82" s="29">
        <f t="shared" si="13"/>
        <v>2650.6242999999999</v>
      </c>
      <c r="Y82" s="10">
        <v>0</v>
      </c>
      <c r="Z82" s="10">
        <v>0</v>
      </c>
      <c r="AB82" s="10">
        <v>0</v>
      </c>
      <c r="AC82" s="10">
        <v>0</v>
      </c>
      <c r="AE82" s="22">
        <f t="shared" si="16"/>
        <v>123003</v>
      </c>
      <c r="AF82" s="22">
        <f t="shared" si="16"/>
        <v>893277.576</v>
      </c>
      <c r="AH82" s="10">
        <v>1210615.4286199999</v>
      </c>
      <c r="AI82" s="22">
        <f t="shared" si="14"/>
        <v>317337.8526199999</v>
      </c>
      <c r="AJ82" s="30">
        <f t="shared" si="17"/>
        <v>0.15106781258450447</v>
      </c>
      <c r="AK82" s="30"/>
    </row>
    <row r="83" spans="2:37" outlineLevel="1" x14ac:dyDescent="0.35">
      <c r="B83">
        <f t="shared" si="15"/>
        <v>78</v>
      </c>
      <c r="C83" s="16">
        <v>2014</v>
      </c>
      <c r="D83">
        <v>6</v>
      </c>
      <c r="E83" s="10">
        <v>113659</v>
      </c>
      <c r="F83" s="10">
        <v>522245.136</v>
      </c>
      <c r="G83" s="29">
        <f t="shared" si="9"/>
        <v>4.5948000000000002</v>
      </c>
      <c r="I83" s="10">
        <v>8882</v>
      </c>
      <c r="J83" s="10">
        <v>343809.97199999995</v>
      </c>
      <c r="K83" s="29">
        <f t="shared" si="10"/>
        <v>38.708599999999997</v>
      </c>
      <c r="M83" s="10">
        <v>25</v>
      </c>
      <c r="N83" s="10">
        <v>50712.904000000002</v>
      </c>
      <c r="O83" s="29">
        <f t="shared" si="11"/>
        <v>2028.5162</v>
      </c>
      <c r="Q83" s="10">
        <v>531</v>
      </c>
      <c r="R83" s="10">
        <v>117986.52800000001</v>
      </c>
      <c r="S83" s="29">
        <f t="shared" si="12"/>
        <v>222.1969</v>
      </c>
      <c r="U83" s="10">
        <v>13</v>
      </c>
      <c r="V83" s="10">
        <v>35559.919999999998</v>
      </c>
      <c r="W83" s="29">
        <f t="shared" si="13"/>
        <v>2735.3784999999998</v>
      </c>
      <c r="Y83" s="10">
        <v>0</v>
      </c>
      <c r="Z83" s="10">
        <v>0</v>
      </c>
      <c r="AB83" s="10">
        <v>0</v>
      </c>
      <c r="AC83" s="10">
        <v>0</v>
      </c>
      <c r="AE83" s="22">
        <f t="shared" si="16"/>
        <v>123110</v>
      </c>
      <c r="AF83" s="22">
        <f t="shared" si="16"/>
        <v>1070314.46</v>
      </c>
      <c r="AH83" s="10">
        <v>1277141.5714</v>
      </c>
      <c r="AI83" s="22">
        <f t="shared" si="14"/>
        <v>206827.11140000005</v>
      </c>
      <c r="AJ83" s="30">
        <f t="shared" si="17"/>
        <v>0.16015913368956328</v>
      </c>
      <c r="AK83" s="30"/>
    </row>
    <row r="84" spans="2:37" outlineLevel="1" x14ac:dyDescent="0.35">
      <c r="B84">
        <f t="shared" si="15"/>
        <v>79</v>
      </c>
      <c r="C84" s="16">
        <v>2014</v>
      </c>
      <c r="D84">
        <v>7</v>
      </c>
      <c r="E84" s="10">
        <v>113591</v>
      </c>
      <c r="F84" s="10">
        <v>581709.00799999991</v>
      </c>
      <c r="G84" s="29">
        <f t="shared" si="9"/>
        <v>5.1211000000000002</v>
      </c>
      <c r="I84" s="10">
        <v>8884</v>
      </c>
      <c r="J84" s="10">
        <v>332077.59199999995</v>
      </c>
      <c r="K84" s="29">
        <f t="shared" si="10"/>
        <v>37.379300000000001</v>
      </c>
      <c r="M84" s="10">
        <v>25</v>
      </c>
      <c r="N84" s="10">
        <v>55725.252</v>
      </c>
      <c r="O84" s="29">
        <f t="shared" si="11"/>
        <v>2229.0101</v>
      </c>
      <c r="Q84" s="10">
        <v>530</v>
      </c>
      <c r="R84" s="10">
        <v>124511.33200000001</v>
      </c>
      <c r="S84" s="29">
        <f t="shared" si="12"/>
        <v>234.92699999999999</v>
      </c>
      <c r="U84" s="10">
        <v>13</v>
      </c>
      <c r="V84" s="10">
        <v>58076.216</v>
      </c>
      <c r="W84" s="29">
        <f t="shared" si="13"/>
        <v>4467.4012000000002</v>
      </c>
      <c r="Y84" s="10">
        <v>0</v>
      </c>
      <c r="Z84" s="10">
        <v>0</v>
      </c>
      <c r="AB84" s="10">
        <v>0</v>
      </c>
      <c r="AC84" s="10">
        <v>0</v>
      </c>
      <c r="AE84" s="22">
        <f t="shared" si="16"/>
        <v>123043</v>
      </c>
      <c r="AF84" s="22">
        <f t="shared" si="16"/>
        <v>1152099.3999999999</v>
      </c>
      <c r="AH84" s="10">
        <v>1417977.71425</v>
      </c>
      <c r="AI84" s="22">
        <f t="shared" si="14"/>
        <v>265878.31425000005</v>
      </c>
      <c r="AJ84" s="30">
        <f t="shared" si="17"/>
        <v>0.16350505465915816</v>
      </c>
      <c r="AK84" s="30"/>
    </row>
    <row r="85" spans="2:37" outlineLevel="1" x14ac:dyDescent="0.35">
      <c r="B85">
        <f t="shared" si="15"/>
        <v>80</v>
      </c>
      <c r="C85" s="16">
        <v>2014</v>
      </c>
      <c r="D85">
        <v>8</v>
      </c>
      <c r="E85" s="10">
        <v>114292</v>
      </c>
      <c r="F85" s="10">
        <v>516761.03600000002</v>
      </c>
      <c r="G85" s="29">
        <f t="shared" si="9"/>
        <v>4.5213999999999999</v>
      </c>
      <c r="I85" s="10">
        <v>8946</v>
      </c>
      <c r="J85" s="10">
        <v>340803.01200000005</v>
      </c>
      <c r="K85" s="29">
        <f t="shared" si="10"/>
        <v>38.095599999999997</v>
      </c>
      <c r="M85" s="10">
        <v>25</v>
      </c>
      <c r="N85" s="10">
        <v>54550.144</v>
      </c>
      <c r="O85" s="29">
        <f t="shared" si="11"/>
        <v>2182.0057999999999</v>
      </c>
      <c r="Q85" s="10">
        <v>531</v>
      </c>
      <c r="R85" s="10">
        <v>136078.40399999998</v>
      </c>
      <c r="S85" s="29">
        <f t="shared" si="12"/>
        <v>256.26819999999998</v>
      </c>
      <c r="U85" s="10">
        <v>14</v>
      </c>
      <c r="V85" s="10">
        <v>37569.048000000003</v>
      </c>
      <c r="W85" s="29">
        <f t="shared" si="13"/>
        <v>2683.5034000000001</v>
      </c>
      <c r="Y85" s="10">
        <v>0</v>
      </c>
      <c r="Z85" s="10">
        <v>0</v>
      </c>
      <c r="AB85" s="10">
        <v>0</v>
      </c>
      <c r="AC85" s="10">
        <v>0</v>
      </c>
      <c r="AE85" s="22">
        <f t="shared" si="16"/>
        <v>123808</v>
      </c>
      <c r="AF85" s="22">
        <f t="shared" si="16"/>
        <v>1085761.6440000001</v>
      </c>
      <c r="AH85" s="10">
        <v>1326706.2857499998</v>
      </c>
      <c r="AI85" s="22">
        <f t="shared" si="14"/>
        <v>240944.64174999972</v>
      </c>
      <c r="AJ85" s="30">
        <f t="shared" si="17"/>
        <v>0.16810875336034756</v>
      </c>
      <c r="AK85" s="30"/>
    </row>
    <row r="86" spans="2:37" outlineLevel="1" x14ac:dyDescent="0.35">
      <c r="B86">
        <f t="shared" si="15"/>
        <v>81</v>
      </c>
      <c r="C86" s="16">
        <v>2014</v>
      </c>
      <c r="D86">
        <v>9</v>
      </c>
      <c r="E86" s="10">
        <v>114408</v>
      </c>
      <c r="F86" s="10">
        <v>516725.88</v>
      </c>
      <c r="G86" s="29">
        <f t="shared" si="9"/>
        <v>4.5164999999999997</v>
      </c>
      <c r="I86" s="10">
        <v>8950</v>
      </c>
      <c r="J86" s="10">
        <v>337469.924</v>
      </c>
      <c r="K86" s="29">
        <f t="shared" si="10"/>
        <v>37.706099999999999</v>
      </c>
      <c r="M86" s="10">
        <v>25</v>
      </c>
      <c r="N86" s="10">
        <v>59401.671999999999</v>
      </c>
      <c r="O86" s="29">
        <f t="shared" si="11"/>
        <v>2376.0668999999998</v>
      </c>
      <c r="Q86" s="10">
        <v>532</v>
      </c>
      <c r="R86" s="10">
        <v>134782.86799999999</v>
      </c>
      <c r="S86" s="29">
        <f t="shared" si="12"/>
        <v>253.35130000000001</v>
      </c>
      <c r="U86" s="10">
        <v>15</v>
      </c>
      <c r="V86" s="10">
        <v>46227.148000000001</v>
      </c>
      <c r="W86" s="29">
        <f t="shared" si="13"/>
        <v>3081.8099000000002</v>
      </c>
      <c r="Y86" s="10">
        <v>0</v>
      </c>
      <c r="Z86" s="10">
        <v>0</v>
      </c>
      <c r="AB86" s="10">
        <v>0</v>
      </c>
      <c r="AC86" s="10">
        <v>0</v>
      </c>
      <c r="AE86" s="22">
        <f t="shared" si="16"/>
        <v>123930</v>
      </c>
      <c r="AF86" s="22">
        <f t="shared" si="16"/>
        <v>1094607.4920000001</v>
      </c>
      <c r="AH86" s="10">
        <v>1223122.9999799998</v>
      </c>
      <c r="AI86" s="22">
        <f t="shared" si="14"/>
        <v>128515.50797999976</v>
      </c>
      <c r="AJ86" s="30">
        <f t="shared" si="17"/>
        <v>0.16344519147376751</v>
      </c>
      <c r="AK86" s="30"/>
    </row>
    <row r="87" spans="2:37" outlineLevel="1" x14ac:dyDescent="0.35">
      <c r="B87">
        <f t="shared" si="15"/>
        <v>82</v>
      </c>
      <c r="C87" s="16">
        <v>2014</v>
      </c>
      <c r="D87">
        <v>10</v>
      </c>
      <c r="E87" s="10">
        <v>114505</v>
      </c>
      <c r="F87" s="10">
        <v>510909.43200000003</v>
      </c>
      <c r="G87" s="29">
        <f t="shared" si="9"/>
        <v>4.4619</v>
      </c>
      <c r="I87" s="10">
        <v>8927</v>
      </c>
      <c r="J87" s="10">
        <v>374847.484</v>
      </c>
      <c r="K87" s="29">
        <f t="shared" si="10"/>
        <v>41.990299999999998</v>
      </c>
      <c r="M87" s="10">
        <v>25</v>
      </c>
      <c r="N87" s="10">
        <v>47234.703999999998</v>
      </c>
      <c r="O87" s="29">
        <f t="shared" si="11"/>
        <v>1889.3882000000001</v>
      </c>
      <c r="Q87" s="10">
        <v>528</v>
      </c>
      <c r="R87" s="10">
        <v>132080.34400000001</v>
      </c>
      <c r="S87" s="29">
        <f t="shared" si="12"/>
        <v>250.15219999999999</v>
      </c>
      <c r="U87" s="10">
        <v>15</v>
      </c>
      <c r="V87" s="10">
        <v>39065.047999999995</v>
      </c>
      <c r="W87" s="29">
        <f t="shared" si="13"/>
        <v>2604.3364999999999</v>
      </c>
      <c r="Y87" s="10">
        <v>0</v>
      </c>
      <c r="Z87" s="10">
        <v>0</v>
      </c>
      <c r="AB87" s="10">
        <v>0</v>
      </c>
      <c r="AC87" s="10">
        <v>0</v>
      </c>
      <c r="AE87" s="22">
        <f t="shared" si="16"/>
        <v>124000</v>
      </c>
      <c r="AF87" s="22">
        <f t="shared" si="16"/>
        <v>1104137.0119999999</v>
      </c>
      <c r="AH87" s="10">
        <v>1145860.8571299999</v>
      </c>
      <c r="AI87" s="22">
        <f t="shared" si="14"/>
        <v>41723.845130000031</v>
      </c>
      <c r="AJ87" s="30">
        <f t="shared" si="17"/>
        <v>0.1569374854166202</v>
      </c>
      <c r="AK87" s="30"/>
    </row>
    <row r="88" spans="2:37" outlineLevel="1" x14ac:dyDescent="0.35">
      <c r="B88">
        <f t="shared" si="15"/>
        <v>83</v>
      </c>
      <c r="C88" s="16">
        <v>2014</v>
      </c>
      <c r="D88">
        <v>11</v>
      </c>
      <c r="E88" s="10">
        <v>114440</v>
      </c>
      <c r="F88" s="10">
        <v>386992.76</v>
      </c>
      <c r="G88" s="29">
        <f t="shared" si="9"/>
        <v>3.3816000000000002</v>
      </c>
      <c r="I88" s="10">
        <v>8908</v>
      </c>
      <c r="J88" s="10">
        <v>247862.516</v>
      </c>
      <c r="K88" s="29">
        <f t="shared" si="10"/>
        <v>27.8247</v>
      </c>
      <c r="M88" s="10">
        <v>25</v>
      </c>
      <c r="N88" s="10">
        <v>45816.495999999999</v>
      </c>
      <c r="O88" s="29">
        <f t="shared" si="11"/>
        <v>1832.6597999999999</v>
      </c>
      <c r="Q88" s="10">
        <v>528</v>
      </c>
      <c r="R88" s="10">
        <v>100096.61199999999</v>
      </c>
      <c r="S88" s="29">
        <f t="shared" si="12"/>
        <v>189.57689999999999</v>
      </c>
      <c r="U88" s="10">
        <v>15</v>
      </c>
      <c r="V88" s="10">
        <v>68277.440000000002</v>
      </c>
      <c r="W88" s="29">
        <f t="shared" si="13"/>
        <v>4551.8293000000003</v>
      </c>
      <c r="Y88" s="10">
        <v>0</v>
      </c>
      <c r="Z88" s="10">
        <v>0</v>
      </c>
      <c r="AB88" s="10">
        <v>0</v>
      </c>
      <c r="AC88" s="10">
        <v>0</v>
      </c>
      <c r="AE88" s="22">
        <f t="shared" si="16"/>
        <v>123916</v>
      </c>
      <c r="AF88" s="22">
        <f t="shared" si="16"/>
        <v>849045.82400000002</v>
      </c>
      <c r="AH88" s="10">
        <v>1014639.14272</v>
      </c>
      <c r="AI88" s="22">
        <f t="shared" si="14"/>
        <v>165593.31871999998</v>
      </c>
      <c r="AJ88" s="30">
        <f t="shared" si="17"/>
        <v>0.16094340527359663</v>
      </c>
      <c r="AK88" s="30"/>
    </row>
    <row r="89" spans="2:37" outlineLevel="1" x14ac:dyDescent="0.35">
      <c r="B89">
        <f t="shared" si="15"/>
        <v>84</v>
      </c>
      <c r="C89" s="16">
        <v>2014</v>
      </c>
      <c r="D89">
        <v>12</v>
      </c>
      <c r="E89" s="10">
        <v>114534</v>
      </c>
      <c r="F89" s="10">
        <v>445273.92800000001</v>
      </c>
      <c r="G89" s="29">
        <f t="shared" si="9"/>
        <v>3.8877000000000002</v>
      </c>
      <c r="I89" s="10">
        <v>8910</v>
      </c>
      <c r="J89" s="10">
        <v>266053.12800000003</v>
      </c>
      <c r="K89" s="29">
        <f t="shared" si="10"/>
        <v>29.860099999999999</v>
      </c>
      <c r="M89" s="10">
        <v>25</v>
      </c>
      <c r="N89" s="10">
        <v>47137.464</v>
      </c>
      <c r="O89" s="29">
        <f t="shared" si="11"/>
        <v>1885.4985999999999</v>
      </c>
      <c r="Q89" s="10">
        <v>528</v>
      </c>
      <c r="R89" s="10">
        <v>92383.236000000004</v>
      </c>
      <c r="S89" s="29">
        <f t="shared" si="12"/>
        <v>174.9683</v>
      </c>
      <c r="U89" s="10">
        <v>15</v>
      </c>
      <c r="V89" s="10">
        <v>8632.6679999999997</v>
      </c>
      <c r="W89" s="29">
        <f t="shared" si="13"/>
        <v>575.51120000000003</v>
      </c>
      <c r="Y89" s="10">
        <v>0</v>
      </c>
      <c r="Z89" s="10">
        <v>0</v>
      </c>
      <c r="AB89" s="10">
        <v>0</v>
      </c>
      <c r="AC89" s="10">
        <v>0</v>
      </c>
      <c r="AE89" s="22">
        <f t="shared" si="16"/>
        <v>124012</v>
      </c>
      <c r="AF89" s="22">
        <f t="shared" si="16"/>
        <v>859480.42400000012</v>
      </c>
      <c r="AH89" s="10">
        <v>999458.00005999999</v>
      </c>
      <c r="AI89" s="22">
        <f t="shared" si="14"/>
        <v>139977.57605999988</v>
      </c>
      <c r="AJ89" s="30">
        <f t="shared" si="17"/>
        <v>0.15872483103026661</v>
      </c>
      <c r="AK89" s="30"/>
    </row>
    <row r="90" spans="2:37" outlineLevel="1" x14ac:dyDescent="0.35">
      <c r="B90">
        <f t="shared" si="15"/>
        <v>85</v>
      </c>
      <c r="C90" s="16">
        <v>2015</v>
      </c>
      <c r="D90" s="2">
        <v>1</v>
      </c>
      <c r="E90" s="10">
        <v>114636</v>
      </c>
      <c r="F90" s="10">
        <v>496998.56</v>
      </c>
      <c r="G90" s="29">
        <f t="shared" si="9"/>
        <v>4.3353999999999999</v>
      </c>
      <c r="I90" s="10">
        <v>8902</v>
      </c>
      <c r="J90" s="10">
        <v>293148.68</v>
      </c>
      <c r="K90" s="29">
        <f t="shared" si="10"/>
        <v>32.930700000000002</v>
      </c>
      <c r="M90" s="10">
        <v>26</v>
      </c>
      <c r="N90" s="10">
        <v>45229.315999999999</v>
      </c>
      <c r="O90" s="29">
        <f t="shared" si="11"/>
        <v>1739.5890999999999</v>
      </c>
      <c r="Q90" s="10">
        <v>528</v>
      </c>
      <c r="R90" s="10">
        <v>78290.167999999991</v>
      </c>
      <c r="S90" s="29">
        <f t="shared" si="12"/>
        <v>148.27680000000001</v>
      </c>
      <c r="U90" s="10">
        <v>15</v>
      </c>
      <c r="V90" s="10">
        <v>31873.028000000002</v>
      </c>
      <c r="W90" s="29">
        <f t="shared" si="13"/>
        <v>2124.8685</v>
      </c>
      <c r="Y90" s="10">
        <v>0</v>
      </c>
      <c r="Z90" s="10">
        <v>0</v>
      </c>
      <c r="AB90" s="10">
        <v>0</v>
      </c>
      <c r="AC90" s="10">
        <v>0</v>
      </c>
      <c r="AE90" s="22">
        <f t="shared" si="16"/>
        <v>124107</v>
      </c>
      <c r="AF90" s="22">
        <f t="shared" si="16"/>
        <v>945539.75199999998</v>
      </c>
      <c r="AH90" s="10">
        <v>1063665.2858399998</v>
      </c>
      <c r="AI90" s="22">
        <f t="shared" si="14"/>
        <v>118125.53383999981</v>
      </c>
      <c r="AJ90" s="30">
        <f t="shared" si="17"/>
        <v>0.15561908276282443</v>
      </c>
      <c r="AK90" s="30"/>
    </row>
    <row r="91" spans="2:37" outlineLevel="1" x14ac:dyDescent="0.35">
      <c r="B91">
        <f t="shared" si="15"/>
        <v>86</v>
      </c>
      <c r="C91" s="16">
        <v>2015</v>
      </c>
      <c r="D91" s="2">
        <v>2</v>
      </c>
      <c r="E91" s="10">
        <v>114766</v>
      </c>
      <c r="F91" s="10">
        <v>409081.35200000001</v>
      </c>
      <c r="G91" s="29">
        <f t="shared" si="9"/>
        <v>3.5644999999999998</v>
      </c>
      <c r="I91" s="10">
        <v>8901</v>
      </c>
      <c r="J91" s="10">
        <v>250617.80799999999</v>
      </c>
      <c r="K91" s="29">
        <f t="shared" si="10"/>
        <v>28.156099999999999</v>
      </c>
      <c r="M91" s="10">
        <v>25</v>
      </c>
      <c r="N91" s="10">
        <v>44723.667999999998</v>
      </c>
      <c r="O91" s="29">
        <f t="shared" si="11"/>
        <v>1788.9467</v>
      </c>
      <c r="Q91" s="10">
        <v>529</v>
      </c>
      <c r="R91" s="10">
        <v>80732.387999999992</v>
      </c>
      <c r="S91" s="29">
        <f t="shared" si="12"/>
        <v>152.61320000000001</v>
      </c>
      <c r="U91" s="10">
        <v>15</v>
      </c>
      <c r="V91" s="10">
        <v>27880.951999999997</v>
      </c>
      <c r="W91" s="29">
        <f t="shared" si="13"/>
        <v>1858.7301</v>
      </c>
      <c r="Y91" s="10">
        <v>0</v>
      </c>
      <c r="Z91" s="10">
        <v>0</v>
      </c>
      <c r="AB91" s="10">
        <v>0</v>
      </c>
      <c r="AC91" s="10">
        <v>0</v>
      </c>
      <c r="AE91" s="22">
        <f t="shared" si="16"/>
        <v>124236</v>
      </c>
      <c r="AF91" s="22">
        <f t="shared" si="16"/>
        <v>813036.16800000006</v>
      </c>
      <c r="AH91" s="10">
        <v>1029578.85717</v>
      </c>
      <c r="AI91" s="22">
        <f t="shared" si="14"/>
        <v>216542.68916999991</v>
      </c>
      <c r="AJ91" s="30">
        <f t="shared" si="17"/>
        <v>0.16043236934902927</v>
      </c>
      <c r="AK91" s="30"/>
    </row>
    <row r="92" spans="2:37" outlineLevel="1" x14ac:dyDescent="0.35">
      <c r="B92">
        <f t="shared" si="15"/>
        <v>87</v>
      </c>
      <c r="C92" s="16">
        <v>2015</v>
      </c>
      <c r="D92">
        <v>3</v>
      </c>
      <c r="E92" s="10">
        <v>115014</v>
      </c>
      <c r="F92" s="10">
        <v>472025.20600000001</v>
      </c>
      <c r="G92" s="29">
        <f t="shared" si="9"/>
        <v>4.1040999999999999</v>
      </c>
      <c r="I92" s="10">
        <v>8903</v>
      </c>
      <c r="J92" s="10">
        <v>286757.01999999996</v>
      </c>
      <c r="K92" s="29">
        <f t="shared" si="10"/>
        <v>32.209000000000003</v>
      </c>
      <c r="M92" s="10">
        <v>25</v>
      </c>
      <c r="N92" s="10">
        <v>42618.796000000002</v>
      </c>
      <c r="O92" s="29">
        <f t="shared" si="11"/>
        <v>1704.7518</v>
      </c>
      <c r="Q92" s="10">
        <v>527</v>
      </c>
      <c r="R92" s="10">
        <v>75043.099999999991</v>
      </c>
      <c r="S92" s="29">
        <f t="shared" si="12"/>
        <v>142.39680000000001</v>
      </c>
      <c r="U92" s="10">
        <v>15</v>
      </c>
      <c r="V92" s="10">
        <v>33892.627999999997</v>
      </c>
      <c r="W92" s="29">
        <f t="shared" si="13"/>
        <v>2259.5084999999999</v>
      </c>
      <c r="Y92" s="10">
        <v>0</v>
      </c>
      <c r="Z92" s="10">
        <v>0</v>
      </c>
      <c r="AB92" s="10">
        <v>0</v>
      </c>
      <c r="AC92" s="10">
        <v>0</v>
      </c>
      <c r="AE92" s="22">
        <f t="shared" si="16"/>
        <v>124484</v>
      </c>
      <c r="AF92" s="22">
        <f t="shared" si="16"/>
        <v>910336.75</v>
      </c>
      <c r="AH92" s="10">
        <v>1119474.8570600001</v>
      </c>
      <c r="AI92" s="22">
        <f t="shared" si="14"/>
        <v>209138.10706000007</v>
      </c>
      <c r="AJ92" s="30">
        <f t="shared" si="17"/>
        <v>0.16114884673486757</v>
      </c>
      <c r="AK92" s="30"/>
    </row>
    <row r="93" spans="2:37" outlineLevel="1" x14ac:dyDescent="0.35">
      <c r="B93">
        <f t="shared" si="15"/>
        <v>88</v>
      </c>
      <c r="C93" s="16">
        <v>2015</v>
      </c>
      <c r="D93">
        <v>4</v>
      </c>
      <c r="E93" s="10">
        <v>115157</v>
      </c>
      <c r="F93" s="10">
        <v>461866.43800000002</v>
      </c>
      <c r="G93" s="29">
        <f t="shared" si="9"/>
        <v>4.0107999999999997</v>
      </c>
      <c r="I93" s="10">
        <v>8902</v>
      </c>
      <c r="J93" s="10">
        <v>318070.99200000003</v>
      </c>
      <c r="K93" s="29">
        <f t="shared" si="10"/>
        <v>35.7303</v>
      </c>
      <c r="M93" s="10">
        <v>25</v>
      </c>
      <c r="N93" s="10">
        <v>46953.455999999998</v>
      </c>
      <c r="O93" s="29">
        <f t="shared" si="11"/>
        <v>1878.1382000000001</v>
      </c>
      <c r="Q93" s="10">
        <v>544</v>
      </c>
      <c r="R93" s="10">
        <v>98622.305999999997</v>
      </c>
      <c r="S93" s="29">
        <f t="shared" si="12"/>
        <v>181.291</v>
      </c>
      <c r="U93" s="10">
        <v>15</v>
      </c>
      <c r="V93" s="10">
        <v>31739.884000000002</v>
      </c>
      <c r="W93" s="29">
        <f t="shared" si="13"/>
        <v>2115.9922999999999</v>
      </c>
      <c r="Y93" s="10">
        <v>0</v>
      </c>
      <c r="Z93" s="10">
        <v>0</v>
      </c>
      <c r="AB93" s="10">
        <v>0</v>
      </c>
      <c r="AC93" s="10">
        <v>0</v>
      </c>
      <c r="AE93" s="22">
        <f t="shared" si="16"/>
        <v>124643</v>
      </c>
      <c r="AF93" s="22">
        <f t="shared" si="16"/>
        <v>957253.076</v>
      </c>
      <c r="AH93" s="10">
        <v>1069046.2857900001</v>
      </c>
      <c r="AI93" s="22">
        <f t="shared" si="14"/>
        <v>111793.20979000011</v>
      </c>
      <c r="AJ93" s="30">
        <f t="shared" si="17"/>
        <v>0.15559854691815764</v>
      </c>
      <c r="AK93" s="30"/>
    </row>
    <row r="94" spans="2:37" outlineLevel="1" x14ac:dyDescent="0.35">
      <c r="B94">
        <f t="shared" si="15"/>
        <v>89</v>
      </c>
      <c r="C94" s="16">
        <v>2015</v>
      </c>
      <c r="D94">
        <v>5</v>
      </c>
      <c r="E94" s="10">
        <v>115174</v>
      </c>
      <c r="F94" s="10">
        <v>444309.30699999997</v>
      </c>
      <c r="G94" s="29">
        <f t="shared" si="9"/>
        <v>3.8576999999999999</v>
      </c>
      <c r="I94" s="10">
        <v>8912</v>
      </c>
      <c r="J94" s="10">
        <v>306489.19299999997</v>
      </c>
      <c r="K94" s="29">
        <f t="shared" si="10"/>
        <v>34.390599999999999</v>
      </c>
      <c r="M94" s="10">
        <v>26</v>
      </c>
      <c r="N94" s="10">
        <v>52608.336000000003</v>
      </c>
      <c r="O94" s="29">
        <f t="shared" si="11"/>
        <v>2023.3975</v>
      </c>
      <c r="Q94" s="10">
        <v>544</v>
      </c>
      <c r="R94" s="10">
        <v>98044.847999999998</v>
      </c>
      <c r="S94" s="29">
        <f t="shared" si="12"/>
        <v>180.2295</v>
      </c>
      <c r="U94" s="10">
        <v>15</v>
      </c>
      <c r="V94" s="10">
        <v>29679.892</v>
      </c>
      <c r="W94" s="29">
        <f t="shared" si="13"/>
        <v>1978.6595</v>
      </c>
      <c r="Y94" s="10">
        <v>0</v>
      </c>
      <c r="Z94" s="10">
        <v>0</v>
      </c>
      <c r="AB94" s="10">
        <v>0</v>
      </c>
      <c r="AC94" s="10">
        <v>0</v>
      </c>
      <c r="AE94" s="22">
        <f t="shared" si="16"/>
        <v>124671</v>
      </c>
      <c r="AF94" s="22">
        <f t="shared" si="16"/>
        <v>931131.576</v>
      </c>
      <c r="AH94" s="10">
        <v>1287561.7143599999</v>
      </c>
      <c r="AI94" s="22">
        <f t="shared" si="14"/>
        <v>356430.13835999987</v>
      </c>
      <c r="AJ94" s="30">
        <f t="shared" si="17"/>
        <v>0.15753922977202067</v>
      </c>
      <c r="AK94" s="30"/>
    </row>
    <row r="95" spans="2:37" outlineLevel="1" x14ac:dyDescent="0.35">
      <c r="B95">
        <f t="shared" si="15"/>
        <v>90</v>
      </c>
      <c r="C95" s="16">
        <v>2015</v>
      </c>
      <c r="D95">
        <v>6</v>
      </c>
      <c r="E95" s="10">
        <v>115527</v>
      </c>
      <c r="F95" s="10">
        <v>563333.74699999986</v>
      </c>
      <c r="G95" s="29">
        <f t="shared" si="9"/>
        <v>4.8761999999999999</v>
      </c>
      <c r="I95" s="10">
        <v>8925</v>
      </c>
      <c r="J95" s="10">
        <v>359652.74199999997</v>
      </c>
      <c r="K95" s="29">
        <f t="shared" si="10"/>
        <v>40.297199999999997</v>
      </c>
      <c r="M95" s="10">
        <v>26</v>
      </c>
      <c r="N95" s="10">
        <v>53419.167999999998</v>
      </c>
      <c r="O95" s="29">
        <f t="shared" si="11"/>
        <v>2054.5834</v>
      </c>
      <c r="Q95" s="10">
        <v>548</v>
      </c>
      <c r="R95" s="10">
        <v>123397.56</v>
      </c>
      <c r="S95" s="29">
        <f t="shared" si="12"/>
        <v>225.178</v>
      </c>
      <c r="U95" s="10">
        <v>15</v>
      </c>
      <c r="V95" s="10">
        <v>47435.168000000005</v>
      </c>
      <c r="W95" s="29">
        <f t="shared" si="13"/>
        <v>3162.3445000000002</v>
      </c>
      <c r="Y95" s="10">
        <v>0</v>
      </c>
      <c r="Z95" s="10">
        <v>0</v>
      </c>
      <c r="AB95" s="10">
        <v>0</v>
      </c>
      <c r="AC95" s="10">
        <v>0</v>
      </c>
      <c r="AE95" s="22">
        <f t="shared" si="16"/>
        <v>125041</v>
      </c>
      <c r="AF95" s="22">
        <f t="shared" si="16"/>
        <v>1147238.3849999998</v>
      </c>
      <c r="AH95" s="10">
        <v>1297975.9999299999</v>
      </c>
      <c r="AI95" s="22">
        <f t="shared" si="14"/>
        <v>150737.61493000016</v>
      </c>
      <c r="AJ95" s="30">
        <f t="shared" si="17"/>
        <v>0.15329689695211682</v>
      </c>
      <c r="AK95" s="30"/>
    </row>
    <row r="96" spans="2:37" outlineLevel="1" x14ac:dyDescent="0.35">
      <c r="B96">
        <f t="shared" si="15"/>
        <v>91</v>
      </c>
      <c r="C96" s="16">
        <v>2015</v>
      </c>
      <c r="D96">
        <v>7</v>
      </c>
      <c r="E96" s="10">
        <v>115691</v>
      </c>
      <c r="F96" s="10">
        <v>513499.75900000002</v>
      </c>
      <c r="G96" s="29">
        <f t="shared" si="9"/>
        <v>4.4385000000000003</v>
      </c>
      <c r="I96" s="10">
        <v>8945</v>
      </c>
      <c r="J96" s="10">
        <v>360509.19699999999</v>
      </c>
      <c r="K96" s="29">
        <f t="shared" si="10"/>
        <v>40.302900000000001</v>
      </c>
      <c r="M96" s="10">
        <v>25</v>
      </c>
      <c r="N96" s="10">
        <v>64498.544000000002</v>
      </c>
      <c r="O96" s="29">
        <f t="shared" si="11"/>
        <v>2579.9418000000001</v>
      </c>
      <c r="Q96" s="10">
        <v>550</v>
      </c>
      <c r="R96" s="10">
        <v>125045.553</v>
      </c>
      <c r="S96" s="29">
        <f t="shared" si="12"/>
        <v>227.35560000000001</v>
      </c>
      <c r="U96" s="10">
        <v>15</v>
      </c>
      <c r="V96" s="10">
        <v>43864.216</v>
      </c>
      <c r="W96" s="29">
        <f t="shared" si="13"/>
        <v>2924.2811000000002</v>
      </c>
      <c r="Y96" s="10">
        <v>0</v>
      </c>
      <c r="Z96" s="10">
        <v>0</v>
      </c>
      <c r="AB96" s="10">
        <v>0</v>
      </c>
      <c r="AC96" s="10">
        <v>0</v>
      </c>
      <c r="AE96" s="22">
        <f t="shared" si="16"/>
        <v>125226</v>
      </c>
      <c r="AF96" s="22">
        <f t="shared" si="16"/>
        <v>1107417.2690000001</v>
      </c>
      <c r="AH96" s="10">
        <v>1252238.9999900002</v>
      </c>
      <c r="AI96" s="22">
        <f t="shared" si="14"/>
        <v>144821.73099000007</v>
      </c>
      <c r="AJ96" s="30">
        <f t="shared" si="17"/>
        <v>0.14638048396616962</v>
      </c>
      <c r="AK96" s="30"/>
    </row>
    <row r="97" spans="2:37" outlineLevel="1" x14ac:dyDescent="0.35">
      <c r="B97">
        <f t="shared" si="15"/>
        <v>92</v>
      </c>
      <c r="C97" s="16">
        <v>2015</v>
      </c>
      <c r="D97">
        <v>8</v>
      </c>
      <c r="E97" s="10">
        <v>115882</v>
      </c>
      <c r="F97" s="10">
        <v>518053.40399999998</v>
      </c>
      <c r="G97" s="29">
        <f t="shared" si="9"/>
        <v>4.4705000000000004</v>
      </c>
      <c r="I97" s="10">
        <v>8950</v>
      </c>
      <c r="J97" s="10">
        <v>355492.28700000001</v>
      </c>
      <c r="K97" s="29">
        <f t="shared" si="10"/>
        <v>39.719799999999999</v>
      </c>
      <c r="M97" s="10">
        <v>25</v>
      </c>
      <c r="N97" s="10">
        <v>60203.527999999998</v>
      </c>
      <c r="O97" s="29">
        <f t="shared" si="11"/>
        <v>2408.1410999999998</v>
      </c>
      <c r="Q97" s="10">
        <v>552</v>
      </c>
      <c r="R97" s="10">
        <v>130472.06899999999</v>
      </c>
      <c r="S97" s="29">
        <f t="shared" si="12"/>
        <v>236.36240000000001</v>
      </c>
      <c r="U97" s="10">
        <v>15</v>
      </c>
      <c r="V97" s="10">
        <v>39348.54</v>
      </c>
      <c r="W97" s="29">
        <f t="shared" si="13"/>
        <v>2623.2359999999999</v>
      </c>
      <c r="Y97" s="10">
        <v>0</v>
      </c>
      <c r="Z97" s="10">
        <v>0</v>
      </c>
      <c r="AB97" s="10">
        <v>0</v>
      </c>
      <c r="AC97" s="10">
        <v>0</v>
      </c>
      <c r="AE97" s="22">
        <f t="shared" si="16"/>
        <v>125424</v>
      </c>
      <c r="AF97" s="22">
        <f t="shared" si="16"/>
        <v>1103569.828</v>
      </c>
      <c r="AH97" s="10">
        <v>1411272.0000400001</v>
      </c>
      <c r="AI97" s="22">
        <f t="shared" si="14"/>
        <v>307702.17204000009</v>
      </c>
      <c r="AJ97" s="30">
        <f t="shared" si="17"/>
        <v>0.15028871815257192</v>
      </c>
      <c r="AK97" s="30"/>
    </row>
    <row r="98" spans="2:37" outlineLevel="1" x14ac:dyDescent="0.35">
      <c r="B98">
        <f t="shared" si="15"/>
        <v>93</v>
      </c>
      <c r="C98" s="16">
        <v>2015</v>
      </c>
      <c r="D98">
        <v>9</v>
      </c>
      <c r="E98" s="10">
        <v>116068</v>
      </c>
      <c r="F98" s="10">
        <v>574522.71700000006</v>
      </c>
      <c r="G98" s="29">
        <f t="shared" si="9"/>
        <v>4.9499000000000004</v>
      </c>
      <c r="I98" s="10">
        <v>8947</v>
      </c>
      <c r="J98" s="10">
        <v>380412.42899999995</v>
      </c>
      <c r="K98" s="29">
        <f t="shared" si="10"/>
        <v>42.5184</v>
      </c>
      <c r="M98" s="10">
        <v>24</v>
      </c>
      <c r="N98" s="10">
        <v>60576.928999999996</v>
      </c>
      <c r="O98" s="29">
        <f t="shared" si="11"/>
        <v>2524.0387000000001</v>
      </c>
      <c r="Q98" s="10">
        <v>554</v>
      </c>
      <c r="R98" s="10">
        <v>140376.486</v>
      </c>
      <c r="S98" s="29">
        <f t="shared" si="12"/>
        <v>253.38720000000001</v>
      </c>
      <c r="U98" s="10">
        <v>15</v>
      </c>
      <c r="V98" s="10">
        <v>49262.532000000007</v>
      </c>
      <c r="W98" s="29">
        <f t="shared" si="13"/>
        <v>3284.1687999999999</v>
      </c>
      <c r="Y98" s="10">
        <v>0</v>
      </c>
      <c r="Z98" s="10">
        <v>0</v>
      </c>
      <c r="AB98" s="10">
        <v>0</v>
      </c>
      <c r="AC98" s="10">
        <v>0</v>
      </c>
      <c r="AE98" s="22">
        <f t="shared" si="16"/>
        <v>125608</v>
      </c>
      <c r="AF98" s="22">
        <f t="shared" si="16"/>
        <v>1205151.0929999999</v>
      </c>
      <c r="AH98" s="10">
        <v>1417007.0000700001</v>
      </c>
      <c r="AI98" s="22">
        <f t="shared" si="14"/>
        <v>211855.90707000019</v>
      </c>
      <c r="AJ98" s="30">
        <f t="shared" si="17"/>
        <v>0.15413069932094481</v>
      </c>
      <c r="AK98" s="30"/>
    </row>
    <row r="99" spans="2:37" outlineLevel="1" x14ac:dyDescent="0.35">
      <c r="B99">
        <f t="shared" si="15"/>
        <v>94</v>
      </c>
      <c r="C99" s="16">
        <v>2015</v>
      </c>
      <c r="D99">
        <v>10</v>
      </c>
      <c r="E99" s="10">
        <v>116091</v>
      </c>
      <c r="F99" s="10">
        <v>541831.18199999991</v>
      </c>
      <c r="G99" s="29">
        <f t="shared" si="9"/>
        <v>4.6673</v>
      </c>
      <c r="I99" s="10">
        <v>8937</v>
      </c>
      <c r="J99" s="10">
        <v>384177.42</v>
      </c>
      <c r="K99" s="29">
        <f t="shared" si="10"/>
        <v>42.987299999999998</v>
      </c>
      <c r="M99" s="10">
        <v>26</v>
      </c>
      <c r="N99" s="10">
        <v>53285.5</v>
      </c>
      <c r="O99" s="29">
        <f t="shared" si="11"/>
        <v>2049.4423000000002</v>
      </c>
      <c r="Q99" s="10">
        <v>553</v>
      </c>
      <c r="R99" s="10">
        <v>139259.64799999999</v>
      </c>
      <c r="S99" s="29">
        <f t="shared" si="12"/>
        <v>251.82579999999999</v>
      </c>
      <c r="U99" s="10">
        <v>15</v>
      </c>
      <c r="V99" s="10">
        <v>47439.655999999995</v>
      </c>
      <c r="W99" s="29">
        <f t="shared" si="13"/>
        <v>3162.6437000000001</v>
      </c>
      <c r="Y99" s="10">
        <v>0</v>
      </c>
      <c r="Z99" s="10">
        <v>0</v>
      </c>
      <c r="AB99" s="10">
        <v>0</v>
      </c>
      <c r="AC99" s="10">
        <v>0</v>
      </c>
      <c r="AE99" s="22">
        <f t="shared" si="16"/>
        <v>125622</v>
      </c>
      <c r="AF99" s="22">
        <f t="shared" si="16"/>
        <v>1165993.406</v>
      </c>
      <c r="AH99" s="10">
        <v>1217527.28565</v>
      </c>
      <c r="AI99" s="22">
        <f t="shared" si="14"/>
        <v>51533.879650000017</v>
      </c>
      <c r="AJ99" s="30">
        <f t="shared" si="17"/>
        <v>0.15404353355470674</v>
      </c>
      <c r="AK99" s="30"/>
    </row>
    <row r="100" spans="2:37" outlineLevel="1" x14ac:dyDescent="0.35">
      <c r="B100">
        <f t="shared" si="15"/>
        <v>95</v>
      </c>
      <c r="C100" s="16">
        <v>2015</v>
      </c>
      <c r="D100">
        <v>11</v>
      </c>
      <c r="E100" s="10">
        <v>116144</v>
      </c>
      <c r="F100" s="10">
        <v>425336.60900000005</v>
      </c>
      <c r="G100" s="29">
        <f t="shared" si="9"/>
        <v>3.6621000000000001</v>
      </c>
      <c r="I100" s="10">
        <v>8943</v>
      </c>
      <c r="J100" s="10">
        <v>323138.28700000001</v>
      </c>
      <c r="K100" s="29">
        <f t="shared" si="10"/>
        <v>36.133099999999999</v>
      </c>
      <c r="M100" s="10">
        <v>26</v>
      </c>
      <c r="N100" s="10">
        <v>56179.288</v>
      </c>
      <c r="O100" s="29">
        <f t="shared" si="11"/>
        <v>2160.7417999999998</v>
      </c>
      <c r="Q100" s="10">
        <v>548</v>
      </c>
      <c r="R100" s="10">
        <v>101487.14200000001</v>
      </c>
      <c r="S100" s="29">
        <f t="shared" si="12"/>
        <v>185.19550000000001</v>
      </c>
      <c r="U100" s="10">
        <v>15</v>
      </c>
      <c r="V100" s="10">
        <v>35539.724000000002</v>
      </c>
      <c r="W100" s="29">
        <f t="shared" si="13"/>
        <v>2369.3148999999999</v>
      </c>
      <c r="Y100" s="10">
        <v>0</v>
      </c>
      <c r="Z100" s="10">
        <v>0</v>
      </c>
      <c r="AB100" s="10">
        <v>0</v>
      </c>
      <c r="AC100" s="10">
        <v>0</v>
      </c>
      <c r="AE100" s="22">
        <f t="shared" si="16"/>
        <v>125676</v>
      </c>
      <c r="AF100" s="22">
        <f t="shared" si="16"/>
        <v>941681.05000000016</v>
      </c>
      <c r="AH100" s="10">
        <v>1069320.71426</v>
      </c>
      <c r="AI100" s="22">
        <f t="shared" si="14"/>
        <v>127639.66425999987</v>
      </c>
      <c r="AJ100" s="30">
        <f t="shared" si="17"/>
        <v>0.15078537821018648</v>
      </c>
      <c r="AK100" s="30"/>
    </row>
    <row r="101" spans="2:37" outlineLevel="1" x14ac:dyDescent="0.35">
      <c r="B101">
        <f t="shared" si="15"/>
        <v>96</v>
      </c>
      <c r="C101" s="16">
        <v>2015</v>
      </c>
      <c r="D101">
        <v>12</v>
      </c>
      <c r="E101" s="10">
        <v>116165</v>
      </c>
      <c r="F101" s="10">
        <v>450092.43300000002</v>
      </c>
      <c r="G101" s="29">
        <f t="shared" si="9"/>
        <v>3.8746</v>
      </c>
      <c r="I101" s="10">
        <v>8931</v>
      </c>
      <c r="J101" s="10">
        <v>272577.05099999998</v>
      </c>
      <c r="K101" s="29">
        <f t="shared" si="10"/>
        <v>30.520299999999999</v>
      </c>
      <c r="M101" s="10">
        <v>27</v>
      </c>
      <c r="N101" s="10">
        <v>49754.116999999998</v>
      </c>
      <c r="O101" s="29">
        <f t="shared" si="11"/>
        <v>1842.7451000000001</v>
      </c>
      <c r="Q101" s="10">
        <v>548</v>
      </c>
      <c r="R101" s="10">
        <v>88688.786000000007</v>
      </c>
      <c r="S101" s="29">
        <f t="shared" si="12"/>
        <v>161.8409</v>
      </c>
      <c r="U101" s="10">
        <v>15</v>
      </c>
      <c r="V101" s="10">
        <v>30958.223999999998</v>
      </c>
      <c r="W101" s="29">
        <f t="shared" si="13"/>
        <v>2063.8816000000002</v>
      </c>
      <c r="Y101" s="10">
        <v>0</v>
      </c>
      <c r="Z101" s="10">
        <v>0</v>
      </c>
      <c r="AB101" s="10">
        <v>0</v>
      </c>
      <c r="AC101" s="10">
        <v>0</v>
      </c>
      <c r="AE101" s="22">
        <f t="shared" si="16"/>
        <v>125686</v>
      </c>
      <c r="AF101" s="22">
        <f t="shared" si="16"/>
        <v>892070.61099999992</v>
      </c>
      <c r="AH101" s="10">
        <v>1057593.4286100001</v>
      </c>
      <c r="AI101" s="22">
        <f t="shared" si="14"/>
        <v>165522.81761000014</v>
      </c>
      <c r="AJ101" s="30">
        <f t="shared" si="17"/>
        <v>0.15195938890669461</v>
      </c>
      <c r="AK101" s="30"/>
    </row>
    <row r="102" spans="2:37" outlineLevel="1" x14ac:dyDescent="0.35">
      <c r="B102">
        <f t="shared" si="15"/>
        <v>97</v>
      </c>
      <c r="C102" s="16">
        <v>2016</v>
      </c>
      <c r="D102" s="2">
        <v>1</v>
      </c>
      <c r="E102" s="10">
        <v>116124</v>
      </c>
      <c r="F102" s="10">
        <v>438317.90299999999</v>
      </c>
      <c r="G102" s="29">
        <f t="shared" si="9"/>
        <v>3.7746</v>
      </c>
      <c r="I102" s="10">
        <v>8942</v>
      </c>
      <c r="J102" s="10">
        <v>289609.99900000001</v>
      </c>
      <c r="K102" s="29">
        <f t="shared" si="10"/>
        <v>32.387599999999999</v>
      </c>
      <c r="M102" s="10">
        <v>27</v>
      </c>
      <c r="N102" s="10">
        <v>44792.258999999998</v>
      </c>
      <c r="O102" s="29">
        <f t="shared" si="11"/>
        <v>1658.9726000000001</v>
      </c>
      <c r="Q102" s="10">
        <v>548</v>
      </c>
      <c r="R102" s="10">
        <v>85425.857999999993</v>
      </c>
      <c r="S102" s="29">
        <f t="shared" si="12"/>
        <v>155.88659999999999</v>
      </c>
      <c r="U102" s="10">
        <v>15</v>
      </c>
      <c r="V102" s="10">
        <v>34749.087999999996</v>
      </c>
      <c r="W102" s="29">
        <f t="shared" si="13"/>
        <v>2316.6059</v>
      </c>
      <c r="Y102" s="10">
        <v>26</v>
      </c>
      <c r="Z102" s="10">
        <v>0</v>
      </c>
      <c r="AB102" s="10">
        <v>2248</v>
      </c>
      <c r="AC102" s="10">
        <v>0</v>
      </c>
      <c r="AE102" s="22">
        <f t="shared" si="16"/>
        <v>127930</v>
      </c>
      <c r="AF102" s="22">
        <f t="shared" si="16"/>
        <v>892895.10699999996</v>
      </c>
      <c r="AH102" s="10">
        <v>1133387.5715000001</v>
      </c>
      <c r="AI102" s="22">
        <f t="shared" si="14"/>
        <v>240492.46450000012</v>
      </c>
      <c r="AJ102" s="30">
        <f t="shared" si="17"/>
        <v>0.15974187697922596</v>
      </c>
      <c r="AK102" s="30"/>
    </row>
    <row r="103" spans="2:37" outlineLevel="1" x14ac:dyDescent="0.35">
      <c r="B103">
        <f t="shared" si="15"/>
        <v>98</v>
      </c>
      <c r="C103" s="16">
        <v>2016</v>
      </c>
      <c r="D103" s="2">
        <v>2</v>
      </c>
      <c r="E103" s="10">
        <v>116263</v>
      </c>
      <c r="F103" s="10">
        <v>430536.23800000001</v>
      </c>
      <c r="G103" s="29">
        <f t="shared" si="9"/>
        <v>3.7031000000000001</v>
      </c>
      <c r="I103" s="10">
        <v>8944</v>
      </c>
      <c r="J103" s="10">
        <v>271967.64400000003</v>
      </c>
      <c r="K103" s="29">
        <f t="shared" si="10"/>
        <v>30.407800000000002</v>
      </c>
      <c r="M103" s="10">
        <v>27</v>
      </c>
      <c r="N103" s="10">
        <v>47730.178999999996</v>
      </c>
      <c r="O103" s="29">
        <f t="shared" si="11"/>
        <v>1767.7844</v>
      </c>
      <c r="Q103" s="10">
        <v>548</v>
      </c>
      <c r="R103" s="10">
        <v>77618.010999999999</v>
      </c>
      <c r="S103" s="29">
        <f t="shared" si="12"/>
        <v>141.6387</v>
      </c>
      <c r="U103" s="10">
        <v>15</v>
      </c>
      <c r="V103" s="10">
        <v>32508.079999999998</v>
      </c>
      <c r="W103" s="29">
        <f t="shared" si="13"/>
        <v>2167.2053000000001</v>
      </c>
      <c r="Y103" s="10">
        <v>25</v>
      </c>
      <c r="Z103" s="10">
        <v>0</v>
      </c>
      <c r="AB103" s="10">
        <v>2250</v>
      </c>
      <c r="AC103" s="10">
        <v>0</v>
      </c>
      <c r="AE103" s="22">
        <f t="shared" si="16"/>
        <v>128072</v>
      </c>
      <c r="AF103" s="22">
        <f t="shared" si="16"/>
        <v>860360.15199999989</v>
      </c>
      <c r="AH103" s="10">
        <v>1055949.99997</v>
      </c>
      <c r="AI103" s="22">
        <f t="shared" si="14"/>
        <v>195589.84797000012</v>
      </c>
      <c r="AJ103" s="30">
        <f t="shared" si="17"/>
        <v>0.15799286428460915</v>
      </c>
      <c r="AK103" s="30"/>
    </row>
    <row r="104" spans="2:37" outlineLevel="1" x14ac:dyDescent="0.35">
      <c r="B104">
        <f t="shared" si="15"/>
        <v>99</v>
      </c>
      <c r="C104" s="16">
        <v>2016</v>
      </c>
      <c r="D104">
        <v>3</v>
      </c>
      <c r="E104" s="10">
        <v>116397</v>
      </c>
      <c r="F104" s="10">
        <v>431087.65400000004</v>
      </c>
      <c r="G104" s="29">
        <f t="shared" si="9"/>
        <v>3.7035999999999998</v>
      </c>
      <c r="I104" s="10">
        <v>8974</v>
      </c>
      <c r="J104" s="10">
        <v>287138.73</v>
      </c>
      <c r="K104" s="29">
        <f t="shared" si="10"/>
        <v>31.996700000000001</v>
      </c>
      <c r="M104" s="10">
        <v>27</v>
      </c>
      <c r="N104" s="10">
        <v>50238.896000000001</v>
      </c>
      <c r="O104" s="29">
        <f t="shared" si="11"/>
        <v>1860.6999000000001</v>
      </c>
      <c r="Q104" s="10">
        <v>548</v>
      </c>
      <c r="R104" s="10">
        <v>75946.232000000004</v>
      </c>
      <c r="S104" s="29">
        <f t="shared" si="12"/>
        <v>138.58799999999999</v>
      </c>
      <c r="U104" s="10">
        <v>15</v>
      </c>
      <c r="V104" s="10">
        <v>30000.036</v>
      </c>
      <c r="W104" s="29">
        <f t="shared" si="13"/>
        <v>2000.0024000000001</v>
      </c>
      <c r="Y104" s="10">
        <v>25</v>
      </c>
      <c r="Z104" s="10">
        <v>0</v>
      </c>
      <c r="AB104" s="10">
        <v>2249</v>
      </c>
      <c r="AC104" s="10">
        <v>0</v>
      </c>
      <c r="AE104" s="22">
        <f t="shared" si="16"/>
        <v>128235</v>
      </c>
      <c r="AF104" s="22">
        <f t="shared" si="16"/>
        <v>874411.54799999995</v>
      </c>
      <c r="AH104" s="10">
        <v>1080446.99991</v>
      </c>
      <c r="AI104" s="22">
        <f t="shared" si="14"/>
        <v>206035.45191000006</v>
      </c>
      <c r="AJ104" s="30">
        <f t="shared" si="17"/>
        <v>0.15820635635810568</v>
      </c>
      <c r="AK104" s="30"/>
    </row>
    <row r="105" spans="2:37" outlineLevel="1" x14ac:dyDescent="0.35">
      <c r="B105">
        <f t="shared" si="15"/>
        <v>100</v>
      </c>
      <c r="C105" s="16">
        <v>2016</v>
      </c>
      <c r="D105">
        <v>4</v>
      </c>
      <c r="E105" s="10">
        <v>116599</v>
      </c>
      <c r="F105" s="10">
        <v>464311.61200000002</v>
      </c>
      <c r="G105" s="29">
        <f t="shared" si="9"/>
        <v>3.9821</v>
      </c>
      <c r="I105" s="10">
        <v>9000</v>
      </c>
      <c r="J105" s="10">
        <v>302784.26199999999</v>
      </c>
      <c r="K105" s="29">
        <f t="shared" si="10"/>
        <v>33.642699999999998</v>
      </c>
      <c r="M105" s="10">
        <v>27</v>
      </c>
      <c r="N105" s="10">
        <v>53819.796000000002</v>
      </c>
      <c r="O105" s="29">
        <f t="shared" si="11"/>
        <v>1993.3258000000001</v>
      </c>
      <c r="Q105" s="10">
        <v>548</v>
      </c>
      <c r="R105" s="10">
        <v>91223.831999999995</v>
      </c>
      <c r="S105" s="29">
        <f t="shared" si="12"/>
        <v>166.46680000000001</v>
      </c>
      <c r="U105" s="10">
        <v>15</v>
      </c>
      <c r="V105" s="10">
        <v>36681.920000000006</v>
      </c>
      <c r="W105" s="29">
        <f t="shared" si="13"/>
        <v>2445.4612999999999</v>
      </c>
      <c r="Y105" s="10">
        <v>26</v>
      </c>
      <c r="Z105" s="10">
        <v>0</v>
      </c>
      <c r="AB105" s="10">
        <v>2250</v>
      </c>
      <c r="AC105" s="10">
        <v>0</v>
      </c>
      <c r="AE105" s="22">
        <f t="shared" si="16"/>
        <v>128465</v>
      </c>
      <c r="AF105" s="22">
        <f t="shared" si="16"/>
        <v>948821.42200000014</v>
      </c>
      <c r="AH105" s="10">
        <v>1149138.71416</v>
      </c>
      <c r="AI105" s="22">
        <f t="shared" si="14"/>
        <v>200317.29215999984</v>
      </c>
      <c r="AJ105" s="30">
        <f t="shared" si="17"/>
        <v>0.1634631822633342</v>
      </c>
      <c r="AK105" s="30"/>
    </row>
    <row r="106" spans="2:37" outlineLevel="1" x14ac:dyDescent="0.35">
      <c r="B106">
        <f t="shared" si="15"/>
        <v>101</v>
      </c>
      <c r="C106" s="16">
        <v>2016</v>
      </c>
      <c r="D106">
        <v>5</v>
      </c>
      <c r="E106" s="10">
        <v>116819</v>
      </c>
      <c r="F106" s="10">
        <v>436240.36499999999</v>
      </c>
      <c r="G106" s="29">
        <f t="shared" si="9"/>
        <v>3.7343000000000002</v>
      </c>
      <c r="I106" s="10">
        <v>9016</v>
      </c>
      <c r="J106" s="10">
        <v>297686.86599999998</v>
      </c>
      <c r="K106" s="29">
        <f t="shared" si="10"/>
        <v>33.017600000000002</v>
      </c>
      <c r="M106" s="10">
        <v>27</v>
      </c>
      <c r="N106" s="10">
        <v>50763.767999999996</v>
      </c>
      <c r="O106" s="29">
        <f t="shared" si="11"/>
        <v>1880.1396</v>
      </c>
      <c r="Q106" s="10">
        <v>552</v>
      </c>
      <c r="R106" s="10">
        <v>92399.761999999988</v>
      </c>
      <c r="S106" s="29">
        <f t="shared" si="12"/>
        <v>167.39089999999999</v>
      </c>
      <c r="U106" s="10">
        <v>15</v>
      </c>
      <c r="V106" s="10">
        <v>33117.700000000004</v>
      </c>
      <c r="W106" s="29">
        <f t="shared" si="13"/>
        <v>2207.8467000000001</v>
      </c>
      <c r="Y106" s="10">
        <v>29</v>
      </c>
      <c r="Z106" s="10">
        <v>0</v>
      </c>
      <c r="AB106" s="10">
        <v>2251</v>
      </c>
      <c r="AC106" s="10">
        <v>0</v>
      </c>
      <c r="AE106" s="22">
        <f t="shared" si="16"/>
        <v>128709</v>
      </c>
      <c r="AF106" s="22">
        <f t="shared" si="16"/>
        <v>910208.46099999989</v>
      </c>
      <c r="AH106" s="10">
        <v>1203359.28578</v>
      </c>
      <c r="AI106" s="22">
        <f t="shared" si="14"/>
        <v>293150.82478000014</v>
      </c>
      <c r="AJ106" s="30">
        <f t="shared" si="17"/>
        <v>0.16001148730474521</v>
      </c>
      <c r="AK106" s="30"/>
    </row>
    <row r="107" spans="2:37" outlineLevel="1" x14ac:dyDescent="0.35">
      <c r="B107">
        <f t="shared" si="15"/>
        <v>102</v>
      </c>
      <c r="C107" s="16">
        <v>2016</v>
      </c>
      <c r="D107">
        <v>6</v>
      </c>
      <c r="E107" s="10">
        <v>116944</v>
      </c>
      <c r="F107" s="10">
        <v>543598.61800000002</v>
      </c>
      <c r="G107" s="29">
        <f t="shared" si="9"/>
        <v>4.6483999999999996</v>
      </c>
      <c r="I107" s="10">
        <v>9020</v>
      </c>
      <c r="J107" s="10">
        <v>335616.446</v>
      </c>
      <c r="K107" s="29">
        <f t="shared" si="10"/>
        <v>37.207999999999998</v>
      </c>
      <c r="M107" s="10">
        <v>27</v>
      </c>
      <c r="N107" s="10">
        <v>52301.131999999998</v>
      </c>
      <c r="O107" s="29">
        <f t="shared" si="11"/>
        <v>1937.079</v>
      </c>
      <c r="Q107" s="10">
        <v>553</v>
      </c>
      <c r="R107" s="10">
        <v>118759.855</v>
      </c>
      <c r="S107" s="29">
        <f t="shared" si="12"/>
        <v>214.75559999999999</v>
      </c>
      <c r="U107" s="10">
        <v>15</v>
      </c>
      <c r="V107" s="10">
        <v>39597.623999999996</v>
      </c>
      <c r="W107" s="29">
        <f t="shared" si="13"/>
        <v>2639.8416000000002</v>
      </c>
      <c r="Y107" s="10">
        <v>28</v>
      </c>
      <c r="Z107" s="10">
        <v>0</v>
      </c>
      <c r="AB107" s="10">
        <v>2249</v>
      </c>
      <c r="AC107" s="10">
        <v>0</v>
      </c>
      <c r="AE107" s="22">
        <f t="shared" si="16"/>
        <v>128836</v>
      </c>
      <c r="AF107" s="22">
        <f t="shared" si="16"/>
        <v>1089873.675</v>
      </c>
      <c r="AH107" s="10">
        <v>1377603.0000199999</v>
      </c>
      <c r="AI107" s="22">
        <f t="shared" si="14"/>
        <v>287729.32501999987</v>
      </c>
      <c r="AJ107" s="30">
        <f t="shared" si="17"/>
        <v>0.16862513101296728</v>
      </c>
      <c r="AK107" s="30"/>
    </row>
    <row r="108" spans="2:37" outlineLevel="1" x14ac:dyDescent="0.35">
      <c r="B108">
        <f t="shared" si="15"/>
        <v>103</v>
      </c>
      <c r="C108" s="16">
        <v>2016</v>
      </c>
      <c r="D108">
        <v>7</v>
      </c>
      <c r="E108" s="10">
        <v>116893</v>
      </c>
      <c r="F108" s="10">
        <v>556624.55900000001</v>
      </c>
      <c r="G108" s="29">
        <f t="shared" si="9"/>
        <v>4.7618</v>
      </c>
      <c r="I108" s="10">
        <v>9030</v>
      </c>
      <c r="J108" s="10">
        <v>366415.62699999998</v>
      </c>
      <c r="K108" s="29">
        <f t="shared" si="10"/>
        <v>40.577599999999997</v>
      </c>
      <c r="M108" s="10">
        <v>27</v>
      </c>
      <c r="N108" s="10">
        <v>65039.646999999997</v>
      </c>
      <c r="O108" s="29">
        <f t="shared" si="11"/>
        <v>2408.8757999999998</v>
      </c>
      <c r="Q108" s="10">
        <v>551</v>
      </c>
      <c r="R108" s="10">
        <v>137947.59599999999</v>
      </c>
      <c r="S108" s="29">
        <f t="shared" si="12"/>
        <v>250.3586</v>
      </c>
      <c r="U108" s="10">
        <v>15</v>
      </c>
      <c r="V108" s="10">
        <v>51650.896000000001</v>
      </c>
      <c r="W108" s="29">
        <f t="shared" si="13"/>
        <v>3443.3930999999998</v>
      </c>
      <c r="Y108" s="10">
        <v>27</v>
      </c>
      <c r="Z108" s="10">
        <v>0</v>
      </c>
      <c r="AB108" s="10">
        <v>2248</v>
      </c>
      <c r="AC108" s="10">
        <v>0</v>
      </c>
      <c r="AE108" s="22">
        <f t="shared" si="16"/>
        <v>128791</v>
      </c>
      <c r="AF108" s="22">
        <f t="shared" si="16"/>
        <v>1177678.325</v>
      </c>
      <c r="AH108" s="10">
        <v>1433210.99982</v>
      </c>
      <c r="AI108" s="22">
        <f t="shared" si="14"/>
        <v>255532.67482000007</v>
      </c>
      <c r="AJ108" s="30">
        <f t="shared" si="17"/>
        <v>0.17411571854053523</v>
      </c>
      <c r="AK108" s="30"/>
    </row>
    <row r="109" spans="2:37" outlineLevel="1" x14ac:dyDescent="0.35">
      <c r="B109">
        <f t="shared" si="15"/>
        <v>104</v>
      </c>
      <c r="C109" s="16">
        <v>2016</v>
      </c>
      <c r="D109">
        <v>8</v>
      </c>
      <c r="E109" s="10">
        <v>117139</v>
      </c>
      <c r="F109" s="10">
        <v>565559.48699999996</v>
      </c>
      <c r="G109" s="29">
        <f t="shared" si="9"/>
        <v>4.8281000000000001</v>
      </c>
      <c r="I109" s="10">
        <v>9064</v>
      </c>
      <c r="J109" s="10">
        <v>377696.37799999997</v>
      </c>
      <c r="K109" s="29">
        <f t="shared" si="10"/>
        <v>41.669899999999998</v>
      </c>
      <c r="M109" s="10">
        <v>26</v>
      </c>
      <c r="N109" s="10">
        <v>63826.165999999997</v>
      </c>
      <c r="O109" s="29">
        <f t="shared" si="11"/>
        <v>2454.8525</v>
      </c>
      <c r="Q109" s="10">
        <v>551</v>
      </c>
      <c r="R109" s="10">
        <v>145005.03599999999</v>
      </c>
      <c r="S109" s="29">
        <f t="shared" si="12"/>
        <v>263.16699999999997</v>
      </c>
      <c r="U109" s="10">
        <v>15</v>
      </c>
      <c r="V109" s="10">
        <v>44755.832000000002</v>
      </c>
      <c r="W109" s="29">
        <f t="shared" si="13"/>
        <v>2983.7221</v>
      </c>
      <c r="Y109" s="10">
        <v>29</v>
      </c>
      <c r="Z109" s="10">
        <v>0</v>
      </c>
      <c r="AB109" s="10">
        <v>2244</v>
      </c>
      <c r="AC109" s="10">
        <v>0</v>
      </c>
      <c r="AE109" s="22">
        <f t="shared" si="16"/>
        <v>129068</v>
      </c>
      <c r="AF109" s="22">
        <f t="shared" si="16"/>
        <v>1196842.899</v>
      </c>
      <c r="AH109" s="10">
        <v>1433633.0000799999</v>
      </c>
      <c r="AI109" s="22">
        <f t="shared" si="14"/>
        <v>236790.10107999993</v>
      </c>
      <c r="AJ109" s="30">
        <f t="shared" si="17"/>
        <v>0.16900192565736696</v>
      </c>
      <c r="AK109" s="30"/>
    </row>
    <row r="110" spans="2:37" outlineLevel="1" x14ac:dyDescent="0.35">
      <c r="B110">
        <f t="shared" si="15"/>
        <v>105</v>
      </c>
      <c r="C110" s="16">
        <v>2016</v>
      </c>
      <c r="D110">
        <v>9</v>
      </c>
      <c r="E110" s="10">
        <v>117276</v>
      </c>
      <c r="F110" s="10">
        <v>566648.3949999999</v>
      </c>
      <c r="G110" s="29">
        <f t="shared" si="9"/>
        <v>4.8318000000000003</v>
      </c>
      <c r="I110" s="10">
        <v>9042</v>
      </c>
      <c r="J110" s="10">
        <v>393311.223</v>
      </c>
      <c r="K110" s="29">
        <f t="shared" si="10"/>
        <v>43.4983</v>
      </c>
      <c r="M110" s="10">
        <v>28</v>
      </c>
      <c r="N110" s="10">
        <v>72430.035999999993</v>
      </c>
      <c r="O110" s="29">
        <f t="shared" si="11"/>
        <v>2586.7869999999998</v>
      </c>
      <c r="Q110" s="10">
        <v>551</v>
      </c>
      <c r="R110" s="10">
        <v>167794.58899999998</v>
      </c>
      <c r="S110" s="29">
        <f t="shared" si="12"/>
        <v>304.5274</v>
      </c>
      <c r="U110" s="10">
        <v>15</v>
      </c>
      <c r="V110" s="10">
        <v>54839.468000000001</v>
      </c>
      <c r="W110" s="29">
        <f t="shared" si="13"/>
        <v>3655.9645</v>
      </c>
      <c r="Y110" s="10">
        <v>32</v>
      </c>
      <c r="Z110" s="10">
        <v>0</v>
      </c>
      <c r="AB110" s="10">
        <v>2244</v>
      </c>
      <c r="AC110" s="10">
        <v>0</v>
      </c>
      <c r="AE110" s="22">
        <f t="shared" si="16"/>
        <v>129188</v>
      </c>
      <c r="AF110" s="22">
        <f t="shared" si="16"/>
        <v>1255023.7109999999</v>
      </c>
      <c r="AH110" s="10">
        <v>1431573.5712899999</v>
      </c>
      <c r="AI110" s="22">
        <f t="shared" si="14"/>
        <v>176549.86028999998</v>
      </c>
      <c r="AJ110" s="30">
        <f t="shared" si="17"/>
        <v>0.16642263970566937</v>
      </c>
      <c r="AK110" s="30"/>
    </row>
    <row r="111" spans="2:37" outlineLevel="1" x14ac:dyDescent="0.35">
      <c r="B111">
        <f t="shared" si="15"/>
        <v>106</v>
      </c>
      <c r="C111" s="16">
        <v>2016</v>
      </c>
      <c r="D111">
        <v>10</v>
      </c>
      <c r="E111" s="10">
        <v>117385</v>
      </c>
      <c r="F111" s="10">
        <v>549271.36699999997</v>
      </c>
      <c r="G111" s="29">
        <f t="shared" si="9"/>
        <v>4.6791999999999998</v>
      </c>
      <c r="I111" s="10">
        <v>9022</v>
      </c>
      <c r="J111" s="10">
        <v>373340.43599999999</v>
      </c>
      <c r="K111" s="29">
        <f t="shared" si="10"/>
        <v>41.381100000000004</v>
      </c>
      <c r="M111" s="10">
        <v>28</v>
      </c>
      <c r="N111" s="10">
        <v>65488.896000000001</v>
      </c>
      <c r="O111" s="29">
        <f t="shared" si="11"/>
        <v>2338.8890999999999</v>
      </c>
      <c r="Q111" s="10">
        <v>548</v>
      </c>
      <c r="R111" s="10">
        <v>137036.992</v>
      </c>
      <c r="S111" s="29">
        <f t="shared" si="12"/>
        <v>250.0675</v>
      </c>
      <c r="U111" s="10">
        <v>15</v>
      </c>
      <c r="V111" s="10">
        <v>51286.94</v>
      </c>
      <c r="W111" s="29">
        <f t="shared" si="13"/>
        <v>3419.1293000000001</v>
      </c>
      <c r="Y111" s="10">
        <v>32</v>
      </c>
      <c r="Z111" s="10">
        <v>0</v>
      </c>
      <c r="AB111" s="10">
        <v>2252</v>
      </c>
      <c r="AC111" s="10">
        <v>0</v>
      </c>
      <c r="AE111" s="22">
        <f t="shared" si="16"/>
        <v>129282</v>
      </c>
      <c r="AF111" s="22">
        <f t="shared" si="16"/>
        <v>1176424.6309999998</v>
      </c>
      <c r="AH111" s="10">
        <v>1349122.4286400001</v>
      </c>
      <c r="AI111" s="22">
        <f t="shared" si="14"/>
        <v>172697.79764000024</v>
      </c>
      <c r="AJ111" s="30">
        <f t="shared" si="17"/>
        <v>0.17314128221981367</v>
      </c>
      <c r="AK111" s="30"/>
    </row>
    <row r="112" spans="2:37" outlineLevel="1" x14ac:dyDescent="0.35">
      <c r="B112">
        <f t="shared" si="15"/>
        <v>107</v>
      </c>
      <c r="C112" s="16">
        <v>2016</v>
      </c>
      <c r="D112">
        <v>11</v>
      </c>
      <c r="E112" s="10">
        <v>117324</v>
      </c>
      <c r="F112" s="10">
        <v>501169.04799999995</v>
      </c>
      <c r="G112" s="29">
        <f t="shared" si="9"/>
        <v>4.2717000000000001</v>
      </c>
      <c r="I112" s="10">
        <v>9000</v>
      </c>
      <c r="J112" s="10">
        <v>339859.46299999999</v>
      </c>
      <c r="K112" s="29">
        <f t="shared" si="10"/>
        <v>37.7622</v>
      </c>
      <c r="M112" s="10">
        <v>28</v>
      </c>
      <c r="N112" s="10">
        <v>56249.076000000001</v>
      </c>
      <c r="O112" s="29">
        <f t="shared" si="11"/>
        <v>2008.8956000000001</v>
      </c>
      <c r="Q112" s="10">
        <v>550</v>
      </c>
      <c r="R112" s="10">
        <v>108359.861</v>
      </c>
      <c r="S112" s="29">
        <f t="shared" si="12"/>
        <v>197.0179</v>
      </c>
      <c r="U112" s="10">
        <v>15</v>
      </c>
      <c r="V112" s="10">
        <v>47162.456000000006</v>
      </c>
      <c r="W112" s="29">
        <f t="shared" si="13"/>
        <v>3144.1637000000001</v>
      </c>
      <c r="Y112" s="10">
        <v>32</v>
      </c>
      <c r="Z112" s="10">
        <v>0</v>
      </c>
      <c r="AB112" s="10">
        <v>2259</v>
      </c>
      <c r="AC112" s="10">
        <v>0</v>
      </c>
      <c r="AE112" s="22">
        <f t="shared" si="16"/>
        <v>129208</v>
      </c>
      <c r="AF112" s="22">
        <f t="shared" si="16"/>
        <v>1052799.9040000001</v>
      </c>
      <c r="AH112" s="10">
        <v>1157366.9999200001</v>
      </c>
      <c r="AI112" s="22">
        <f t="shared" si="14"/>
        <v>104567.09591999999</v>
      </c>
      <c r="AJ112" s="30">
        <f t="shared" si="17"/>
        <v>0.17056316218345896</v>
      </c>
      <c r="AK112" s="30"/>
    </row>
    <row r="113" spans="2:37" outlineLevel="1" x14ac:dyDescent="0.35">
      <c r="B113">
        <f t="shared" si="15"/>
        <v>108</v>
      </c>
      <c r="C113" s="16">
        <v>2016</v>
      </c>
      <c r="D113">
        <v>12</v>
      </c>
      <c r="E113" s="10">
        <v>117366</v>
      </c>
      <c r="F113" s="10">
        <v>471584.42900000006</v>
      </c>
      <c r="G113" s="29">
        <f t="shared" si="9"/>
        <v>4.0180999999999996</v>
      </c>
      <c r="I113" s="10">
        <v>9005</v>
      </c>
      <c r="J113" s="10">
        <v>300158.00599999999</v>
      </c>
      <c r="K113" s="29">
        <f t="shared" si="10"/>
        <v>33.3324</v>
      </c>
      <c r="M113" s="10">
        <v>28</v>
      </c>
      <c r="N113" s="10">
        <v>52164.697</v>
      </c>
      <c r="O113" s="29">
        <f t="shared" si="11"/>
        <v>1863.0248999999999</v>
      </c>
      <c r="Q113" s="10">
        <v>549</v>
      </c>
      <c r="R113" s="10">
        <v>96080.934999999998</v>
      </c>
      <c r="S113" s="29">
        <f t="shared" si="12"/>
        <v>175.01079999999999</v>
      </c>
      <c r="U113" s="10">
        <v>15</v>
      </c>
      <c r="V113" s="10">
        <v>44021.979999999996</v>
      </c>
      <c r="W113" s="29">
        <f t="shared" si="13"/>
        <v>2934.7986999999998</v>
      </c>
      <c r="Y113" s="10">
        <v>29</v>
      </c>
      <c r="Z113" s="10">
        <v>0</v>
      </c>
      <c r="AB113" s="10">
        <v>2258</v>
      </c>
      <c r="AC113" s="10">
        <v>0</v>
      </c>
      <c r="AE113" s="22">
        <f t="shared" si="16"/>
        <v>129250</v>
      </c>
      <c r="AF113" s="22">
        <f t="shared" si="16"/>
        <v>964010.04700000002</v>
      </c>
      <c r="AH113" s="10">
        <v>1129836.2857300001</v>
      </c>
      <c r="AI113" s="22">
        <f t="shared" si="14"/>
        <v>165826.2387300001</v>
      </c>
      <c r="AJ113" s="30">
        <f t="shared" si="17"/>
        <v>0.16975841844655207</v>
      </c>
      <c r="AK113" s="30"/>
    </row>
    <row r="114" spans="2:37" outlineLevel="1" x14ac:dyDescent="0.35">
      <c r="B114">
        <f t="shared" si="15"/>
        <v>109</v>
      </c>
      <c r="C114" s="16">
        <v>2017</v>
      </c>
      <c r="D114" s="2">
        <v>1</v>
      </c>
      <c r="E114" s="10">
        <v>117337</v>
      </c>
      <c r="F114" s="10">
        <v>467874.9</v>
      </c>
      <c r="G114" s="29">
        <f t="shared" si="9"/>
        <v>3.9874000000000001</v>
      </c>
      <c r="I114" s="10">
        <v>8996</v>
      </c>
      <c r="J114" s="10">
        <v>215394.19999999998</v>
      </c>
      <c r="K114" s="29">
        <f t="shared" si="10"/>
        <v>23.943300000000001</v>
      </c>
      <c r="M114" s="10">
        <v>30</v>
      </c>
      <c r="N114" s="10">
        <v>46735.188999999998</v>
      </c>
      <c r="O114" s="29">
        <f t="shared" si="11"/>
        <v>1557.8396</v>
      </c>
      <c r="Q114" s="10">
        <v>549</v>
      </c>
      <c r="R114" s="10">
        <v>71758.135999999999</v>
      </c>
      <c r="S114" s="29">
        <f t="shared" si="12"/>
        <v>130.70699999999999</v>
      </c>
      <c r="U114" s="10">
        <v>15</v>
      </c>
      <c r="V114" s="10">
        <v>36088.655999999995</v>
      </c>
      <c r="W114" s="29">
        <f t="shared" si="13"/>
        <v>2405.9104000000002</v>
      </c>
      <c r="Y114" s="10">
        <v>31</v>
      </c>
      <c r="Z114" s="10">
        <v>0</v>
      </c>
      <c r="AB114" s="10">
        <v>2256</v>
      </c>
      <c r="AC114" s="10">
        <v>0</v>
      </c>
      <c r="AE114" s="22">
        <f t="shared" si="16"/>
        <v>129214</v>
      </c>
      <c r="AF114" s="22">
        <f t="shared" si="16"/>
        <v>837851.08100000001</v>
      </c>
      <c r="AH114" s="10">
        <v>1129832.71422</v>
      </c>
      <c r="AI114" s="22">
        <f t="shared" si="14"/>
        <v>291981.63321999996</v>
      </c>
      <c r="AJ114" s="30">
        <f t="shared" si="17"/>
        <v>0.17324729243319631</v>
      </c>
      <c r="AK114" s="30"/>
    </row>
    <row r="115" spans="2:37" outlineLevel="1" x14ac:dyDescent="0.35">
      <c r="B115">
        <f t="shared" si="15"/>
        <v>110</v>
      </c>
      <c r="C115" s="16">
        <v>2017</v>
      </c>
      <c r="D115" s="2">
        <v>2</v>
      </c>
      <c r="E115" s="10">
        <v>117359</v>
      </c>
      <c r="F115" s="10">
        <v>421264.1</v>
      </c>
      <c r="G115" s="29">
        <f t="shared" si="9"/>
        <v>3.5895000000000001</v>
      </c>
      <c r="I115" s="10">
        <v>9001</v>
      </c>
      <c r="J115" s="10">
        <v>340139.9</v>
      </c>
      <c r="K115" s="29">
        <f t="shared" si="10"/>
        <v>37.789099999999998</v>
      </c>
      <c r="M115" s="10">
        <v>30</v>
      </c>
      <c r="N115" s="10">
        <v>48878.209000000003</v>
      </c>
      <c r="O115" s="29">
        <f t="shared" si="11"/>
        <v>1629.2736</v>
      </c>
      <c r="Q115" s="10">
        <v>550</v>
      </c>
      <c r="R115" s="10">
        <v>76307.227999999988</v>
      </c>
      <c r="S115" s="29">
        <f t="shared" si="12"/>
        <v>138.74039999999999</v>
      </c>
      <c r="U115" s="10">
        <v>15</v>
      </c>
      <c r="V115" s="10">
        <v>33947.215999999993</v>
      </c>
      <c r="W115" s="29">
        <f t="shared" si="13"/>
        <v>2263.1477</v>
      </c>
      <c r="Y115" s="10">
        <v>29</v>
      </c>
      <c r="Z115" s="10">
        <v>0</v>
      </c>
      <c r="AB115" s="10">
        <v>2265</v>
      </c>
      <c r="AC115" s="10">
        <v>0</v>
      </c>
      <c r="AE115" s="22">
        <f t="shared" si="16"/>
        <v>129249</v>
      </c>
      <c r="AF115" s="22">
        <f t="shared" si="16"/>
        <v>920536.65300000005</v>
      </c>
      <c r="AH115" s="10">
        <v>994745.99998999992</v>
      </c>
      <c r="AI115" s="22">
        <f t="shared" si="14"/>
        <v>74209.346989999874</v>
      </c>
      <c r="AJ115" s="30">
        <f t="shared" si="17"/>
        <v>0.16579752497049072</v>
      </c>
      <c r="AK115" s="30"/>
    </row>
    <row r="116" spans="2:37" outlineLevel="1" x14ac:dyDescent="0.35">
      <c r="B116">
        <f t="shared" si="15"/>
        <v>111</v>
      </c>
      <c r="C116" s="16">
        <v>2017</v>
      </c>
      <c r="D116">
        <v>3</v>
      </c>
      <c r="E116" s="10">
        <v>117658</v>
      </c>
      <c r="F116" s="10">
        <v>403788.2</v>
      </c>
      <c r="G116" s="29">
        <f t="shared" si="9"/>
        <v>3.4319000000000002</v>
      </c>
      <c r="I116" s="10">
        <v>9013</v>
      </c>
      <c r="J116" s="10">
        <v>263204.2</v>
      </c>
      <c r="K116" s="29">
        <f t="shared" si="10"/>
        <v>29.2027</v>
      </c>
      <c r="M116" s="10">
        <v>30</v>
      </c>
      <c r="N116" s="10">
        <v>48143.298999999999</v>
      </c>
      <c r="O116" s="29">
        <f t="shared" si="11"/>
        <v>1604.7765999999999</v>
      </c>
      <c r="Q116" s="10">
        <v>709</v>
      </c>
      <c r="R116" s="10">
        <v>69758.369000000006</v>
      </c>
      <c r="S116" s="29">
        <f t="shared" si="12"/>
        <v>98.389799999999994</v>
      </c>
      <c r="U116" s="10">
        <v>15</v>
      </c>
      <c r="V116" s="10">
        <v>29000.628000000001</v>
      </c>
      <c r="W116" s="29">
        <f t="shared" si="13"/>
        <v>1933.3751999999999</v>
      </c>
      <c r="Y116" s="10">
        <v>31</v>
      </c>
      <c r="Z116" s="10">
        <v>0</v>
      </c>
      <c r="AB116" s="10">
        <v>2269</v>
      </c>
      <c r="AC116" s="10">
        <v>0</v>
      </c>
      <c r="AE116" s="22">
        <f t="shared" si="16"/>
        <v>129725</v>
      </c>
      <c r="AF116" s="22">
        <f t="shared" si="16"/>
        <v>813894.696</v>
      </c>
      <c r="AH116" s="10">
        <v>1104239.5714</v>
      </c>
      <c r="AI116" s="22">
        <f t="shared" si="14"/>
        <v>290344.87540000002</v>
      </c>
      <c r="AJ116" s="30">
        <f t="shared" si="17"/>
        <v>0.17119342229533582</v>
      </c>
      <c r="AK116" s="30"/>
    </row>
    <row r="117" spans="2:37" outlineLevel="1" x14ac:dyDescent="0.35">
      <c r="B117">
        <f t="shared" si="15"/>
        <v>112</v>
      </c>
      <c r="C117" s="16">
        <v>2017</v>
      </c>
      <c r="D117">
        <v>4</v>
      </c>
      <c r="E117" s="10">
        <v>117991</v>
      </c>
      <c r="F117" s="10">
        <v>426739.7</v>
      </c>
      <c r="G117" s="29">
        <f t="shared" si="9"/>
        <v>3.6166999999999998</v>
      </c>
      <c r="I117" s="10">
        <v>9072</v>
      </c>
      <c r="J117" s="10">
        <v>270993.09999999998</v>
      </c>
      <c r="K117" s="29">
        <f t="shared" si="10"/>
        <v>29.871400000000001</v>
      </c>
      <c r="M117" s="10">
        <v>30</v>
      </c>
      <c r="N117" s="10">
        <v>56205.019</v>
      </c>
      <c r="O117" s="29">
        <f t="shared" si="11"/>
        <v>1873.5006000000001</v>
      </c>
      <c r="Q117" s="10">
        <v>714</v>
      </c>
      <c r="R117" s="10">
        <v>88406.438999999998</v>
      </c>
      <c r="S117" s="29">
        <f t="shared" si="12"/>
        <v>123.8185</v>
      </c>
      <c r="U117" s="10">
        <v>15</v>
      </c>
      <c r="V117" s="10">
        <v>33215.32</v>
      </c>
      <c r="W117" s="29">
        <f t="shared" si="13"/>
        <v>2214.3546999999999</v>
      </c>
      <c r="Y117" s="10">
        <v>32</v>
      </c>
      <c r="Z117" s="10">
        <v>0</v>
      </c>
      <c r="AB117" s="10">
        <v>2272</v>
      </c>
      <c r="AC117" s="10">
        <v>0</v>
      </c>
      <c r="AE117" s="22">
        <f t="shared" si="16"/>
        <v>130126</v>
      </c>
      <c r="AF117" s="22">
        <f t="shared" si="16"/>
        <v>875559.57799999998</v>
      </c>
      <c r="AH117" s="10">
        <v>1132661.4287099999</v>
      </c>
      <c r="AI117" s="22">
        <f t="shared" si="14"/>
        <v>257101.85070999991</v>
      </c>
      <c r="AJ117" s="30">
        <f t="shared" si="17"/>
        <v>0.1751999168231694</v>
      </c>
      <c r="AK117" s="30"/>
    </row>
    <row r="118" spans="2:37" outlineLevel="1" x14ac:dyDescent="0.35">
      <c r="B118">
        <f t="shared" si="15"/>
        <v>113</v>
      </c>
      <c r="C118" s="16">
        <v>2017</v>
      </c>
      <c r="D118">
        <v>5</v>
      </c>
      <c r="E118" s="10">
        <v>118171</v>
      </c>
      <c r="F118" s="10">
        <v>464427.6</v>
      </c>
      <c r="G118" s="29">
        <f t="shared" si="9"/>
        <v>3.9300999999999999</v>
      </c>
      <c r="I118" s="10">
        <v>9088</v>
      </c>
      <c r="J118" s="10">
        <v>309893.69999999995</v>
      </c>
      <c r="K118" s="29">
        <f t="shared" si="10"/>
        <v>34.099200000000003</v>
      </c>
      <c r="M118" s="10">
        <v>30</v>
      </c>
      <c r="N118" s="10">
        <v>51395.154000000002</v>
      </c>
      <c r="O118" s="29">
        <f t="shared" si="11"/>
        <v>1713.1718000000001</v>
      </c>
      <c r="Q118" s="10">
        <v>719</v>
      </c>
      <c r="R118" s="10">
        <v>93058.535000000003</v>
      </c>
      <c r="S118" s="29">
        <f t="shared" si="12"/>
        <v>129.42769999999999</v>
      </c>
      <c r="U118" s="10">
        <v>15</v>
      </c>
      <c r="V118" s="10">
        <v>33384.556000000004</v>
      </c>
      <c r="W118" s="29">
        <f t="shared" si="13"/>
        <v>2225.6370999999999</v>
      </c>
      <c r="Y118" s="10">
        <v>32</v>
      </c>
      <c r="Z118" s="10">
        <v>0</v>
      </c>
      <c r="AB118" s="10">
        <v>2280</v>
      </c>
      <c r="AC118" s="10">
        <v>0</v>
      </c>
      <c r="AE118" s="22">
        <f t="shared" si="16"/>
        <v>130335</v>
      </c>
      <c r="AF118" s="22">
        <f t="shared" si="16"/>
        <v>952159.54499999993</v>
      </c>
      <c r="AH118" s="10">
        <v>1271553.9998600001</v>
      </c>
      <c r="AI118" s="22">
        <f t="shared" si="14"/>
        <v>319394.45486000017</v>
      </c>
      <c r="AJ118" s="30">
        <f t="shared" si="17"/>
        <v>0.17615646137711924</v>
      </c>
      <c r="AK118" s="30"/>
    </row>
    <row r="119" spans="2:37" outlineLevel="1" x14ac:dyDescent="0.35">
      <c r="B119">
        <f t="shared" si="15"/>
        <v>114</v>
      </c>
      <c r="C119" s="16">
        <v>2017</v>
      </c>
      <c r="D119">
        <v>6</v>
      </c>
      <c r="E119" s="10">
        <v>118262</v>
      </c>
      <c r="F119" s="10">
        <v>536481.4</v>
      </c>
      <c r="G119" s="29">
        <f t="shared" ref="G119:G182" si="18">ROUND(IF(E119=0,0,F119/E119),4)</f>
        <v>4.5364000000000004</v>
      </c>
      <c r="I119" s="10">
        <v>9106</v>
      </c>
      <c r="J119" s="10">
        <v>356415.8</v>
      </c>
      <c r="K119" s="29">
        <f t="shared" ref="K119:K182" si="19">ROUND(IF(I119=0,0,J119/I119),4)</f>
        <v>39.140799999999999</v>
      </c>
      <c r="M119" s="10">
        <v>30</v>
      </c>
      <c r="N119" s="10">
        <v>58361.652000000002</v>
      </c>
      <c r="O119" s="29">
        <f t="shared" ref="O119:O182" si="20">ROUND(IF(M119=0,0,N119/M119),4)</f>
        <v>1945.3884</v>
      </c>
      <c r="Q119" s="10">
        <v>721</v>
      </c>
      <c r="R119" s="10">
        <v>114147.735</v>
      </c>
      <c r="S119" s="29">
        <f t="shared" ref="S119:S182" si="21">ROUND(IF(Q119=0,0,R119/Q119),4)</f>
        <v>158.3186</v>
      </c>
      <c r="U119" s="10">
        <v>15</v>
      </c>
      <c r="V119" s="10">
        <v>50784.184000000001</v>
      </c>
      <c r="W119" s="29">
        <f t="shared" ref="W119:W182" si="22">ROUND(IF(U119=0,0,V119/U119),4)</f>
        <v>3385.6122999999998</v>
      </c>
      <c r="Y119" s="10">
        <v>34</v>
      </c>
      <c r="Z119" s="10">
        <v>0</v>
      </c>
      <c r="AB119" s="10">
        <v>2308</v>
      </c>
      <c r="AC119" s="10">
        <v>0</v>
      </c>
      <c r="AE119" s="22">
        <f t="shared" si="16"/>
        <v>130476</v>
      </c>
      <c r="AF119" s="22">
        <f t="shared" si="16"/>
        <v>1116190.7709999999</v>
      </c>
      <c r="AH119" s="10">
        <v>1355291.1428699999</v>
      </c>
      <c r="AI119" s="22">
        <f t="shared" si="14"/>
        <v>239100.37186999992</v>
      </c>
      <c r="AJ119" s="30">
        <f t="shared" si="17"/>
        <v>0.1731611942563912</v>
      </c>
      <c r="AK119" s="30"/>
    </row>
    <row r="120" spans="2:37" outlineLevel="1" x14ac:dyDescent="0.35">
      <c r="B120">
        <f t="shared" si="15"/>
        <v>115</v>
      </c>
      <c r="C120" s="16">
        <v>2017</v>
      </c>
      <c r="D120">
        <v>7</v>
      </c>
      <c r="E120" s="10">
        <v>118218</v>
      </c>
      <c r="F120" s="10">
        <v>535084.19999999995</v>
      </c>
      <c r="G120" s="29">
        <f t="shared" si="18"/>
        <v>4.5262000000000002</v>
      </c>
      <c r="I120" s="10">
        <v>9111</v>
      </c>
      <c r="J120" s="10">
        <v>380670.5</v>
      </c>
      <c r="K120" s="29">
        <f t="shared" si="19"/>
        <v>41.781399999999998</v>
      </c>
      <c r="M120" s="10">
        <v>30</v>
      </c>
      <c r="N120" s="10">
        <v>61883.983999999997</v>
      </c>
      <c r="O120" s="29">
        <f t="shared" si="20"/>
        <v>2062.7995000000001</v>
      </c>
      <c r="Q120" s="10">
        <v>723</v>
      </c>
      <c r="R120" s="10">
        <v>131131.54200000002</v>
      </c>
      <c r="S120" s="29">
        <f t="shared" si="21"/>
        <v>181.37139999999999</v>
      </c>
      <c r="U120" s="10">
        <v>15</v>
      </c>
      <c r="V120" s="10">
        <v>49304.275999999998</v>
      </c>
      <c r="W120" s="29">
        <f t="shared" si="22"/>
        <v>3286.9517000000001</v>
      </c>
      <c r="Y120" s="10">
        <v>32</v>
      </c>
      <c r="Z120" s="10">
        <v>0</v>
      </c>
      <c r="AB120" s="10">
        <v>2335</v>
      </c>
      <c r="AC120" s="10">
        <v>0</v>
      </c>
      <c r="AE120" s="22">
        <f t="shared" si="16"/>
        <v>130464</v>
      </c>
      <c r="AF120" s="22">
        <f t="shared" si="16"/>
        <v>1158074.5019999999</v>
      </c>
      <c r="AH120" s="10">
        <v>1507964.85711</v>
      </c>
      <c r="AI120" s="22">
        <f t="shared" si="14"/>
        <v>349890.35511000012</v>
      </c>
      <c r="AJ120" s="30">
        <f t="shared" si="17"/>
        <v>0.17858952998989763</v>
      </c>
      <c r="AK120" s="30"/>
    </row>
    <row r="121" spans="2:37" outlineLevel="1" x14ac:dyDescent="0.35">
      <c r="B121">
        <f t="shared" si="15"/>
        <v>116</v>
      </c>
      <c r="C121" s="16">
        <v>2017</v>
      </c>
      <c r="D121">
        <v>8</v>
      </c>
      <c r="E121" s="10">
        <v>118378</v>
      </c>
      <c r="F121" s="10">
        <v>541171.4</v>
      </c>
      <c r="G121" s="29">
        <f t="shared" si="18"/>
        <v>4.5716000000000001</v>
      </c>
      <c r="I121" s="10">
        <v>9126</v>
      </c>
      <c r="J121" s="10">
        <v>370938.8</v>
      </c>
      <c r="K121" s="29">
        <f t="shared" si="19"/>
        <v>40.6464</v>
      </c>
      <c r="M121" s="10">
        <v>30</v>
      </c>
      <c r="N121" s="10">
        <v>55688.226000000002</v>
      </c>
      <c r="O121" s="29">
        <f t="shared" si="20"/>
        <v>1856.2742000000001</v>
      </c>
      <c r="Q121" s="10">
        <v>724</v>
      </c>
      <c r="R121" s="10">
        <v>130841.87000000001</v>
      </c>
      <c r="S121" s="29">
        <f t="shared" si="21"/>
        <v>180.7208</v>
      </c>
      <c r="U121" s="10">
        <v>15</v>
      </c>
      <c r="V121" s="10">
        <v>47623.156000000003</v>
      </c>
      <c r="W121" s="29">
        <f t="shared" si="22"/>
        <v>3174.8771000000002</v>
      </c>
      <c r="Y121" s="10">
        <v>32</v>
      </c>
      <c r="Z121" s="10">
        <v>0</v>
      </c>
      <c r="AB121" s="10">
        <v>2336</v>
      </c>
      <c r="AC121" s="10">
        <v>0</v>
      </c>
      <c r="AE121" s="22">
        <f t="shared" si="16"/>
        <v>130641</v>
      </c>
      <c r="AF121" s="22">
        <f t="shared" si="16"/>
        <v>1146263.452</v>
      </c>
      <c r="AH121" s="10">
        <v>1458060.0000399998</v>
      </c>
      <c r="AI121" s="22">
        <f t="shared" si="14"/>
        <v>311796.54803999979</v>
      </c>
      <c r="AJ121" s="30">
        <f t="shared" si="17"/>
        <v>0.18329215744062854</v>
      </c>
      <c r="AK121" s="30"/>
    </row>
    <row r="122" spans="2:37" outlineLevel="1" x14ac:dyDescent="0.35">
      <c r="B122">
        <f t="shared" si="15"/>
        <v>117</v>
      </c>
      <c r="C122" s="16">
        <v>2017</v>
      </c>
      <c r="D122">
        <v>9</v>
      </c>
      <c r="E122" s="10">
        <v>118437</v>
      </c>
      <c r="F122" s="10">
        <v>552156.69999999995</v>
      </c>
      <c r="G122" s="29">
        <f t="shared" si="18"/>
        <v>4.6619999999999999</v>
      </c>
      <c r="I122" s="10">
        <v>9128</v>
      </c>
      <c r="J122" s="10">
        <v>388525.6</v>
      </c>
      <c r="K122" s="29">
        <f t="shared" si="19"/>
        <v>42.5642</v>
      </c>
      <c r="M122" s="10">
        <v>30</v>
      </c>
      <c r="N122" s="10">
        <v>69622.194000000003</v>
      </c>
      <c r="O122" s="29">
        <f t="shared" si="20"/>
        <v>2320.7397999999998</v>
      </c>
      <c r="Q122" s="10">
        <v>724</v>
      </c>
      <c r="R122" s="10">
        <v>133240.318</v>
      </c>
      <c r="S122" s="29">
        <f t="shared" si="21"/>
        <v>184.03360000000001</v>
      </c>
      <c r="U122" s="10">
        <v>15</v>
      </c>
      <c r="V122" s="10">
        <v>49854.348000000005</v>
      </c>
      <c r="W122" s="29">
        <f t="shared" si="22"/>
        <v>3323.6232</v>
      </c>
      <c r="Y122" s="10">
        <v>34</v>
      </c>
      <c r="Z122" s="10">
        <v>0</v>
      </c>
      <c r="AB122" s="10">
        <v>2336</v>
      </c>
      <c r="AC122" s="10">
        <v>0</v>
      </c>
      <c r="AE122" s="22">
        <f t="shared" si="16"/>
        <v>130704</v>
      </c>
      <c r="AF122" s="22">
        <f t="shared" si="16"/>
        <v>1193399.1599999999</v>
      </c>
      <c r="AH122" s="10">
        <v>1288316.4286200001</v>
      </c>
      <c r="AI122" s="22">
        <f t="shared" si="14"/>
        <v>94917.268620000221</v>
      </c>
      <c r="AJ122" s="30">
        <f t="shared" si="17"/>
        <v>0.17957048856325936</v>
      </c>
      <c r="AK122" s="30"/>
    </row>
    <row r="123" spans="2:37" outlineLevel="1" x14ac:dyDescent="0.35">
      <c r="B123">
        <f t="shared" si="15"/>
        <v>118</v>
      </c>
      <c r="C123" s="16">
        <v>2017</v>
      </c>
      <c r="D123">
        <v>10</v>
      </c>
      <c r="E123" s="10">
        <v>118485</v>
      </c>
      <c r="F123" s="10">
        <v>489136.9</v>
      </c>
      <c r="G123" s="29">
        <f t="shared" si="18"/>
        <v>4.1283000000000003</v>
      </c>
      <c r="I123" s="10">
        <v>9103</v>
      </c>
      <c r="J123" s="10">
        <v>335197.5</v>
      </c>
      <c r="K123" s="29">
        <f t="shared" si="19"/>
        <v>36.822800000000001</v>
      </c>
      <c r="M123" s="10">
        <v>30</v>
      </c>
      <c r="N123" s="10">
        <v>56960.05</v>
      </c>
      <c r="O123" s="29">
        <f t="shared" si="20"/>
        <v>1898.6683</v>
      </c>
      <c r="Q123" s="10">
        <v>722</v>
      </c>
      <c r="R123" s="10">
        <v>104327.05100000001</v>
      </c>
      <c r="S123" s="29">
        <f t="shared" si="21"/>
        <v>144.4973</v>
      </c>
      <c r="U123" s="10">
        <v>15</v>
      </c>
      <c r="V123" s="10">
        <v>34849.611999999994</v>
      </c>
      <c r="W123" s="29">
        <f t="shared" si="22"/>
        <v>2323.3074999999999</v>
      </c>
      <c r="Y123" s="10">
        <v>37</v>
      </c>
      <c r="Z123" s="10">
        <v>0</v>
      </c>
      <c r="AB123" s="10">
        <v>2338</v>
      </c>
      <c r="AC123" s="10">
        <v>0</v>
      </c>
      <c r="AE123" s="22">
        <f t="shared" si="16"/>
        <v>130730</v>
      </c>
      <c r="AF123" s="22">
        <f t="shared" si="16"/>
        <v>1020471.113</v>
      </c>
      <c r="AH123" s="10">
        <v>1275048.5713</v>
      </c>
      <c r="AI123" s="22">
        <f t="shared" si="14"/>
        <v>254577.45829999994</v>
      </c>
      <c r="AJ123" s="30">
        <f t="shared" si="17"/>
        <v>0.18599951028521605</v>
      </c>
      <c r="AK123" s="30"/>
    </row>
    <row r="124" spans="2:37" outlineLevel="1" x14ac:dyDescent="0.35">
      <c r="B124">
        <f t="shared" si="15"/>
        <v>119</v>
      </c>
      <c r="C124" s="16">
        <v>2017</v>
      </c>
      <c r="D124">
        <v>11</v>
      </c>
      <c r="E124" s="10">
        <v>118442</v>
      </c>
      <c r="F124" s="10">
        <v>452419.19999999995</v>
      </c>
      <c r="G124" s="29">
        <f t="shared" si="18"/>
        <v>3.8197999999999999</v>
      </c>
      <c r="I124" s="10">
        <v>9090</v>
      </c>
      <c r="J124" s="10">
        <v>317266.5</v>
      </c>
      <c r="K124" s="29">
        <f t="shared" si="19"/>
        <v>34.902799999999999</v>
      </c>
      <c r="M124" s="10">
        <v>30</v>
      </c>
      <c r="N124" s="10">
        <v>54711.637000000002</v>
      </c>
      <c r="O124" s="29">
        <f t="shared" si="20"/>
        <v>1823.7212</v>
      </c>
      <c r="Q124" s="10">
        <v>719</v>
      </c>
      <c r="R124" s="10">
        <v>98442.11099999999</v>
      </c>
      <c r="S124" s="29">
        <f t="shared" si="21"/>
        <v>136.9153</v>
      </c>
      <c r="U124" s="10">
        <v>15</v>
      </c>
      <c r="V124" s="10">
        <v>35864.356</v>
      </c>
      <c r="W124" s="29">
        <f t="shared" si="22"/>
        <v>2390.9571000000001</v>
      </c>
      <c r="Y124" s="10">
        <v>36</v>
      </c>
      <c r="Z124" s="10">
        <v>0</v>
      </c>
      <c r="AB124" s="10">
        <v>2339</v>
      </c>
      <c r="AC124" s="10">
        <v>0</v>
      </c>
      <c r="AE124" s="22">
        <f t="shared" si="16"/>
        <v>130671</v>
      </c>
      <c r="AF124" s="22">
        <f t="shared" si="16"/>
        <v>958703.804</v>
      </c>
      <c r="AH124" s="10">
        <v>1115942.4286699998</v>
      </c>
      <c r="AI124" s="22">
        <f t="shared" si="14"/>
        <v>157238.62466999982</v>
      </c>
      <c r="AJ124" s="30">
        <f t="shared" si="17"/>
        <v>0.19008908969327401</v>
      </c>
      <c r="AK124" s="30"/>
    </row>
    <row r="125" spans="2:37" outlineLevel="1" x14ac:dyDescent="0.35">
      <c r="B125">
        <f t="shared" si="15"/>
        <v>120</v>
      </c>
      <c r="C125" s="16">
        <v>2017</v>
      </c>
      <c r="D125">
        <v>12</v>
      </c>
      <c r="E125" s="10">
        <v>118448</v>
      </c>
      <c r="F125" s="10">
        <v>430849.7</v>
      </c>
      <c r="G125" s="29">
        <f t="shared" si="18"/>
        <v>3.6375000000000002</v>
      </c>
      <c r="I125" s="10">
        <v>9083</v>
      </c>
      <c r="J125" s="10">
        <v>274097.60000000003</v>
      </c>
      <c r="K125" s="29">
        <f t="shared" si="19"/>
        <v>30.177</v>
      </c>
      <c r="M125" s="10">
        <v>30</v>
      </c>
      <c r="N125" s="10">
        <v>49336.06</v>
      </c>
      <c r="O125" s="29">
        <f t="shared" si="20"/>
        <v>1644.5353</v>
      </c>
      <c r="Q125" s="10">
        <v>721</v>
      </c>
      <c r="R125" s="10">
        <v>76047.767000000007</v>
      </c>
      <c r="S125" s="29">
        <f t="shared" si="21"/>
        <v>105.47539999999999</v>
      </c>
      <c r="U125" s="10">
        <v>15</v>
      </c>
      <c r="V125" s="10">
        <v>31999.272000000001</v>
      </c>
      <c r="W125" s="29">
        <f t="shared" si="22"/>
        <v>2133.2847999999999</v>
      </c>
      <c r="Y125" s="10">
        <v>34</v>
      </c>
      <c r="Z125" s="10">
        <v>0</v>
      </c>
      <c r="AB125" s="10">
        <v>2336</v>
      </c>
      <c r="AC125" s="10">
        <v>0</v>
      </c>
      <c r="AE125" s="22">
        <f t="shared" si="16"/>
        <v>130667</v>
      </c>
      <c r="AF125" s="22">
        <f t="shared" si="16"/>
        <v>862330.39900000009</v>
      </c>
      <c r="AH125" s="10">
        <v>1138697.5715300001</v>
      </c>
      <c r="AI125" s="22">
        <f t="shared" si="14"/>
        <v>276367.17252999998</v>
      </c>
      <c r="AJ125" s="30">
        <f t="shared" si="17"/>
        <v>0.19745802322851083</v>
      </c>
      <c r="AK125" s="30"/>
    </row>
    <row r="126" spans="2:37" outlineLevel="1" x14ac:dyDescent="0.35">
      <c r="B126">
        <f t="shared" si="15"/>
        <v>121</v>
      </c>
      <c r="C126" s="16">
        <v>2018</v>
      </c>
      <c r="D126" s="2">
        <v>1</v>
      </c>
      <c r="E126" s="10">
        <v>118548</v>
      </c>
      <c r="F126" s="10">
        <v>504760.1</v>
      </c>
      <c r="G126" s="29">
        <f t="shared" si="18"/>
        <v>4.2579000000000002</v>
      </c>
      <c r="I126" s="10">
        <v>9075</v>
      </c>
      <c r="J126" s="10">
        <v>298651</v>
      </c>
      <c r="K126" s="29">
        <f t="shared" si="19"/>
        <v>32.909199999999998</v>
      </c>
      <c r="M126" s="10">
        <v>30</v>
      </c>
      <c r="N126" s="10">
        <v>46192.6</v>
      </c>
      <c r="O126" s="29">
        <f t="shared" si="20"/>
        <v>1539.7533000000001</v>
      </c>
      <c r="Q126" s="10">
        <v>725</v>
      </c>
      <c r="R126" s="10">
        <v>90362.7</v>
      </c>
      <c r="S126" s="29">
        <f t="shared" si="21"/>
        <v>124.6382</v>
      </c>
      <c r="U126" s="10">
        <v>15</v>
      </c>
      <c r="V126" s="10">
        <v>36993.799999999996</v>
      </c>
      <c r="W126" s="29">
        <f t="shared" si="22"/>
        <v>2466.2532999999999</v>
      </c>
      <c r="Y126" s="10">
        <v>34</v>
      </c>
      <c r="Z126" s="10">
        <v>-15.6</v>
      </c>
      <c r="AB126" s="10">
        <v>2349</v>
      </c>
      <c r="AC126" s="10">
        <v>648</v>
      </c>
      <c r="AE126" s="22">
        <f t="shared" si="16"/>
        <v>130776</v>
      </c>
      <c r="AF126" s="22">
        <f t="shared" si="16"/>
        <v>977592.6</v>
      </c>
      <c r="AH126" s="10">
        <v>1253375.0000400001</v>
      </c>
      <c r="AI126" s="22">
        <f t="shared" si="14"/>
        <v>275782.4000400001</v>
      </c>
      <c r="AJ126" s="30">
        <f t="shared" si="17"/>
        <v>0.19473286685002841</v>
      </c>
      <c r="AK126" s="30"/>
    </row>
    <row r="127" spans="2:37" outlineLevel="1" x14ac:dyDescent="0.35">
      <c r="B127">
        <f t="shared" si="15"/>
        <v>122</v>
      </c>
      <c r="C127" s="16">
        <v>2018</v>
      </c>
      <c r="D127" s="2">
        <v>2</v>
      </c>
      <c r="E127" s="10">
        <v>119046</v>
      </c>
      <c r="F127" s="10">
        <v>423817.00000000006</v>
      </c>
      <c r="G127" s="29">
        <f t="shared" si="18"/>
        <v>3.5600999999999998</v>
      </c>
      <c r="I127" s="10">
        <v>9080</v>
      </c>
      <c r="J127" s="10">
        <v>271150.10000000003</v>
      </c>
      <c r="K127" s="29">
        <f t="shared" si="19"/>
        <v>29.862300000000001</v>
      </c>
      <c r="M127" s="10">
        <v>31</v>
      </c>
      <c r="N127" s="10">
        <v>46736.2</v>
      </c>
      <c r="O127" s="29">
        <f t="shared" si="20"/>
        <v>1507.6194</v>
      </c>
      <c r="Q127" s="10">
        <v>726</v>
      </c>
      <c r="R127" s="10">
        <v>85098.4</v>
      </c>
      <c r="S127" s="29">
        <f t="shared" si="21"/>
        <v>117.2154</v>
      </c>
      <c r="U127" s="10">
        <v>15</v>
      </c>
      <c r="V127" s="10">
        <v>33752.700000000004</v>
      </c>
      <c r="W127" s="29">
        <f t="shared" si="22"/>
        <v>2250.1799999999998</v>
      </c>
      <c r="Y127" s="10">
        <v>35</v>
      </c>
      <c r="Z127" s="10">
        <v>977</v>
      </c>
      <c r="AB127" s="10">
        <v>2348</v>
      </c>
      <c r="AC127" s="10">
        <v>789.4</v>
      </c>
      <c r="AE127" s="22">
        <f t="shared" si="16"/>
        <v>131281</v>
      </c>
      <c r="AF127" s="22">
        <f t="shared" si="16"/>
        <v>862320.8</v>
      </c>
      <c r="AH127" s="10">
        <v>1031474.99996</v>
      </c>
      <c r="AI127" s="22">
        <f t="shared" si="14"/>
        <v>169154.19996</v>
      </c>
      <c r="AJ127" s="30">
        <f t="shared" si="17"/>
        <v>0.20061210801689755</v>
      </c>
      <c r="AK127" s="30"/>
    </row>
    <row r="128" spans="2:37" outlineLevel="1" x14ac:dyDescent="0.35">
      <c r="B128">
        <f t="shared" si="15"/>
        <v>123</v>
      </c>
      <c r="C128" s="16">
        <v>2018</v>
      </c>
      <c r="D128">
        <v>3</v>
      </c>
      <c r="E128" s="10">
        <v>119170</v>
      </c>
      <c r="F128" s="10">
        <v>398239.6</v>
      </c>
      <c r="G128" s="29">
        <f t="shared" si="18"/>
        <v>3.3418000000000001</v>
      </c>
      <c r="I128" s="10">
        <v>9071</v>
      </c>
      <c r="J128" s="10">
        <v>257711.7</v>
      </c>
      <c r="K128" s="29">
        <f t="shared" si="19"/>
        <v>28.410499999999999</v>
      </c>
      <c r="M128" s="10">
        <v>31</v>
      </c>
      <c r="N128" s="10">
        <v>65096.2</v>
      </c>
      <c r="O128" s="29">
        <f t="shared" si="20"/>
        <v>2099.8773999999999</v>
      </c>
      <c r="Q128" s="10">
        <v>721</v>
      </c>
      <c r="R128" s="10">
        <v>75677</v>
      </c>
      <c r="S128" s="29">
        <f t="shared" si="21"/>
        <v>104.96120000000001</v>
      </c>
      <c r="U128" s="10">
        <v>15</v>
      </c>
      <c r="V128" s="10">
        <v>31440.800000000003</v>
      </c>
      <c r="W128" s="29">
        <f t="shared" si="22"/>
        <v>2096.0533</v>
      </c>
      <c r="Y128" s="10">
        <v>33</v>
      </c>
      <c r="Z128" s="10">
        <v>181.5</v>
      </c>
      <c r="AB128" s="10">
        <v>2350</v>
      </c>
      <c r="AC128" s="10">
        <v>636.9</v>
      </c>
      <c r="AE128" s="22">
        <f t="shared" si="16"/>
        <v>131391</v>
      </c>
      <c r="AF128" s="22">
        <f t="shared" si="16"/>
        <v>828983.70000000007</v>
      </c>
      <c r="AH128" s="10">
        <v>1131684.4287</v>
      </c>
      <c r="AI128" s="22">
        <f t="shared" si="14"/>
        <v>302700.72869999998</v>
      </c>
      <c r="AJ128" s="30">
        <f t="shared" si="17"/>
        <v>0.20106999907156667</v>
      </c>
      <c r="AK128" s="30"/>
    </row>
    <row r="129" spans="2:37" outlineLevel="1" x14ac:dyDescent="0.35">
      <c r="B129">
        <f t="shared" si="15"/>
        <v>124</v>
      </c>
      <c r="C129" s="16">
        <v>2018</v>
      </c>
      <c r="D129">
        <v>4</v>
      </c>
      <c r="E129" s="10">
        <v>119359</v>
      </c>
      <c r="F129" s="10">
        <v>422110.99999999994</v>
      </c>
      <c r="G129" s="29">
        <f t="shared" si="18"/>
        <v>3.5365000000000002</v>
      </c>
      <c r="I129" s="10">
        <v>9086</v>
      </c>
      <c r="J129" s="10">
        <v>285278.8</v>
      </c>
      <c r="K129" s="29">
        <f t="shared" si="19"/>
        <v>31.397600000000001</v>
      </c>
      <c r="M129" s="10">
        <v>31</v>
      </c>
      <c r="N129" s="10">
        <v>48666.2</v>
      </c>
      <c r="O129" s="29">
        <f t="shared" si="20"/>
        <v>1569.8774000000001</v>
      </c>
      <c r="Q129" s="10">
        <v>720</v>
      </c>
      <c r="R129" s="10">
        <v>84036.7</v>
      </c>
      <c r="S129" s="29">
        <f t="shared" si="21"/>
        <v>116.7176</v>
      </c>
      <c r="U129" s="10">
        <v>14</v>
      </c>
      <c r="V129" s="10">
        <v>34452.1</v>
      </c>
      <c r="W129" s="29">
        <f t="shared" si="22"/>
        <v>2460.8643000000002</v>
      </c>
      <c r="Y129" s="10">
        <v>36</v>
      </c>
      <c r="Z129" s="10">
        <v>410.4</v>
      </c>
      <c r="AB129" s="10">
        <v>2352</v>
      </c>
      <c r="AC129" s="10">
        <v>613.20000000000005</v>
      </c>
      <c r="AE129" s="22">
        <f t="shared" si="16"/>
        <v>131598</v>
      </c>
      <c r="AF129" s="22">
        <f t="shared" si="16"/>
        <v>875568.39999999979</v>
      </c>
      <c r="AH129" s="10">
        <v>1131911.9999500001</v>
      </c>
      <c r="AI129" s="22">
        <f t="shared" si="14"/>
        <v>256343.59995000029</v>
      </c>
      <c r="AJ129" s="30">
        <f t="shared" si="17"/>
        <v>0.20102938472132223</v>
      </c>
      <c r="AK129" s="30"/>
    </row>
    <row r="130" spans="2:37" outlineLevel="1" x14ac:dyDescent="0.35">
      <c r="B130">
        <f t="shared" si="15"/>
        <v>125</v>
      </c>
      <c r="C130" s="16">
        <v>2018</v>
      </c>
      <c r="D130">
        <v>5</v>
      </c>
      <c r="E130" s="10">
        <v>119414</v>
      </c>
      <c r="F130" s="10">
        <v>457844.2</v>
      </c>
      <c r="G130" s="29">
        <f t="shared" si="18"/>
        <v>3.8340999999999998</v>
      </c>
      <c r="I130" s="10">
        <v>9109</v>
      </c>
      <c r="J130" s="10">
        <v>293694</v>
      </c>
      <c r="K130" s="29">
        <f t="shared" si="19"/>
        <v>32.242199999999997</v>
      </c>
      <c r="M130" s="10">
        <v>30</v>
      </c>
      <c r="N130" s="10">
        <v>49350.3</v>
      </c>
      <c r="O130" s="29">
        <f t="shared" si="20"/>
        <v>1645.01</v>
      </c>
      <c r="Q130" s="10">
        <v>720</v>
      </c>
      <c r="R130" s="10">
        <v>87893.099999999991</v>
      </c>
      <c r="S130" s="29">
        <f t="shared" si="21"/>
        <v>122.07380000000001</v>
      </c>
      <c r="U130" s="10">
        <v>14</v>
      </c>
      <c r="V130" s="10">
        <v>31640.899999999998</v>
      </c>
      <c r="W130" s="29">
        <f t="shared" si="22"/>
        <v>2260.0643</v>
      </c>
      <c r="Y130" s="10">
        <v>36</v>
      </c>
      <c r="Z130" s="10">
        <v>192.2</v>
      </c>
      <c r="AB130" s="10">
        <v>2354</v>
      </c>
      <c r="AC130" s="10">
        <v>601.20000000000005</v>
      </c>
      <c r="AE130" s="22">
        <f t="shared" si="16"/>
        <v>131677</v>
      </c>
      <c r="AF130" s="22">
        <f t="shared" si="16"/>
        <v>921215.89999999991</v>
      </c>
      <c r="AH130" s="10">
        <v>1341188.14276</v>
      </c>
      <c r="AI130" s="22">
        <f t="shared" si="14"/>
        <v>419972.24276000005</v>
      </c>
      <c r="AJ130" s="30">
        <f t="shared" si="17"/>
        <v>0.20679021611010559</v>
      </c>
      <c r="AK130" s="30"/>
    </row>
    <row r="131" spans="2:37" outlineLevel="1" x14ac:dyDescent="0.35">
      <c r="B131">
        <f t="shared" si="15"/>
        <v>126</v>
      </c>
      <c r="C131" s="16">
        <v>2018</v>
      </c>
      <c r="D131">
        <v>6</v>
      </c>
      <c r="E131" s="10">
        <v>119452</v>
      </c>
      <c r="F131" s="10">
        <v>547569.4</v>
      </c>
      <c r="G131" s="29">
        <f t="shared" si="18"/>
        <v>4.5839999999999996</v>
      </c>
      <c r="I131" s="10">
        <v>9121</v>
      </c>
      <c r="J131" s="10">
        <v>353762.2</v>
      </c>
      <c r="K131" s="29">
        <f t="shared" si="19"/>
        <v>38.785499999999999</v>
      </c>
      <c r="M131" s="10">
        <v>30</v>
      </c>
      <c r="N131" s="10">
        <v>62005.599999999999</v>
      </c>
      <c r="O131" s="29">
        <f t="shared" si="20"/>
        <v>2066.8533000000002</v>
      </c>
      <c r="Q131" s="10">
        <v>730</v>
      </c>
      <c r="R131" s="10">
        <v>128799</v>
      </c>
      <c r="S131" s="29">
        <f t="shared" si="21"/>
        <v>176.43700000000001</v>
      </c>
      <c r="U131" s="10">
        <v>14</v>
      </c>
      <c r="V131" s="10">
        <v>46462.200000000004</v>
      </c>
      <c r="W131" s="29">
        <f t="shared" si="22"/>
        <v>3318.7285999999999</v>
      </c>
      <c r="Y131" s="10">
        <v>43</v>
      </c>
      <c r="Z131" s="10">
        <v>557.1</v>
      </c>
      <c r="AB131" s="10">
        <v>2354</v>
      </c>
      <c r="AC131" s="10">
        <v>281.10000000000002</v>
      </c>
      <c r="AE131" s="22">
        <f t="shared" si="16"/>
        <v>131744</v>
      </c>
      <c r="AF131" s="22">
        <f t="shared" si="16"/>
        <v>1139436.6000000003</v>
      </c>
      <c r="AH131" s="10">
        <v>1345273.57128</v>
      </c>
      <c r="AI131" s="22">
        <f t="shared" si="14"/>
        <v>205836.97127999971</v>
      </c>
      <c r="AJ131" s="30">
        <f t="shared" si="17"/>
        <v>0.20471338053117927</v>
      </c>
      <c r="AK131" s="30"/>
    </row>
    <row r="132" spans="2:37" outlineLevel="1" x14ac:dyDescent="0.35">
      <c r="B132">
        <f t="shared" si="15"/>
        <v>127</v>
      </c>
      <c r="C132" s="16">
        <v>2018</v>
      </c>
      <c r="D132">
        <v>7</v>
      </c>
      <c r="E132" s="10">
        <v>119450</v>
      </c>
      <c r="F132" s="10">
        <v>521015.2</v>
      </c>
      <c r="G132" s="29">
        <f t="shared" si="18"/>
        <v>4.3617999999999997</v>
      </c>
      <c r="I132" s="10">
        <v>9117</v>
      </c>
      <c r="J132" s="10">
        <v>356290.4</v>
      </c>
      <c r="K132" s="29">
        <f t="shared" si="19"/>
        <v>39.079799999999999</v>
      </c>
      <c r="M132" s="10">
        <v>30</v>
      </c>
      <c r="N132" s="10">
        <v>69120</v>
      </c>
      <c r="O132" s="29">
        <f t="shared" si="20"/>
        <v>2304</v>
      </c>
      <c r="Q132" s="10">
        <v>748</v>
      </c>
      <c r="R132" s="10">
        <v>110223.5</v>
      </c>
      <c r="S132" s="29">
        <f t="shared" si="21"/>
        <v>147.35759999999999</v>
      </c>
      <c r="U132" s="10">
        <v>14</v>
      </c>
      <c r="V132" s="10">
        <v>42389.9</v>
      </c>
      <c r="W132" s="29">
        <f t="shared" si="22"/>
        <v>3027.85</v>
      </c>
      <c r="Y132" s="10">
        <v>42</v>
      </c>
      <c r="Z132" s="10">
        <v>172</v>
      </c>
      <c r="AB132" s="10">
        <v>2354</v>
      </c>
      <c r="AC132" s="10">
        <v>578.9</v>
      </c>
      <c r="AE132" s="22">
        <f t="shared" si="16"/>
        <v>131755</v>
      </c>
      <c r="AF132" s="22">
        <f t="shared" si="16"/>
        <v>1099789.8999999999</v>
      </c>
      <c r="AH132" s="10">
        <v>1439957.8572199999</v>
      </c>
      <c r="AI132" s="22">
        <f t="shared" si="14"/>
        <v>340167.95721999998</v>
      </c>
      <c r="AJ132" s="30">
        <f t="shared" si="17"/>
        <v>0.20499426905626478</v>
      </c>
      <c r="AK132" s="30"/>
    </row>
    <row r="133" spans="2:37" outlineLevel="1" x14ac:dyDescent="0.35">
      <c r="B133">
        <f t="shared" si="15"/>
        <v>128</v>
      </c>
      <c r="C133" s="16">
        <v>2018</v>
      </c>
      <c r="D133">
        <v>8</v>
      </c>
      <c r="E133" s="10">
        <v>119617</v>
      </c>
      <c r="F133" s="10">
        <v>529667.19999999995</v>
      </c>
      <c r="G133" s="29">
        <f t="shared" si="18"/>
        <v>4.4279999999999999</v>
      </c>
      <c r="I133" s="10">
        <v>9134</v>
      </c>
      <c r="J133" s="10">
        <v>378742.5</v>
      </c>
      <c r="K133" s="29">
        <f t="shared" si="19"/>
        <v>41.4651</v>
      </c>
      <c r="M133" s="10">
        <v>30</v>
      </c>
      <c r="N133" s="10">
        <v>56033.2</v>
      </c>
      <c r="O133" s="29">
        <f t="shared" si="20"/>
        <v>1867.7733000000001</v>
      </c>
      <c r="Q133" s="10">
        <v>748</v>
      </c>
      <c r="R133" s="10">
        <v>110698.1</v>
      </c>
      <c r="S133" s="29">
        <f t="shared" si="21"/>
        <v>147.99209999999999</v>
      </c>
      <c r="U133" s="10">
        <v>14</v>
      </c>
      <c r="V133" s="10">
        <v>46542.1</v>
      </c>
      <c r="W133" s="29">
        <f t="shared" si="22"/>
        <v>3324.4357</v>
      </c>
      <c r="Y133" s="10">
        <v>38</v>
      </c>
      <c r="Z133" s="10">
        <v>1055.5999999999999</v>
      </c>
      <c r="AB133" s="10">
        <v>2361</v>
      </c>
      <c r="AC133" s="10">
        <v>386.4</v>
      </c>
      <c r="AE133" s="22">
        <f t="shared" si="16"/>
        <v>131942</v>
      </c>
      <c r="AF133" s="22">
        <f t="shared" si="16"/>
        <v>1123125.1000000001</v>
      </c>
      <c r="AH133" s="10">
        <v>1395086.57158</v>
      </c>
      <c r="AI133" s="22">
        <f t="shared" si="14"/>
        <v>271961.4715799999</v>
      </c>
      <c r="AJ133" s="30">
        <f t="shared" si="17"/>
        <v>0.20318570099759292</v>
      </c>
      <c r="AK133" s="30"/>
    </row>
    <row r="134" spans="2:37" outlineLevel="1" x14ac:dyDescent="0.35">
      <c r="B134">
        <f t="shared" si="15"/>
        <v>129</v>
      </c>
      <c r="C134" s="16">
        <v>2018</v>
      </c>
      <c r="D134">
        <v>9</v>
      </c>
      <c r="E134" s="10">
        <v>119568</v>
      </c>
      <c r="F134" s="10">
        <v>488661.10000000003</v>
      </c>
      <c r="G134" s="29">
        <f t="shared" si="18"/>
        <v>4.0869</v>
      </c>
      <c r="I134" s="10">
        <v>9118</v>
      </c>
      <c r="J134" s="10">
        <v>359367.60000000003</v>
      </c>
      <c r="K134" s="29">
        <f t="shared" si="19"/>
        <v>39.412999999999997</v>
      </c>
      <c r="M134" s="10">
        <v>31</v>
      </c>
      <c r="N134" s="10">
        <v>67105.5</v>
      </c>
      <c r="O134" s="29">
        <f t="shared" si="20"/>
        <v>2164.6934999999999</v>
      </c>
      <c r="Q134" s="10">
        <v>748</v>
      </c>
      <c r="R134" s="10">
        <v>173947.2</v>
      </c>
      <c r="S134" s="29">
        <f t="shared" si="21"/>
        <v>232.5497</v>
      </c>
      <c r="U134" s="10">
        <v>14</v>
      </c>
      <c r="V134" s="10">
        <v>56482.9</v>
      </c>
      <c r="W134" s="29">
        <f t="shared" si="22"/>
        <v>4034.4929000000002</v>
      </c>
      <c r="Y134" s="10">
        <v>43</v>
      </c>
      <c r="Z134" s="10">
        <v>1302.5</v>
      </c>
      <c r="AB134" s="10">
        <v>2359</v>
      </c>
      <c r="AC134" s="10">
        <v>1714.9</v>
      </c>
      <c r="AE134" s="22">
        <f t="shared" si="16"/>
        <v>131881</v>
      </c>
      <c r="AF134" s="22">
        <f t="shared" si="16"/>
        <v>1148581.7</v>
      </c>
      <c r="AH134" s="10">
        <v>1317226.4285199998</v>
      </c>
      <c r="AI134" s="22">
        <f t="shared" ref="AI134:AI197" si="23">+AH134-AF134</f>
        <v>168644.72851999989</v>
      </c>
      <c r="AJ134" s="30">
        <f t="shared" si="17"/>
        <v>0.20773446842340773</v>
      </c>
      <c r="AK134" s="30"/>
    </row>
    <row r="135" spans="2:37" outlineLevel="1" x14ac:dyDescent="0.35">
      <c r="B135">
        <f t="shared" ref="B135:B198" si="24">B134+1</f>
        <v>130</v>
      </c>
      <c r="C135" s="16">
        <v>2018</v>
      </c>
      <c r="D135">
        <v>10</v>
      </c>
      <c r="E135" s="10">
        <v>119588</v>
      </c>
      <c r="F135" s="10">
        <v>500289.1</v>
      </c>
      <c r="G135" s="29">
        <f t="shared" si="18"/>
        <v>4.1833999999999998</v>
      </c>
      <c r="I135" s="10">
        <v>9100</v>
      </c>
      <c r="J135" s="10">
        <v>338998.8</v>
      </c>
      <c r="K135" s="29">
        <f t="shared" si="19"/>
        <v>37.252600000000001</v>
      </c>
      <c r="M135" s="10">
        <v>31</v>
      </c>
      <c r="N135" s="10">
        <v>57605</v>
      </c>
      <c r="O135" s="29">
        <f t="shared" si="20"/>
        <v>1858.2257999999999</v>
      </c>
      <c r="Q135" s="10">
        <v>745</v>
      </c>
      <c r="R135" s="10">
        <v>98328.7</v>
      </c>
      <c r="S135" s="29">
        <f t="shared" si="21"/>
        <v>131.98480000000001</v>
      </c>
      <c r="U135" s="10">
        <v>14</v>
      </c>
      <c r="V135" s="10">
        <v>37758.200000000004</v>
      </c>
      <c r="W135" s="29">
        <f t="shared" si="22"/>
        <v>2697.0142999999998</v>
      </c>
      <c r="Y135" s="10">
        <v>43</v>
      </c>
      <c r="Z135" s="10">
        <v>461.2</v>
      </c>
      <c r="AB135" s="10">
        <v>2359</v>
      </c>
      <c r="AC135" s="10">
        <v>491.2</v>
      </c>
      <c r="AE135" s="22">
        <f t="shared" ref="AE135:AF188" si="25">+E135+I135+M135+Q135+U135+Y135+AB135</f>
        <v>131880</v>
      </c>
      <c r="AF135" s="22">
        <f t="shared" si="25"/>
        <v>1033932.1999999997</v>
      </c>
      <c r="AH135" s="10">
        <v>1268249.0000500001</v>
      </c>
      <c r="AI135" s="22">
        <f t="shared" si="23"/>
        <v>234316.80005000043</v>
      </c>
      <c r="AJ135" s="30">
        <f t="shared" si="17"/>
        <v>0.20647034589019431</v>
      </c>
      <c r="AK135" s="30"/>
    </row>
    <row r="136" spans="2:37" outlineLevel="1" x14ac:dyDescent="0.35">
      <c r="B136">
        <f t="shared" si="24"/>
        <v>131</v>
      </c>
      <c r="C136" s="16">
        <v>2018</v>
      </c>
      <c r="D136">
        <v>11</v>
      </c>
      <c r="E136" s="10">
        <v>119609</v>
      </c>
      <c r="F136" s="10">
        <v>426609.89999999997</v>
      </c>
      <c r="G136" s="29">
        <f t="shared" si="18"/>
        <v>3.5667</v>
      </c>
      <c r="I136" s="10">
        <v>9082</v>
      </c>
      <c r="J136" s="10">
        <v>304449.8</v>
      </c>
      <c r="K136" s="29">
        <f t="shared" si="19"/>
        <v>33.522300000000001</v>
      </c>
      <c r="M136" s="10">
        <v>31</v>
      </c>
      <c r="N136" s="10">
        <v>49004.9</v>
      </c>
      <c r="O136" s="29">
        <f t="shared" si="20"/>
        <v>1580.8032000000001</v>
      </c>
      <c r="Q136" s="10">
        <v>745</v>
      </c>
      <c r="R136" s="10">
        <v>80895</v>
      </c>
      <c r="S136" s="29">
        <f t="shared" si="21"/>
        <v>108.5839</v>
      </c>
      <c r="U136" s="10">
        <v>14</v>
      </c>
      <c r="V136" s="10">
        <v>37006.400000000001</v>
      </c>
      <c r="W136" s="29">
        <f t="shared" si="22"/>
        <v>2643.3143</v>
      </c>
      <c r="Y136" s="10">
        <v>43</v>
      </c>
      <c r="Z136" s="10">
        <v>1448.6</v>
      </c>
      <c r="AB136" s="10">
        <v>2359</v>
      </c>
      <c r="AC136" s="10">
        <v>535.5</v>
      </c>
      <c r="AE136" s="22">
        <f t="shared" si="25"/>
        <v>131883</v>
      </c>
      <c r="AF136" s="22">
        <f t="shared" si="25"/>
        <v>899950.1</v>
      </c>
      <c r="AH136" s="10">
        <v>1136652.14292</v>
      </c>
      <c r="AI136" s="22">
        <f t="shared" si="23"/>
        <v>236702.04292000004</v>
      </c>
      <c r="AJ136" s="30">
        <f t="shared" si="17"/>
        <v>0.21150608333288939</v>
      </c>
      <c r="AK136" s="30"/>
    </row>
    <row r="137" spans="2:37" outlineLevel="1" x14ac:dyDescent="0.35">
      <c r="B137">
        <f t="shared" si="24"/>
        <v>132</v>
      </c>
      <c r="C137" s="16">
        <v>2018</v>
      </c>
      <c r="D137">
        <v>12</v>
      </c>
      <c r="E137" s="10">
        <v>119500</v>
      </c>
      <c r="F137" s="10">
        <v>425196.1</v>
      </c>
      <c r="G137" s="29">
        <f t="shared" si="18"/>
        <v>3.5581</v>
      </c>
      <c r="I137" s="10">
        <v>9064</v>
      </c>
      <c r="J137" s="10">
        <v>267151.69999999995</v>
      </c>
      <c r="K137" s="29">
        <f t="shared" si="19"/>
        <v>29.4739</v>
      </c>
      <c r="M137" s="10">
        <v>31</v>
      </c>
      <c r="N137" s="10">
        <v>48530.6</v>
      </c>
      <c r="O137" s="29">
        <f t="shared" si="20"/>
        <v>1565.5032000000001</v>
      </c>
      <c r="Q137" s="10">
        <v>744</v>
      </c>
      <c r="R137" s="10">
        <v>81491.400000000009</v>
      </c>
      <c r="S137" s="29">
        <f t="shared" si="21"/>
        <v>109.53149999999999</v>
      </c>
      <c r="U137" s="10">
        <v>13</v>
      </c>
      <c r="V137" s="10">
        <v>23724.7</v>
      </c>
      <c r="W137" s="29">
        <f t="shared" si="22"/>
        <v>1824.9768999999999</v>
      </c>
      <c r="Y137" s="10">
        <v>43</v>
      </c>
      <c r="Z137" s="10">
        <v>501.4</v>
      </c>
      <c r="AB137" s="10">
        <v>2368</v>
      </c>
      <c r="AC137" s="10">
        <v>744.3</v>
      </c>
      <c r="AE137" s="22">
        <f t="shared" si="25"/>
        <v>131763</v>
      </c>
      <c r="AF137" s="22">
        <f t="shared" si="25"/>
        <v>847340.2</v>
      </c>
      <c r="AH137" s="10">
        <v>1125834.8571899999</v>
      </c>
      <c r="AI137" s="22">
        <f t="shared" si="23"/>
        <v>278494.65718999994</v>
      </c>
      <c r="AJ137" s="30">
        <f t="shared" si="17"/>
        <v>0.21183106353226897</v>
      </c>
      <c r="AK137" s="30"/>
    </row>
    <row r="138" spans="2:37" outlineLevel="1" x14ac:dyDescent="0.35">
      <c r="B138">
        <f t="shared" si="24"/>
        <v>133</v>
      </c>
      <c r="C138" s="16">
        <v>2019</v>
      </c>
      <c r="D138" s="2">
        <v>1</v>
      </c>
      <c r="E138" s="10">
        <v>119738</v>
      </c>
      <c r="F138" s="10">
        <v>468191.20000000007</v>
      </c>
      <c r="G138" s="29">
        <f t="shared" si="18"/>
        <v>3.9100999999999999</v>
      </c>
      <c r="I138" s="10">
        <v>9053</v>
      </c>
      <c r="J138" s="10">
        <v>284949.49999999994</v>
      </c>
      <c r="K138" s="29">
        <f t="shared" si="19"/>
        <v>31.4757</v>
      </c>
      <c r="M138" s="10">
        <v>31</v>
      </c>
      <c r="N138" s="10">
        <v>45263.799999999996</v>
      </c>
      <c r="O138" s="29">
        <f t="shared" si="20"/>
        <v>1460.1225999999999</v>
      </c>
      <c r="Q138" s="10">
        <v>750</v>
      </c>
      <c r="R138" s="10">
        <v>63528.700000000004</v>
      </c>
      <c r="S138" s="29">
        <f t="shared" si="21"/>
        <v>84.704899999999995</v>
      </c>
      <c r="U138" s="10">
        <v>14</v>
      </c>
      <c r="V138" s="10">
        <v>32750.400000000001</v>
      </c>
      <c r="W138" s="29">
        <f t="shared" si="22"/>
        <v>2339.3143</v>
      </c>
      <c r="Y138" s="10">
        <v>39</v>
      </c>
      <c r="Z138" s="10">
        <v>-709.4</v>
      </c>
      <c r="AB138" s="10">
        <v>2380</v>
      </c>
      <c r="AC138" s="10">
        <v>829.8</v>
      </c>
      <c r="AE138" s="22">
        <f t="shared" si="25"/>
        <v>132005</v>
      </c>
      <c r="AF138" s="22">
        <f t="shared" si="25"/>
        <v>894804</v>
      </c>
      <c r="AH138" s="10">
        <v>1149089.0000400001</v>
      </c>
      <c r="AI138" s="22">
        <f t="shared" si="23"/>
        <v>254285.00004000007</v>
      </c>
      <c r="AJ138" s="30">
        <f t="shared" si="17"/>
        <v>0.21187113570442342</v>
      </c>
      <c r="AK138" s="30"/>
    </row>
    <row r="139" spans="2:37" outlineLevel="1" x14ac:dyDescent="0.35">
      <c r="B139">
        <f t="shared" si="24"/>
        <v>134</v>
      </c>
      <c r="C139" s="16">
        <v>2019</v>
      </c>
      <c r="D139" s="2">
        <v>2</v>
      </c>
      <c r="E139" s="10">
        <v>120022</v>
      </c>
      <c r="F139" s="10">
        <v>436030.20000000007</v>
      </c>
      <c r="G139" s="29">
        <f t="shared" si="18"/>
        <v>3.6328999999999998</v>
      </c>
      <c r="I139" s="10">
        <v>9060</v>
      </c>
      <c r="J139" s="10">
        <v>272439.5</v>
      </c>
      <c r="K139" s="29">
        <f t="shared" si="19"/>
        <v>30.070599999999999</v>
      </c>
      <c r="M139" s="10">
        <v>31</v>
      </c>
      <c r="N139" s="10">
        <v>47430.6</v>
      </c>
      <c r="O139" s="29">
        <f t="shared" si="20"/>
        <v>1530.0193999999999</v>
      </c>
      <c r="Q139" s="10">
        <v>751</v>
      </c>
      <c r="R139" s="10">
        <v>101226.2</v>
      </c>
      <c r="S139" s="29">
        <f t="shared" si="21"/>
        <v>134.7885</v>
      </c>
      <c r="U139" s="10">
        <v>14</v>
      </c>
      <c r="V139" s="10">
        <v>23394.100000000002</v>
      </c>
      <c r="W139" s="29">
        <f t="shared" si="22"/>
        <v>1671.0071</v>
      </c>
      <c r="Y139" s="10">
        <v>39</v>
      </c>
      <c r="Z139" s="10">
        <v>344.4</v>
      </c>
      <c r="AB139" s="10">
        <v>2385</v>
      </c>
      <c r="AC139" s="10">
        <v>986.7</v>
      </c>
      <c r="AE139" s="22">
        <f t="shared" si="25"/>
        <v>132302</v>
      </c>
      <c r="AF139" s="22">
        <f t="shared" si="25"/>
        <v>881851.7</v>
      </c>
      <c r="AH139" s="10">
        <v>1071796.8570600001</v>
      </c>
      <c r="AI139" s="22">
        <f t="shared" si="23"/>
        <v>189945.15706000011</v>
      </c>
      <c r="AJ139" s="30">
        <f t="shared" si="17"/>
        <v>0.21269569205042188</v>
      </c>
      <c r="AK139" s="30"/>
    </row>
    <row r="140" spans="2:37" outlineLevel="1" x14ac:dyDescent="0.35">
      <c r="B140">
        <f t="shared" si="24"/>
        <v>135</v>
      </c>
      <c r="C140" s="16">
        <v>2019</v>
      </c>
      <c r="D140">
        <v>3</v>
      </c>
      <c r="E140" s="10">
        <v>119963</v>
      </c>
      <c r="F140" s="10">
        <v>428646.49999999988</v>
      </c>
      <c r="G140" s="29">
        <f t="shared" si="18"/>
        <v>3.5731999999999999</v>
      </c>
      <c r="I140" s="10">
        <v>9048</v>
      </c>
      <c r="J140" s="10">
        <v>255026.39999999997</v>
      </c>
      <c r="K140" s="29">
        <f t="shared" si="19"/>
        <v>28.1859</v>
      </c>
      <c r="M140" s="10">
        <v>31</v>
      </c>
      <c r="N140" s="10">
        <v>45991.799999999996</v>
      </c>
      <c r="O140" s="29">
        <f t="shared" si="20"/>
        <v>1483.6065000000001</v>
      </c>
      <c r="Q140" s="10">
        <v>750</v>
      </c>
      <c r="R140" s="10">
        <v>79193.3</v>
      </c>
      <c r="S140" s="29">
        <f t="shared" si="21"/>
        <v>105.5911</v>
      </c>
      <c r="U140" s="10">
        <v>14</v>
      </c>
      <c r="V140" s="10">
        <v>52662.6</v>
      </c>
      <c r="W140" s="29">
        <f t="shared" si="22"/>
        <v>3761.6143000000002</v>
      </c>
      <c r="Y140" s="10">
        <v>73</v>
      </c>
      <c r="Z140" s="10">
        <v>216.2</v>
      </c>
      <c r="AB140" s="10">
        <v>2377</v>
      </c>
      <c r="AC140" s="10">
        <v>691.6</v>
      </c>
      <c r="AE140" s="22">
        <f t="shared" si="25"/>
        <v>132256</v>
      </c>
      <c r="AF140" s="22">
        <f t="shared" si="25"/>
        <v>862428.39999999991</v>
      </c>
      <c r="AH140" s="10">
        <v>1164919.1427799999</v>
      </c>
      <c r="AI140" s="22">
        <f t="shared" si="23"/>
        <v>302490.74277999997</v>
      </c>
      <c r="AJ140" s="30">
        <f t="shared" si="17"/>
        <v>0.21220675702664202</v>
      </c>
      <c r="AK140" s="30"/>
    </row>
    <row r="141" spans="2:37" outlineLevel="1" x14ac:dyDescent="0.35">
      <c r="B141">
        <f t="shared" si="24"/>
        <v>136</v>
      </c>
      <c r="C141" s="16">
        <v>2019</v>
      </c>
      <c r="D141">
        <v>4</v>
      </c>
      <c r="E141" s="10">
        <v>120545</v>
      </c>
      <c r="F141" s="10">
        <v>410551</v>
      </c>
      <c r="G141" s="29">
        <f t="shared" si="18"/>
        <v>3.4058000000000002</v>
      </c>
      <c r="I141" s="10">
        <v>9087</v>
      </c>
      <c r="J141" s="10">
        <v>268142.5</v>
      </c>
      <c r="K141" s="29">
        <f t="shared" si="19"/>
        <v>29.508400000000002</v>
      </c>
      <c r="M141" s="10">
        <v>31</v>
      </c>
      <c r="N141" s="10">
        <v>43338</v>
      </c>
      <c r="O141" s="29">
        <f t="shared" si="20"/>
        <v>1398</v>
      </c>
      <c r="Q141" s="10">
        <v>754</v>
      </c>
      <c r="R141" s="10">
        <v>-21561.199999999997</v>
      </c>
      <c r="S141" s="29">
        <f t="shared" si="21"/>
        <v>-28.595800000000001</v>
      </c>
      <c r="U141" s="10">
        <v>15</v>
      </c>
      <c r="V141" s="10">
        <v>30948.100000000002</v>
      </c>
      <c r="W141" s="29">
        <f t="shared" si="22"/>
        <v>2063.2067000000002</v>
      </c>
      <c r="Y141" s="10">
        <v>44</v>
      </c>
      <c r="Z141" s="10">
        <v>596</v>
      </c>
      <c r="AB141" s="10">
        <v>2381</v>
      </c>
      <c r="AC141" s="10">
        <v>599.1</v>
      </c>
      <c r="AE141" s="22">
        <f t="shared" si="25"/>
        <v>132857</v>
      </c>
      <c r="AF141" s="22">
        <f t="shared" si="25"/>
        <v>732613.5</v>
      </c>
      <c r="AH141" s="10">
        <v>1174302.9999099998</v>
      </c>
      <c r="AI141" s="22">
        <f t="shared" si="23"/>
        <v>441689.49990999978</v>
      </c>
      <c r="AJ141" s="30">
        <f t="shared" si="17"/>
        <v>0.22401889667367406</v>
      </c>
      <c r="AK141" s="30"/>
    </row>
    <row r="142" spans="2:37" outlineLevel="1" x14ac:dyDescent="0.35">
      <c r="B142">
        <f t="shared" si="24"/>
        <v>137</v>
      </c>
      <c r="C142" s="16">
        <v>2019</v>
      </c>
      <c r="D142">
        <v>5</v>
      </c>
      <c r="E142" s="10">
        <v>120691</v>
      </c>
      <c r="F142" s="10">
        <v>481373.89999999997</v>
      </c>
      <c r="G142" s="29">
        <f t="shared" si="18"/>
        <v>3.9885000000000002</v>
      </c>
      <c r="I142" s="10">
        <v>9106</v>
      </c>
      <c r="J142" s="10">
        <v>313499.90000000008</v>
      </c>
      <c r="K142" s="29">
        <f t="shared" si="19"/>
        <v>34.427799999999998</v>
      </c>
      <c r="M142" s="10">
        <v>31</v>
      </c>
      <c r="N142" s="10">
        <v>49030.9</v>
      </c>
      <c r="O142" s="29">
        <f t="shared" si="20"/>
        <v>1581.6419000000001</v>
      </c>
      <c r="Q142" s="10">
        <v>754</v>
      </c>
      <c r="R142" s="10">
        <v>106378.39999999998</v>
      </c>
      <c r="S142" s="29">
        <f t="shared" si="21"/>
        <v>141.08539999999999</v>
      </c>
      <c r="U142" s="10">
        <v>14</v>
      </c>
      <c r="V142" s="10">
        <v>33268.400000000001</v>
      </c>
      <c r="W142" s="29">
        <f t="shared" si="22"/>
        <v>2376.3143</v>
      </c>
      <c r="Y142" s="10">
        <v>44</v>
      </c>
      <c r="Z142" s="10">
        <v>1496</v>
      </c>
      <c r="AB142" s="10">
        <v>2380</v>
      </c>
      <c r="AC142" s="10">
        <v>-528.70000000000005</v>
      </c>
      <c r="AE142" s="22">
        <f t="shared" si="25"/>
        <v>133020</v>
      </c>
      <c r="AF142" s="22">
        <f t="shared" si="25"/>
        <v>984518.80000000016</v>
      </c>
      <c r="AH142" s="10">
        <v>1343084.8572699998</v>
      </c>
      <c r="AI142" s="22">
        <f t="shared" si="23"/>
        <v>358566.05726999964</v>
      </c>
      <c r="AJ142" s="30">
        <f t="shared" si="17"/>
        <v>0.21987790641783941</v>
      </c>
      <c r="AK142" s="30"/>
    </row>
    <row r="143" spans="2:37" outlineLevel="1" x14ac:dyDescent="0.35">
      <c r="B143">
        <f t="shared" si="24"/>
        <v>138</v>
      </c>
      <c r="C143" s="16">
        <v>2019</v>
      </c>
      <c r="D143">
        <v>6</v>
      </c>
      <c r="E143" s="10">
        <v>120587</v>
      </c>
      <c r="F143" s="10">
        <v>521837.5</v>
      </c>
      <c r="G143" s="29">
        <f t="shared" si="18"/>
        <v>4.3274999999999997</v>
      </c>
      <c r="I143" s="10">
        <v>9122</v>
      </c>
      <c r="J143" s="10">
        <v>343453.99999999994</v>
      </c>
      <c r="K143" s="29">
        <f t="shared" si="19"/>
        <v>37.651200000000003</v>
      </c>
      <c r="M143" s="10">
        <v>31</v>
      </c>
      <c r="N143" s="10">
        <v>55592.4</v>
      </c>
      <c r="O143" s="29">
        <f t="shared" si="20"/>
        <v>1793.3032000000001</v>
      </c>
      <c r="Q143" s="10">
        <v>755</v>
      </c>
      <c r="R143" s="10">
        <v>121685.79999999999</v>
      </c>
      <c r="S143" s="29">
        <f t="shared" si="21"/>
        <v>161.17320000000001</v>
      </c>
      <c r="U143" s="10">
        <v>15</v>
      </c>
      <c r="V143" s="10">
        <v>35264.699999999997</v>
      </c>
      <c r="W143" s="29">
        <f t="shared" si="22"/>
        <v>2350.98</v>
      </c>
      <c r="Y143" s="10">
        <v>47</v>
      </c>
      <c r="Z143" s="10">
        <v>733.1</v>
      </c>
      <c r="AB143" s="10">
        <v>2382</v>
      </c>
      <c r="AC143" s="10">
        <v>-762.4</v>
      </c>
      <c r="AE143" s="22">
        <f t="shared" si="25"/>
        <v>132939</v>
      </c>
      <c r="AF143" s="22">
        <f t="shared" si="25"/>
        <v>1077805.1000000001</v>
      </c>
      <c r="AH143" s="10">
        <v>1292039.1429599999</v>
      </c>
      <c r="AI143" s="22">
        <f t="shared" si="23"/>
        <v>214234.04295999976</v>
      </c>
      <c r="AJ143" s="30">
        <f t="shared" si="17"/>
        <v>0.22122901702447012</v>
      </c>
      <c r="AK143" s="30"/>
    </row>
    <row r="144" spans="2:37" outlineLevel="1" x14ac:dyDescent="0.35">
      <c r="B144">
        <f t="shared" si="24"/>
        <v>139</v>
      </c>
      <c r="C144" s="16">
        <v>2019</v>
      </c>
      <c r="D144">
        <v>7</v>
      </c>
      <c r="E144" s="10">
        <v>120926</v>
      </c>
      <c r="F144" s="10">
        <v>509428.4</v>
      </c>
      <c r="G144" s="29">
        <f t="shared" si="18"/>
        <v>4.2126999999999999</v>
      </c>
      <c r="I144" s="10">
        <v>9143</v>
      </c>
      <c r="J144" s="10">
        <v>336316</v>
      </c>
      <c r="K144" s="29">
        <f t="shared" si="19"/>
        <v>36.783999999999999</v>
      </c>
      <c r="M144" s="10">
        <v>31</v>
      </c>
      <c r="N144" s="10">
        <v>41197.300000000003</v>
      </c>
      <c r="O144" s="29">
        <f t="shared" si="20"/>
        <v>1328.9452000000001</v>
      </c>
      <c r="Q144" s="10">
        <v>755</v>
      </c>
      <c r="R144" s="10">
        <v>107907.2</v>
      </c>
      <c r="S144" s="29">
        <f t="shared" si="21"/>
        <v>142.92339999999999</v>
      </c>
      <c r="U144" s="10">
        <v>15</v>
      </c>
      <c r="V144" s="10">
        <v>23089.3</v>
      </c>
      <c r="W144" s="29">
        <f t="shared" si="22"/>
        <v>1539.2867000000001</v>
      </c>
      <c r="Y144" s="10">
        <v>46</v>
      </c>
      <c r="Z144" s="10">
        <v>-463.4</v>
      </c>
      <c r="AB144" s="10">
        <v>2389</v>
      </c>
      <c r="AC144" s="10">
        <v>576.79999999999995</v>
      </c>
      <c r="AE144" s="22">
        <f t="shared" si="25"/>
        <v>133305</v>
      </c>
      <c r="AF144" s="22">
        <f t="shared" si="25"/>
        <v>1018051.6000000001</v>
      </c>
      <c r="AH144" s="10">
        <v>1468815.0001299998</v>
      </c>
      <c r="AI144" s="22">
        <f t="shared" si="23"/>
        <v>450763.40012999973</v>
      </c>
      <c r="AJ144" s="30">
        <f t="shared" si="17"/>
        <v>0.22821974181399446</v>
      </c>
      <c r="AK144" s="30"/>
    </row>
    <row r="145" spans="2:37" outlineLevel="1" x14ac:dyDescent="0.35">
      <c r="B145">
        <f t="shared" si="24"/>
        <v>140</v>
      </c>
      <c r="C145" s="16">
        <v>2019</v>
      </c>
      <c r="D145">
        <v>8</v>
      </c>
      <c r="E145" s="10">
        <v>121087</v>
      </c>
      <c r="F145" s="10">
        <v>586545.70000000007</v>
      </c>
      <c r="G145" s="29">
        <f t="shared" si="18"/>
        <v>4.8440000000000003</v>
      </c>
      <c r="I145" s="10">
        <v>9165</v>
      </c>
      <c r="J145" s="10">
        <v>398499.30000000005</v>
      </c>
      <c r="K145" s="29">
        <f t="shared" si="19"/>
        <v>43.480600000000003</v>
      </c>
      <c r="M145" s="10">
        <v>31</v>
      </c>
      <c r="N145" s="10">
        <v>57555.3</v>
      </c>
      <c r="O145" s="29">
        <f t="shared" si="20"/>
        <v>1856.6225999999999</v>
      </c>
      <c r="Q145" s="10">
        <v>758</v>
      </c>
      <c r="R145" s="10">
        <v>156611</v>
      </c>
      <c r="S145" s="29">
        <f t="shared" si="21"/>
        <v>206.61080000000001</v>
      </c>
      <c r="U145" s="10">
        <v>15</v>
      </c>
      <c r="V145" s="10">
        <v>20107.099999999999</v>
      </c>
      <c r="W145" s="29">
        <f t="shared" si="22"/>
        <v>1340.4733000000001</v>
      </c>
      <c r="Y145" s="10">
        <v>44</v>
      </c>
      <c r="Z145" s="10">
        <v>761.7</v>
      </c>
      <c r="AB145" s="10">
        <v>2392</v>
      </c>
      <c r="AC145" s="10">
        <v>583.59999999999991</v>
      </c>
      <c r="AE145" s="22">
        <f t="shared" si="25"/>
        <v>133492</v>
      </c>
      <c r="AF145" s="22">
        <f t="shared" si="25"/>
        <v>1220663.7000000004</v>
      </c>
      <c r="AH145" s="10">
        <v>1551228.5712300001</v>
      </c>
      <c r="AI145" s="22">
        <f t="shared" si="23"/>
        <v>330564.8712299997</v>
      </c>
      <c r="AJ145" s="30">
        <f t="shared" ref="AJ145:AJ208" si="26">SUM(AI134:AI145)/SUM(AH134:AH145)</f>
        <v>0.22974456090026693</v>
      </c>
      <c r="AK145" s="30"/>
    </row>
    <row r="146" spans="2:37" outlineLevel="1" x14ac:dyDescent="0.35">
      <c r="B146">
        <f t="shared" si="24"/>
        <v>141</v>
      </c>
      <c r="C146" s="16">
        <v>2019</v>
      </c>
      <c r="D146">
        <v>9</v>
      </c>
      <c r="E146" s="10">
        <v>121179</v>
      </c>
      <c r="F146" s="10">
        <v>546087.30000000005</v>
      </c>
      <c r="G146" s="29">
        <f t="shared" si="18"/>
        <v>4.5065</v>
      </c>
      <c r="I146" s="10">
        <v>9179</v>
      </c>
      <c r="J146" s="10">
        <v>389141.00000000006</v>
      </c>
      <c r="K146" s="29">
        <f t="shared" si="19"/>
        <v>42.3947</v>
      </c>
      <c r="M146" s="10">
        <v>31</v>
      </c>
      <c r="N146" s="10">
        <v>71470.5</v>
      </c>
      <c r="O146" s="29">
        <f t="shared" si="20"/>
        <v>2305.5</v>
      </c>
      <c r="Q146" s="10">
        <v>758</v>
      </c>
      <c r="R146" s="10">
        <v>149549.5</v>
      </c>
      <c r="S146" s="29">
        <f t="shared" si="21"/>
        <v>197.29490000000001</v>
      </c>
      <c r="U146" s="10">
        <v>15</v>
      </c>
      <c r="V146" s="10">
        <v>21127.600000000002</v>
      </c>
      <c r="W146" s="29">
        <f t="shared" si="22"/>
        <v>1408.5066999999999</v>
      </c>
      <c r="Y146" s="10">
        <v>44</v>
      </c>
      <c r="Z146" s="10">
        <v>1695.3</v>
      </c>
      <c r="AB146" s="10">
        <v>2397</v>
      </c>
      <c r="AC146" s="10">
        <v>523.1</v>
      </c>
      <c r="AE146" s="22">
        <f t="shared" si="25"/>
        <v>133603</v>
      </c>
      <c r="AF146" s="22">
        <f t="shared" si="25"/>
        <v>1179594.3000000003</v>
      </c>
      <c r="AH146" s="10">
        <v>1641547.42863</v>
      </c>
      <c r="AI146" s="22">
        <f t="shared" si="23"/>
        <v>461953.1286299997</v>
      </c>
      <c r="AJ146" s="30">
        <f t="shared" si="26"/>
        <v>0.24396367221913012</v>
      </c>
      <c r="AK146" s="30"/>
    </row>
    <row r="147" spans="2:37" outlineLevel="1" x14ac:dyDescent="0.35">
      <c r="B147">
        <f t="shared" si="24"/>
        <v>142</v>
      </c>
      <c r="C147" s="16">
        <v>2019</v>
      </c>
      <c r="D147">
        <v>10</v>
      </c>
      <c r="E147" s="10">
        <v>121312</v>
      </c>
      <c r="F147" s="10">
        <v>653877.6</v>
      </c>
      <c r="G147" s="29">
        <f t="shared" si="18"/>
        <v>5.39</v>
      </c>
      <c r="I147" s="10">
        <v>9208</v>
      </c>
      <c r="J147" s="10">
        <v>426010.29999999993</v>
      </c>
      <c r="K147" s="29">
        <f t="shared" si="19"/>
        <v>46.2652</v>
      </c>
      <c r="M147" s="10">
        <v>27</v>
      </c>
      <c r="N147" s="10">
        <v>62961.399999999994</v>
      </c>
      <c r="O147" s="29">
        <f t="shared" si="20"/>
        <v>2331.9036999999998</v>
      </c>
      <c r="Q147" s="10">
        <v>757</v>
      </c>
      <c r="R147" s="10">
        <v>149223.99999999997</v>
      </c>
      <c r="S147" s="29">
        <f t="shared" si="21"/>
        <v>197.12549999999999</v>
      </c>
      <c r="U147" s="10">
        <v>15</v>
      </c>
      <c r="V147" s="10">
        <v>16165.500000000002</v>
      </c>
      <c r="W147" s="29">
        <f t="shared" si="22"/>
        <v>1077.7</v>
      </c>
      <c r="Y147" s="10">
        <v>48</v>
      </c>
      <c r="Z147" s="10">
        <v>1013.6</v>
      </c>
      <c r="AB147" s="10">
        <v>2398</v>
      </c>
      <c r="AC147" s="10">
        <v>963.90000000000009</v>
      </c>
      <c r="AE147" s="22">
        <f t="shared" si="25"/>
        <v>133765</v>
      </c>
      <c r="AF147" s="22">
        <f t="shared" si="25"/>
        <v>1310216.2999999998</v>
      </c>
      <c r="AH147" s="10">
        <v>1385449.9998699999</v>
      </c>
      <c r="AI147" s="22">
        <f t="shared" si="23"/>
        <v>75233.699870000128</v>
      </c>
      <c r="AJ147" s="30">
        <f t="shared" si="26"/>
        <v>0.23185926773405829</v>
      </c>
      <c r="AK147" s="30"/>
    </row>
    <row r="148" spans="2:37" outlineLevel="1" x14ac:dyDescent="0.35">
      <c r="B148">
        <f t="shared" si="24"/>
        <v>143</v>
      </c>
      <c r="C148" s="16">
        <v>2019</v>
      </c>
      <c r="D148">
        <v>11</v>
      </c>
      <c r="E148" s="10">
        <v>121224</v>
      </c>
      <c r="F148" s="10">
        <v>432935.4</v>
      </c>
      <c r="G148" s="29">
        <f t="shared" si="18"/>
        <v>3.5714000000000001</v>
      </c>
      <c r="I148" s="10">
        <v>9180</v>
      </c>
      <c r="J148" s="10">
        <v>332217.10000000003</v>
      </c>
      <c r="K148" s="29">
        <f t="shared" si="19"/>
        <v>36.1892</v>
      </c>
      <c r="M148" s="10">
        <v>26</v>
      </c>
      <c r="N148" s="10">
        <v>68195.7</v>
      </c>
      <c r="O148" s="29">
        <f t="shared" si="20"/>
        <v>2622.9115000000002</v>
      </c>
      <c r="Q148" s="10">
        <v>753</v>
      </c>
      <c r="R148" s="10">
        <v>99859.9</v>
      </c>
      <c r="S148" s="29">
        <f t="shared" si="21"/>
        <v>132.61609999999999</v>
      </c>
      <c r="U148" s="10">
        <v>15</v>
      </c>
      <c r="V148" s="10">
        <v>17081.7</v>
      </c>
      <c r="W148" s="29">
        <f t="shared" si="22"/>
        <v>1138.78</v>
      </c>
      <c r="Y148" s="10">
        <v>45</v>
      </c>
      <c r="Z148" s="10">
        <v>6440.3</v>
      </c>
      <c r="AB148" s="10">
        <v>2409</v>
      </c>
      <c r="AC148" s="10">
        <v>759.9</v>
      </c>
      <c r="AE148" s="22">
        <f t="shared" si="25"/>
        <v>133652</v>
      </c>
      <c r="AF148" s="22">
        <f t="shared" si="25"/>
        <v>957490</v>
      </c>
      <c r="AH148" s="10">
        <v>1139775.5714799999</v>
      </c>
      <c r="AI148" s="22">
        <f t="shared" si="23"/>
        <v>182285.57147999993</v>
      </c>
      <c r="AJ148" s="30">
        <f t="shared" si="26"/>
        <v>0.2283036137627866</v>
      </c>
      <c r="AK148" s="30"/>
    </row>
    <row r="149" spans="2:37" outlineLevel="1" x14ac:dyDescent="0.35">
      <c r="B149">
        <f t="shared" si="24"/>
        <v>144</v>
      </c>
      <c r="C149" s="16">
        <v>2019</v>
      </c>
      <c r="D149">
        <v>12</v>
      </c>
      <c r="E149" s="10">
        <v>121176</v>
      </c>
      <c r="F149" s="10">
        <v>456247.9</v>
      </c>
      <c r="G149" s="29">
        <f t="shared" si="18"/>
        <v>3.7652000000000001</v>
      </c>
      <c r="I149" s="10">
        <v>9161</v>
      </c>
      <c r="J149" s="10">
        <v>296199.90000000002</v>
      </c>
      <c r="K149" s="29">
        <f t="shared" si="19"/>
        <v>32.332700000000003</v>
      </c>
      <c r="M149" s="10">
        <v>26</v>
      </c>
      <c r="N149" s="10">
        <v>36550.199999999997</v>
      </c>
      <c r="O149" s="29">
        <f t="shared" si="20"/>
        <v>1405.7769000000001</v>
      </c>
      <c r="Q149" s="10">
        <v>750</v>
      </c>
      <c r="R149" s="10">
        <v>79497.000000000015</v>
      </c>
      <c r="S149" s="29">
        <f t="shared" si="21"/>
        <v>105.996</v>
      </c>
      <c r="U149" s="10">
        <v>15</v>
      </c>
      <c r="V149" s="10">
        <v>15040.2</v>
      </c>
      <c r="W149" s="29">
        <f t="shared" si="22"/>
        <v>1002.68</v>
      </c>
      <c r="Y149" s="10">
        <v>43</v>
      </c>
      <c r="Z149" s="10">
        <v>-3926.4</v>
      </c>
      <c r="AB149" s="10">
        <v>2407</v>
      </c>
      <c r="AC149" s="10">
        <v>660.6</v>
      </c>
      <c r="AE149" s="22">
        <f t="shared" si="25"/>
        <v>133578</v>
      </c>
      <c r="AF149" s="22">
        <f t="shared" si="25"/>
        <v>880269.39999999991</v>
      </c>
      <c r="AH149" s="10">
        <v>1151794.4285299999</v>
      </c>
      <c r="AI149" s="22">
        <f t="shared" si="23"/>
        <v>271525.02853000001</v>
      </c>
      <c r="AJ149" s="30">
        <f t="shared" si="26"/>
        <v>0.22747340757306617</v>
      </c>
      <c r="AK149" s="30"/>
    </row>
    <row r="150" spans="2:37" outlineLevel="1" x14ac:dyDescent="0.35">
      <c r="B150">
        <f t="shared" si="24"/>
        <v>145</v>
      </c>
      <c r="C150" s="16">
        <v>2020</v>
      </c>
      <c r="D150" s="2">
        <v>1</v>
      </c>
      <c r="E150" s="10">
        <v>121219</v>
      </c>
      <c r="F150" s="10">
        <v>518497.39999999997</v>
      </c>
      <c r="G150" s="29">
        <f t="shared" si="18"/>
        <v>4.2774000000000001</v>
      </c>
      <c r="I150" s="10">
        <v>9176</v>
      </c>
      <c r="J150" s="10">
        <v>291550.69999999995</v>
      </c>
      <c r="K150" s="29">
        <f t="shared" si="19"/>
        <v>31.773199999999999</v>
      </c>
      <c r="M150" s="10">
        <v>26</v>
      </c>
      <c r="N150" s="10">
        <v>49687.5</v>
      </c>
      <c r="O150" s="29">
        <f t="shared" si="20"/>
        <v>1911.0577000000001</v>
      </c>
      <c r="Q150" s="10">
        <v>751</v>
      </c>
      <c r="R150" s="10">
        <v>74745.999999999985</v>
      </c>
      <c r="S150" s="29">
        <f t="shared" si="21"/>
        <v>99.528599999999997</v>
      </c>
      <c r="U150" s="10">
        <v>16</v>
      </c>
      <c r="V150" s="10">
        <v>16319.9</v>
      </c>
      <c r="W150" s="29">
        <f t="shared" si="22"/>
        <v>1019.9938</v>
      </c>
      <c r="Y150" s="10">
        <v>43</v>
      </c>
      <c r="Z150" s="10">
        <v>435.7</v>
      </c>
      <c r="AB150" s="10">
        <v>2408</v>
      </c>
      <c r="AC150" s="10">
        <v>558.70000000000005</v>
      </c>
      <c r="AE150" s="22">
        <f t="shared" si="25"/>
        <v>133639</v>
      </c>
      <c r="AF150" s="22">
        <f t="shared" si="25"/>
        <v>951795.89999999979</v>
      </c>
      <c r="AH150" s="10">
        <v>1138208.1427999998</v>
      </c>
      <c r="AI150" s="22">
        <f t="shared" si="23"/>
        <v>186412.24280000001</v>
      </c>
      <c r="AJ150" s="30">
        <f t="shared" si="26"/>
        <v>0.22326044544861326</v>
      </c>
      <c r="AK150" s="30"/>
    </row>
    <row r="151" spans="2:37" outlineLevel="1" x14ac:dyDescent="0.35">
      <c r="B151">
        <f t="shared" si="24"/>
        <v>146</v>
      </c>
      <c r="C151" s="16">
        <v>2020</v>
      </c>
      <c r="D151" s="2">
        <v>2</v>
      </c>
      <c r="E151" s="10">
        <v>121285</v>
      </c>
      <c r="F151" s="10">
        <v>353895.7</v>
      </c>
      <c r="G151" s="29">
        <f t="shared" si="18"/>
        <v>2.9178999999999999</v>
      </c>
      <c r="I151" s="10">
        <v>9179</v>
      </c>
      <c r="J151" s="10">
        <v>251011.7</v>
      </c>
      <c r="K151" s="29">
        <f t="shared" si="19"/>
        <v>27.346299999999999</v>
      </c>
      <c r="M151" s="10">
        <v>26</v>
      </c>
      <c r="N151" s="10">
        <v>48346.400000000001</v>
      </c>
      <c r="O151" s="29">
        <f t="shared" si="20"/>
        <v>1859.4768999999999</v>
      </c>
      <c r="Q151" s="10">
        <v>750</v>
      </c>
      <c r="R151" s="10">
        <v>70488.200000000012</v>
      </c>
      <c r="S151" s="29">
        <f t="shared" si="21"/>
        <v>93.984300000000005</v>
      </c>
      <c r="U151" s="10">
        <v>16</v>
      </c>
      <c r="V151" s="10">
        <v>372.09999999999991</v>
      </c>
      <c r="W151" s="29">
        <f t="shared" si="22"/>
        <v>23.2563</v>
      </c>
      <c r="Y151" s="10">
        <v>43</v>
      </c>
      <c r="Z151" s="10">
        <v>990</v>
      </c>
      <c r="AB151" s="10">
        <v>2405</v>
      </c>
      <c r="AC151" s="10">
        <v>456.8</v>
      </c>
      <c r="AE151" s="22">
        <f t="shared" si="25"/>
        <v>133704</v>
      </c>
      <c r="AF151" s="22">
        <f t="shared" si="25"/>
        <v>725560.9</v>
      </c>
      <c r="AH151" s="10">
        <v>1061824.28571</v>
      </c>
      <c r="AI151" s="22">
        <f t="shared" si="23"/>
        <v>336263.38570999994</v>
      </c>
      <c r="AJ151" s="30">
        <f t="shared" si="26"/>
        <v>0.23283595045937441</v>
      </c>
      <c r="AK151" s="30"/>
    </row>
    <row r="152" spans="2:37" outlineLevel="1" x14ac:dyDescent="0.35">
      <c r="B152">
        <f t="shared" si="24"/>
        <v>147</v>
      </c>
      <c r="C152" s="16">
        <v>2020</v>
      </c>
      <c r="D152">
        <v>3</v>
      </c>
      <c r="E152" s="10">
        <v>121524</v>
      </c>
      <c r="F152" s="10">
        <v>456507.34500000003</v>
      </c>
      <c r="G152" s="29">
        <f t="shared" si="18"/>
        <v>3.7565</v>
      </c>
      <c r="I152" s="10">
        <v>9192</v>
      </c>
      <c r="J152" s="10">
        <v>274296.14399999997</v>
      </c>
      <c r="K152" s="29">
        <f t="shared" si="19"/>
        <v>29.840699999999998</v>
      </c>
      <c r="M152" s="10">
        <v>26</v>
      </c>
      <c r="N152" s="10">
        <v>49714.442000000003</v>
      </c>
      <c r="O152" s="29">
        <f t="shared" si="20"/>
        <v>1912.0939000000001</v>
      </c>
      <c r="Q152" s="10">
        <v>750</v>
      </c>
      <c r="R152" s="10">
        <v>71000.339000000007</v>
      </c>
      <c r="S152" s="29">
        <f t="shared" si="21"/>
        <v>94.667100000000005</v>
      </c>
      <c r="U152" s="10">
        <v>16</v>
      </c>
      <c r="V152" s="10">
        <v>28664.308000000001</v>
      </c>
      <c r="W152" s="29">
        <f t="shared" si="22"/>
        <v>1791.5192999999999</v>
      </c>
      <c r="Y152" s="10">
        <v>45</v>
      </c>
      <c r="Z152" s="10">
        <v>-1110.8240000000001</v>
      </c>
      <c r="AB152" s="10">
        <v>2410</v>
      </c>
      <c r="AC152" s="10">
        <v>548.93200000000002</v>
      </c>
      <c r="AE152" s="22">
        <f t="shared" si="25"/>
        <v>133963</v>
      </c>
      <c r="AF152" s="22">
        <f t="shared" si="25"/>
        <v>879620.6860000001</v>
      </c>
      <c r="AH152" s="10">
        <v>1118896.5713900002</v>
      </c>
      <c r="AI152" s="22">
        <f t="shared" si="23"/>
        <v>239275.88539000007</v>
      </c>
      <c r="AJ152" s="30">
        <f t="shared" si="26"/>
        <v>0.229441674888855</v>
      </c>
      <c r="AK152" s="30"/>
    </row>
    <row r="153" spans="2:37" outlineLevel="1" x14ac:dyDescent="0.35">
      <c r="B153">
        <f t="shared" si="24"/>
        <v>148</v>
      </c>
      <c r="C153" s="16">
        <v>2020</v>
      </c>
      <c r="D153">
        <v>4</v>
      </c>
      <c r="E153" s="10">
        <v>121741</v>
      </c>
      <c r="F153" s="10">
        <v>476154.8</v>
      </c>
      <c r="G153" s="29">
        <f t="shared" si="18"/>
        <v>3.9112</v>
      </c>
      <c r="I153" s="10">
        <v>9173</v>
      </c>
      <c r="J153" s="10">
        <v>253819.7</v>
      </c>
      <c r="K153" s="29">
        <f t="shared" si="19"/>
        <v>27.670300000000001</v>
      </c>
      <c r="M153" s="10">
        <v>26</v>
      </c>
      <c r="N153" s="10">
        <v>41711.1</v>
      </c>
      <c r="O153" s="29">
        <f t="shared" si="20"/>
        <v>1604.2731000000001</v>
      </c>
      <c r="Q153" s="10">
        <v>748</v>
      </c>
      <c r="R153" s="10">
        <v>66554.7</v>
      </c>
      <c r="S153" s="29">
        <f t="shared" si="21"/>
        <v>88.976900000000001</v>
      </c>
      <c r="U153" s="10">
        <v>16</v>
      </c>
      <c r="V153" s="10">
        <v>15758.5</v>
      </c>
      <c r="W153" s="29">
        <f t="shared" si="22"/>
        <v>984.90629999999999</v>
      </c>
      <c r="Y153" s="10">
        <v>47</v>
      </c>
      <c r="Z153" s="10">
        <v>13.6</v>
      </c>
      <c r="AB153" s="10">
        <v>2408</v>
      </c>
      <c r="AC153" s="10">
        <v>548.70000000000005</v>
      </c>
      <c r="AE153" s="22">
        <f t="shared" si="25"/>
        <v>134159</v>
      </c>
      <c r="AF153" s="22">
        <f t="shared" si="25"/>
        <v>854561.09999999986</v>
      </c>
      <c r="AH153" s="10">
        <v>1047149.99991</v>
      </c>
      <c r="AI153" s="22">
        <f t="shared" si="23"/>
        <v>192588.89991000015</v>
      </c>
      <c r="AJ153" s="30">
        <f t="shared" si="26"/>
        <v>0.21510470817503774</v>
      </c>
      <c r="AK153" s="30"/>
    </row>
    <row r="154" spans="2:37" outlineLevel="1" x14ac:dyDescent="0.35">
      <c r="B154">
        <f t="shared" si="24"/>
        <v>149</v>
      </c>
      <c r="C154" s="16">
        <v>2020</v>
      </c>
      <c r="D154">
        <v>5</v>
      </c>
      <c r="E154" s="10">
        <v>121941</v>
      </c>
      <c r="F154" s="10">
        <v>473587.50000000006</v>
      </c>
      <c r="G154" s="29">
        <f t="shared" si="18"/>
        <v>3.8837000000000002</v>
      </c>
      <c r="I154" s="10">
        <v>9184</v>
      </c>
      <c r="J154" s="10">
        <v>234769.49500000002</v>
      </c>
      <c r="K154" s="29">
        <f t="shared" si="19"/>
        <v>25.562899999999999</v>
      </c>
      <c r="M154" s="10">
        <v>25</v>
      </c>
      <c r="N154" s="10">
        <v>16994.8</v>
      </c>
      <c r="O154" s="29">
        <f t="shared" si="20"/>
        <v>679.79200000000003</v>
      </c>
      <c r="Q154" s="10">
        <v>748</v>
      </c>
      <c r="R154" s="10">
        <v>63182.2</v>
      </c>
      <c r="S154" s="29">
        <f t="shared" si="21"/>
        <v>84.468199999999996</v>
      </c>
      <c r="U154" s="10">
        <v>17</v>
      </c>
      <c r="V154" s="10">
        <v>17686.3</v>
      </c>
      <c r="W154" s="29">
        <f t="shared" si="22"/>
        <v>1040.3706</v>
      </c>
      <c r="Y154" s="10">
        <v>47</v>
      </c>
      <c r="Z154" s="10">
        <v>209.7</v>
      </c>
      <c r="AB154" s="10">
        <v>2407</v>
      </c>
      <c r="AC154" s="10">
        <v>134.69999999999999</v>
      </c>
      <c r="AE154" s="22">
        <f t="shared" si="25"/>
        <v>134369</v>
      </c>
      <c r="AF154" s="22">
        <f t="shared" si="25"/>
        <v>806564.69500000007</v>
      </c>
      <c r="AH154" s="10">
        <v>1151944</v>
      </c>
      <c r="AI154" s="22">
        <f t="shared" si="23"/>
        <v>345379.30499999993</v>
      </c>
      <c r="AJ154" s="30">
        <f t="shared" si="26"/>
        <v>0.21694833802898042</v>
      </c>
      <c r="AK154" s="30"/>
    </row>
    <row r="155" spans="2:37" outlineLevel="1" x14ac:dyDescent="0.35">
      <c r="B155">
        <f t="shared" si="24"/>
        <v>150</v>
      </c>
      <c r="C155" s="16">
        <v>2020</v>
      </c>
      <c r="D155">
        <v>6</v>
      </c>
      <c r="E155" s="10">
        <v>122061</v>
      </c>
      <c r="F155" s="10">
        <v>540513.6</v>
      </c>
      <c r="G155" s="29">
        <f t="shared" si="18"/>
        <v>4.4282000000000004</v>
      </c>
      <c r="I155" s="10">
        <v>9216</v>
      </c>
      <c r="J155" s="10">
        <v>270758.69999999995</v>
      </c>
      <c r="K155" s="29">
        <f t="shared" si="19"/>
        <v>29.379200000000001</v>
      </c>
      <c r="M155" s="10">
        <v>25</v>
      </c>
      <c r="N155" s="10">
        <v>29271.200000000001</v>
      </c>
      <c r="O155" s="29">
        <f t="shared" si="20"/>
        <v>1170.848</v>
      </c>
      <c r="Q155" s="10">
        <v>748</v>
      </c>
      <c r="R155" s="10">
        <v>72470.500000000015</v>
      </c>
      <c r="S155" s="29">
        <f t="shared" si="21"/>
        <v>96.8857</v>
      </c>
      <c r="U155" s="10">
        <v>17</v>
      </c>
      <c r="V155" s="10">
        <v>18341.7</v>
      </c>
      <c r="W155" s="29">
        <f t="shared" si="22"/>
        <v>1078.9235000000001</v>
      </c>
      <c r="Y155" s="10">
        <v>48</v>
      </c>
      <c r="Z155" s="10">
        <v>472.9</v>
      </c>
      <c r="AB155" s="10">
        <v>2412</v>
      </c>
      <c r="AC155" s="10">
        <v>537.70000000000005</v>
      </c>
      <c r="AE155" s="22">
        <f t="shared" si="25"/>
        <v>134527</v>
      </c>
      <c r="AF155" s="22">
        <f t="shared" si="25"/>
        <v>932366.29999999981</v>
      </c>
      <c r="AH155" s="10">
        <v>1347845.0000799999</v>
      </c>
      <c r="AI155" s="22">
        <f t="shared" si="23"/>
        <v>415478.7000800001</v>
      </c>
      <c r="AJ155" s="30">
        <f t="shared" si="26"/>
        <v>0.22938794014678515</v>
      </c>
      <c r="AK155" s="30"/>
    </row>
    <row r="156" spans="2:37" outlineLevel="1" x14ac:dyDescent="0.35">
      <c r="B156">
        <f t="shared" si="24"/>
        <v>151</v>
      </c>
      <c r="C156" s="16">
        <v>2020</v>
      </c>
      <c r="D156">
        <v>7</v>
      </c>
      <c r="E156" s="10">
        <v>122201</v>
      </c>
      <c r="F156" s="10">
        <v>668078.30000000005</v>
      </c>
      <c r="G156" s="29">
        <f t="shared" si="18"/>
        <v>5.4669999999999996</v>
      </c>
      <c r="I156" s="10">
        <v>9230</v>
      </c>
      <c r="J156" s="10">
        <v>392440.6</v>
      </c>
      <c r="K156" s="29">
        <f t="shared" si="19"/>
        <v>42.517899999999997</v>
      </c>
      <c r="M156" s="10">
        <v>26</v>
      </c>
      <c r="N156" s="10">
        <v>54643.199999999997</v>
      </c>
      <c r="O156" s="29">
        <f t="shared" si="20"/>
        <v>2101.6615000000002</v>
      </c>
      <c r="Q156" s="10">
        <v>748</v>
      </c>
      <c r="R156" s="10">
        <v>107754.4</v>
      </c>
      <c r="S156" s="29">
        <f t="shared" si="21"/>
        <v>144.05670000000001</v>
      </c>
      <c r="U156" s="10">
        <v>17</v>
      </c>
      <c r="V156" s="10">
        <v>26417.8</v>
      </c>
      <c r="W156" s="29">
        <f t="shared" si="22"/>
        <v>1553.9882</v>
      </c>
      <c r="Y156" s="10">
        <v>48</v>
      </c>
      <c r="Z156" s="10">
        <v>685.4</v>
      </c>
      <c r="AB156" s="10">
        <v>2411</v>
      </c>
      <c r="AC156" s="10">
        <v>261.5</v>
      </c>
      <c r="AE156" s="22">
        <f t="shared" si="25"/>
        <v>134681</v>
      </c>
      <c r="AF156" s="22">
        <f t="shared" si="25"/>
        <v>1250281.1999999997</v>
      </c>
      <c r="AH156" s="10">
        <v>1546730.14295</v>
      </c>
      <c r="AI156" s="22">
        <f t="shared" si="23"/>
        <v>296448.94295000029</v>
      </c>
      <c r="AJ156" s="30">
        <f t="shared" si="26"/>
        <v>0.21812090635016479</v>
      </c>
      <c r="AK156" s="30"/>
    </row>
    <row r="157" spans="2:37" outlineLevel="1" x14ac:dyDescent="0.35">
      <c r="B157">
        <f t="shared" si="24"/>
        <v>152</v>
      </c>
      <c r="C157" s="16">
        <v>2020</v>
      </c>
      <c r="D157">
        <v>8</v>
      </c>
      <c r="E157" s="10">
        <v>122376</v>
      </c>
      <c r="F157" s="10">
        <v>615612.5</v>
      </c>
      <c r="G157" s="29">
        <f t="shared" si="18"/>
        <v>5.0305</v>
      </c>
      <c r="I157" s="10">
        <v>9239</v>
      </c>
      <c r="J157" s="10">
        <v>377524.39999999997</v>
      </c>
      <c r="K157" s="29">
        <f t="shared" si="19"/>
        <v>40.862000000000002</v>
      </c>
      <c r="M157" s="10">
        <v>26</v>
      </c>
      <c r="N157" s="10">
        <v>60705.8</v>
      </c>
      <c r="O157" s="29">
        <f t="shared" si="20"/>
        <v>2334.8384999999998</v>
      </c>
      <c r="Q157" s="10">
        <v>749</v>
      </c>
      <c r="R157" s="10">
        <v>139638.50000000003</v>
      </c>
      <c r="S157" s="29">
        <f t="shared" si="21"/>
        <v>186.4332</v>
      </c>
      <c r="U157" s="10">
        <v>17</v>
      </c>
      <c r="V157" s="10">
        <v>28730.9</v>
      </c>
      <c r="W157" s="29">
        <f t="shared" si="22"/>
        <v>1690.0528999999999</v>
      </c>
      <c r="Y157" s="10">
        <v>47</v>
      </c>
      <c r="Z157" s="10">
        <v>1150</v>
      </c>
      <c r="AB157" s="10">
        <v>2408</v>
      </c>
      <c r="AC157" s="10">
        <v>337.6</v>
      </c>
      <c r="AE157" s="22">
        <f t="shared" si="25"/>
        <v>134862</v>
      </c>
      <c r="AF157" s="22">
        <f t="shared" si="25"/>
        <v>1223699.7</v>
      </c>
      <c r="AH157" s="10">
        <v>1442026.85696</v>
      </c>
      <c r="AI157" s="22">
        <f t="shared" si="23"/>
        <v>218327.15696000005</v>
      </c>
      <c r="AJ157" s="30">
        <f t="shared" si="26"/>
        <v>0.21229361998335741</v>
      </c>
      <c r="AK157" s="30"/>
    </row>
    <row r="158" spans="2:37" outlineLevel="1" x14ac:dyDescent="0.35">
      <c r="B158">
        <f t="shared" si="24"/>
        <v>153</v>
      </c>
      <c r="C158" s="16">
        <v>2020</v>
      </c>
      <c r="D158">
        <v>9</v>
      </c>
      <c r="E158" s="10">
        <v>122446</v>
      </c>
      <c r="F158" s="10">
        <v>591081.10000000009</v>
      </c>
      <c r="G158" s="29">
        <f t="shared" si="18"/>
        <v>4.8273000000000001</v>
      </c>
      <c r="I158" s="10">
        <v>9245</v>
      </c>
      <c r="J158" s="10">
        <v>383335.10000000003</v>
      </c>
      <c r="K158" s="29">
        <f t="shared" si="19"/>
        <v>41.463999999999999</v>
      </c>
      <c r="M158" s="10">
        <v>26</v>
      </c>
      <c r="N158" s="10">
        <v>59225.1</v>
      </c>
      <c r="O158" s="29">
        <f t="shared" si="20"/>
        <v>2277.8885</v>
      </c>
      <c r="Q158" s="10">
        <v>749</v>
      </c>
      <c r="R158" s="10">
        <v>108731.1</v>
      </c>
      <c r="S158" s="29">
        <f t="shared" si="21"/>
        <v>145.16839999999999</v>
      </c>
      <c r="U158" s="10">
        <v>17</v>
      </c>
      <c r="V158" s="10">
        <v>25530.1</v>
      </c>
      <c r="W158" s="29">
        <f t="shared" si="22"/>
        <v>1501.7706000000001</v>
      </c>
      <c r="Y158" s="10">
        <v>45</v>
      </c>
      <c r="Z158" s="10">
        <v>808.1</v>
      </c>
      <c r="AB158" s="10">
        <v>2413</v>
      </c>
      <c r="AC158" s="10">
        <v>235.2</v>
      </c>
      <c r="AE158" s="22">
        <f t="shared" si="25"/>
        <v>134941</v>
      </c>
      <c r="AF158" s="22">
        <f t="shared" si="25"/>
        <v>1168945.8000000003</v>
      </c>
      <c r="AH158" s="10">
        <v>1297818.99994</v>
      </c>
      <c r="AI158" s="22">
        <f t="shared" si="23"/>
        <v>128873.19993999973</v>
      </c>
      <c r="AJ158" s="30">
        <f t="shared" si="26"/>
        <v>0.19475363497251191</v>
      </c>
      <c r="AK158" s="30"/>
    </row>
    <row r="159" spans="2:37" outlineLevel="1" x14ac:dyDescent="0.35">
      <c r="B159">
        <f t="shared" si="24"/>
        <v>154</v>
      </c>
      <c r="C159" s="16">
        <v>2020</v>
      </c>
      <c r="D159">
        <v>10</v>
      </c>
      <c r="E159" s="10">
        <v>122266</v>
      </c>
      <c r="F159" s="10">
        <v>528076</v>
      </c>
      <c r="G159" s="29">
        <f t="shared" si="18"/>
        <v>4.3190999999999997</v>
      </c>
      <c r="I159" s="10">
        <v>9239</v>
      </c>
      <c r="J159" s="10">
        <v>341736.4</v>
      </c>
      <c r="K159" s="29">
        <f t="shared" si="19"/>
        <v>36.988500000000002</v>
      </c>
      <c r="M159" s="10">
        <v>26</v>
      </c>
      <c r="N159" s="10">
        <v>52144.6</v>
      </c>
      <c r="O159" s="29">
        <f t="shared" si="20"/>
        <v>2005.5615</v>
      </c>
      <c r="Q159" s="10">
        <v>748</v>
      </c>
      <c r="R159" s="10">
        <v>89422.599999999991</v>
      </c>
      <c r="S159" s="29">
        <f t="shared" si="21"/>
        <v>119.5489</v>
      </c>
      <c r="U159" s="10">
        <v>16</v>
      </c>
      <c r="V159" s="10">
        <v>22302.7</v>
      </c>
      <c r="W159" s="29">
        <f t="shared" si="22"/>
        <v>1393.9187999999999</v>
      </c>
      <c r="Y159" s="10">
        <v>46</v>
      </c>
      <c r="Z159" s="10">
        <v>464</v>
      </c>
      <c r="AB159" s="10">
        <v>2425</v>
      </c>
      <c r="AC159" s="10">
        <v>218.1</v>
      </c>
      <c r="AE159" s="22">
        <f t="shared" si="25"/>
        <v>134766</v>
      </c>
      <c r="AF159" s="22">
        <f t="shared" si="25"/>
        <v>1034364.3999999999</v>
      </c>
      <c r="AH159" s="10">
        <v>1246161.8569499999</v>
      </c>
      <c r="AI159" s="22">
        <f t="shared" si="23"/>
        <v>211797.45695000002</v>
      </c>
      <c r="AJ159" s="30">
        <f t="shared" si="26"/>
        <v>0.20589649880334779</v>
      </c>
      <c r="AK159" s="30"/>
    </row>
    <row r="160" spans="2:37" outlineLevel="1" x14ac:dyDescent="0.35">
      <c r="B160">
        <f t="shared" si="24"/>
        <v>155</v>
      </c>
      <c r="C160" s="16">
        <v>2020</v>
      </c>
      <c r="D160">
        <v>11</v>
      </c>
      <c r="E160" s="10">
        <v>122510</v>
      </c>
      <c r="F160" s="10">
        <v>440961.10000000003</v>
      </c>
      <c r="G160" s="29">
        <f t="shared" si="18"/>
        <v>3.5994000000000002</v>
      </c>
      <c r="I160" s="10">
        <v>9194</v>
      </c>
      <c r="J160" s="10">
        <v>295888.50000000006</v>
      </c>
      <c r="K160" s="29">
        <f t="shared" si="19"/>
        <v>32.1828</v>
      </c>
      <c r="M160" s="10">
        <v>25</v>
      </c>
      <c r="N160" s="10">
        <v>46368.800000000003</v>
      </c>
      <c r="O160" s="29">
        <f t="shared" si="20"/>
        <v>1854.752</v>
      </c>
      <c r="Q160" s="10">
        <v>748</v>
      </c>
      <c r="R160" s="10">
        <v>75890</v>
      </c>
      <c r="S160" s="29">
        <f t="shared" si="21"/>
        <v>101.4572</v>
      </c>
      <c r="U160" s="10">
        <v>16</v>
      </c>
      <c r="V160" s="10">
        <v>19567.099999999999</v>
      </c>
      <c r="W160" s="29">
        <f t="shared" si="22"/>
        <v>1222.9438</v>
      </c>
      <c r="Y160" s="10">
        <v>43</v>
      </c>
      <c r="Z160" s="10">
        <v>390.9</v>
      </c>
      <c r="AB160" s="10">
        <v>2425</v>
      </c>
      <c r="AC160" s="10">
        <v>682.2</v>
      </c>
      <c r="AE160" s="22">
        <f t="shared" si="25"/>
        <v>134961</v>
      </c>
      <c r="AF160" s="22">
        <f t="shared" si="25"/>
        <v>879748.60000000009</v>
      </c>
      <c r="AH160" s="10">
        <v>1110667.1426599999</v>
      </c>
      <c r="AI160" s="22">
        <f t="shared" si="23"/>
        <v>230918.5426599998</v>
      </c>
      <c r="AJ160" s="30">
        <f t="shared" si="26"/>
        <v>0.20962244133982538</v>
      </c>
      <c r="AK160" s="30"/>
    </row>
    <row r="161" spans="2:37" outlineLevel="1" x14ac:dyDescent="0.35">
      <c r="B161">
        <f t="shared" si="24"/>
        <v>156</v>
      </c>
      <c r="C161" s="16">
        <v>2020</v>
      </c>
      <c r="D161">
        <v>12</v>
      </c>
      <c r="E161" s="10">
        <v>122528</v>
      </c>
      <c r="F161" s="10">
        <v>409613.5</v>
      </c>
      <c r="G161" s="29">
        <f t="shared" si="18"/>
        <v>3.343</v>
      </c>
      <c r="I161" s="10">
        <v>9192</v>
      </c>
      <c r="J161" s="10">
        <v>255771.03929871565</v>
      </c>
      <c r="K161" s="29">
        <f t="shared" si="19"/>
        <v>27.825399999999998</v>
      </c>
      <c r="M161" s="10">
        <v>26</v>
      </c>
      <c r="N161" s="10">
        <v>41720.400000000001</v>
      </c>
      <c r="O161" s="29">
        <f t="shared" si="20"/>
        <v>1604.6307999999999</v>
      </c>
      <c r="Q161" s="10">
        <v>746</v>
      </c>
      <c r="R161" s="10">
        <v>67064.800000000003</v>
      </c>
      <c r="S161" s="29">
        <f t="shared" si="21"/>
        <v>89.899199999999993</v>
      </c>
      <c r="U161" s="10">
        <v>16</v>
      </c>
      <c r="V161" s="10">
        <v>20334.8</v>
      </c>
      <c r="W161" s="29">
        <f t="shared" si="22"/>
        <v>1270.925</v>
      </c>
      <c r="Y161" s="10">
        <v>43</v>
      </c>
      <c r="Z161" s="10">
        <v>299.7</v>
      </c>
      <c r="AB161" s="10">
        <v>2423</v>
      </c>
      <c r="AC161" s="10">
        <v>427.6</v>
      </c>
      <c r="AE161" s="22">
        <f t="shared" si="25"/>
        <v>134974</v>
      </c>
      <c r="AF161" s="22">
        <f t="shared" si="25"/>
        <v>795231.8392987157</v>
      </c>
      <c r="AH161" s="10">
        <v>1169527.0001399999</v>
      </c>
      <c r="AI161" s="22">
        <f t="shared" si="23"/>
        <v>374295.1608412842</v>
      </c>
      <c r="AJ161" s="30">
        <f t="shared" si="26"/>
        <v>0.21637047165310744</v>
      </c>
      <c r="AK161" s="30"/>
    </row>
    <row r="162" spans="2:37" outlineLevel="1" x14ac:dyDescent="0.35">
      <c r="B162">
        <f t="shared" si="24"/>
        <v>157</v>
      </c>
      <c r="C162" s="16">
        <f>C150+1</f>
        <v>2021</v>
      </c>
      <c r="D162" s="2">
        <v>1</v>
      </c>
      <c r="E162" s="10">
        <v>122431</v>
      </c>
      <c r="F162" s="10">
        <v>504369.31599999999</v>
      </c>
      <c r="G162" s="29">
        <f t="shared" si="18"/>
        <v>4.1196000000000002</v>
      </c>
      <c r="I162" s="10">
        <v>9195</v>
      </c>
      <c r="J162" s="10">
        <v>291537.33</v>
      </c>
      <c r="K162" s="29">
        <f t="shared" si="19"/>
        <v>31.706099999999999</v>
      </c>
      <c r="M162" s="10">
        <v>26</v>
      </c>
      <c r="N162" s="10">
        <v>40485.338000000003</v>
      </c>
      <c r="O162" s="29">
        <f t="shared" si="20"/>
        <v>1557.1284000000001</v>
      </c>
      <c r="Q162" s="10">
        <v>747</v>
      </c>
      <c r="R162" s="10">
        <v>75446.235000000001</v>
      </c>
      <c r="S162" s="29">
        <f t="shared" si="21"/>
        <v>100.999</v>
      </c>
      <c r="U162" s="10">
        <v>16</v>
      </c>
      <c r="V162" s="10">
        <v>21717.403999999999</v>
      </c>
      <c r="W162" s="29">
        <f t="shared" si="22"/>
        <v>1357.3378</v>
      </c>
      <c r="Y162" s="10">
        <v>42</v>
      </c>
      <c r="Z162" s="10">
        <v>164.172</v>
      </c>
      <c r="AB162" s="10">
        <v>2429</v>
      </c>
      <c r="AC162" s="10">
        <v>838.17199999999991</v>
      </c>
      <c r="AE162" s="22">
        <f t="shared" si="25"/>
        <v>134886</v>
      </c>
      <c r="AF162" s="22">
        <f t="shared" si="25"/>
        <v>934557.96699999995</v>
      </c>
      <c r="AH162" s="10">
        <v>1203897.0000200002</v>
      </c>
      <c r="AI162" s="22">
        <f t="shared" si="23"/>
        <v>269339.03302000021</v>
      </c>
      <c r="AJ162" s="30">
        <f t="shared" si="26"/>
        <v>0.22103076621256817</v>
      </c>
      <c r="AK162" s="30"/>
    </row>
    <row r="163" spans="2:37" outlineLevel="1" x14ac:dyDescent="0.35">
      <c r="B163">
        <f t="shared" si="24"/>
        <v>158</v>
      </c>
      <c r="C163" s="16">
        <f>C151+1</f>
        <v>2021</v>
      </c>
      <c r="D163" s="2">
        <v>2</v>
      </c>
      <c r="E163" s="10">
        <v>122325</v>
      </c>
      <c r="F163" s="10">
        <v>413144.17199999996</v>
      </c>
      <c r="G163" s="29">
        <f t="shared" si="18"/>
        <v>3.3774000000000002</v>
      </c>
      <c r="I163" s="10">
        <v>9180</v>
      </c>
      <c r="J163" s="10">
        <v>256711.79800000001</v>
      </c>
      <c r="K163" s="29">
        <f t="shared" si="19"/>
        <v>27.964200000000002</v>
      </c>
      <c r="M163" s="10">
        <v>26</v>
      </c>
      <c r="N163" s="10">
        <v>37369.221999999987</v>
      </c>
      <c r="O163" s="29">
        <f t="shared" si="20"/>
        <v>1437.2778000000001</v>
      </c>
      <c r="Q163" s="10">
        <v>747</v>
      </c>
      <c r="R163" s="10">
        <v>62682.955000000002</v>
      </c>
      <c r="S163" s="29">
        <f t="shared" si="21"/>
        <v>83.912899999999993</v>
      </c>
      <c r="U163" s="10">
        <v>16</v>
      </c>
      <c r="V163" s="10">
        <v>18877.66</v>
      </c>
      <c r="W163" s="29">
        <f t="shared" si="22"/>
        <v>1179.8538000000001</v>
      </c>
      <c r="Y163" s="10">
        <v>43</v>
      </c>
      <c r="Z163" s="10">
        <v>153.61600000000001</v>
      </c>
      <c r="AB163" s="10">
        <v>2431</v>
      </c>
      <c r="AC163" s="10">
        <v>787.27200000000005</v>
      </c>
      <c r="AE163" s="22">
        <f t="shared" si="25"/>
        <v>134768</v>
      </c>
      <c r="AF163" s="22">
        <f t="shared" si="25"/>
        <v>789726.69499999995</v>
      </c>
      <c r="AH163" s="10">
        <v>1120665.99997</v>
      </c>
      <c r="AI163" s="22">
        <f t="shared" si="23"/>
        <v>330939.30497000006</v>
      </c>
      <c r="AJ163" s="30">
        <f t="shared" si="26"/>
        <v>0.21979253743423541</v>
      </c>
      <c r="AK163" s="30"/>
    </row>
    <row r="164" spans="2:37" outlineLevel="1" x14ac:dyDescent="0.35">
      <c r="B164">
        <f t="shared" si="24"/>
        <v>159</v>
      </c>
      <c r="C164" s="16">
        <f>C152+1</f>
        <v>2021</v>
      </c>
      <c r="D164">
        <v>3</v>
      </c>
      <c r="E164" s="10">
        <v>122462</v>
      </c>
      <c r="F164" s="10">
        <v>434249.01900000003</v>
      </c>
      <c r="G164" s="29">
        <f t="shared" si="18"/>
        <v>3.5459999999999998</v>
      </c>
      <c r="I164" s="10">
        <v>9198</v>
      </c>
      <c r="J164" s="10">
        <v>262312.18699999998</v>
      </c>
      <c r="K164" s="29">
        <f t="shared" si="19"/>
        <v>28.5184</v>
      </c>
      <c r="M164" s="10">
        <v>26</v>
      </c>
      <c r="N164" s="10">
        <v>39811.81</v>
      </c>
      <c r="O164" s="29">
        <f t="shared" si="20"/>
        <v>1531.2235000000001</v>
      </c>
      <c r="Q164" s="10">
        <v>749</v>
      </c>
      <c r="R164" s="10">
        <v>68723.957999999999</v>
      </c>
      <c r="S164" s="29">
        <f t="shared" si="21"/>
        <v>91.754300000000001</v>
      </c>
      <c r="U164" s="10">
        <v>16</v>
      </c>
      <c r="V164" s="10">
        <v>21831.100000000002</v>
      </c>
      <c r="W164" s="29">
        <f t="shared" si="22"/>
        <v>1364.4438</v>
      </c>
      <c r="Y164" s="10">
        <v>43</v>
      </c>
      <c r="Z164" s="10">
        <v>297.81200000000001</v>
      </c>
      <c r="AB164" s="10">
        <v>2433</v>
      </c>
      <c r="AC164" s="10">
        <v>703.42</v>
      </c>
      <c r="AE164" s="22">
        <f t="shared" si="25"/>
        <v>134927</v>
      </c>
      <c r="AF164" s="22">
        <f t="shared" si="25"/>
        <v>827929.3060000001</v>
      </c>
      <c r="AH164" s="10">
        <v>1188471.00003</v>
      </c>
      <c r="AI164" s="22">
        <f t="shared" si="23"/>
        <v>360541.6940299999</v>
      </c>
      <c r="AJ164" s="30">
        <f t="shared" si="26"/>
        <v>0.22691783463955309</v>
      </c>
      <c r="AK164" s="30"/>
    </row>
    <row r="165" spans="2:37" outlineLevel="1" x14ac:dyDescent="0.35">
      <c r="B165">
        <f t="shared" si="24"/>
        <v>160</v>
      </c>
      <c r="C165" s="16">
        <f t="shared" ref="C165:C185" si="27">C153+1</f>
        <v>2021</v>
      </c>
      <c r="D165">
        <v>4</v>
      </c>
      <c r="E165" s="10">
        <v>122708</v>
      </c>
      <c r="F165" s="10">
        <v>453677.04000000004</v>
      </c>
      <c r="G165" s="29">
        <f t="shared" si="18"/>
        <v>3.6972</v>
      </c>
      <c r="I165" s="10">
        <v>9233</v>
      </c>
      <c r="J165" s="10">
        <v>294074.63399999996</v>
      </c>
      <c r="K165" s="29">
        <f t="shared" si="19"/>
        <v>31.8504</v>
      </c>
      <c r="M165" s="10">
        <v>26</v>
      </c>
      <c r="N165" s="10">
        <v>40921.021999999997</v>
      </c>
      <c r="O165" s="29">
        <f t="shared" si="20"/>
        <v>1573.8855000000001</v>
      </c>
      <c r="Q165" s="10">
        <v>751</v>
      </c>
      <c r="R165" s="10">
        <v>85484.516000000003</v>
      </c>
      <c r="S165" s="29">
        <f t="shared" si="21"/>
        <v>113.8276</v>
      </c>
      <c r="U165" s="10">
        <v>16</v>
      </c>
      <c r="V165" s="10">
        <v>24453.392</v>
      </c>
      <c r="W165" s="29">
        <f t="shared" si="22"/>
        <v>1528.337</v>
      </c>
      <c r="Y165" s="10">
        <v>43</v>
      </c>
      <c r="Z165" s="10">
        <v>663.97199999999998</v>
      </c>
      <c r="AB165" s="10">
        <v>2439</v>
      </c>
      <c r="AC165" s="10">
        <v>690.36400000000003</v>
      </c>
      <c r="AE165" s="22">
        <f t="shared" si="25"/>
        <v>135216</v>
      </c>
      <c r="AF165" s="22">
        <f t="shared" si="25"/>
        <v>899964.94</v>
      </c>
      <c r="AH165" s="10">
        <v>1152456.0000100001</v>
      </c>
      <c r="AI165" s="22">
        <f t="shared" si="23"/>
        <v>252491.06001000013</v>
      </c>
      <c r="AJ165" s="30">
        <f t="shared" si="26"/>
        <v>0.22932174993914745</v>
      </c>
      <c r="AK165" s="30"/>
    </row>
    <row r="166" spans="2:37" outlineLevel="1" x14ac:dyDescent="0.35">
      <c r="B166">
        <f t="shared" si="24"/>
        <v>161</v>
      </c>
      <c r="C166" s="16">
        <f t="shared" si="27"/>
        <v>2021</v>
      </c>
      <c r="D166">
        <v>5</v>
      </c>
      <c r="E166" s="10">
        <v>122990</v>
      </c>
      <c r="F166" s="10">
        <v>482580.17099999997</v>
      </c>
      <c r="G166" s="29">
        <f t="shared" si="18"/>
        <v>3.9237000000000002</v>
      </c>
      <c r="I166" s="10">
        <v>9268</v>
      </c>
      <c r="J166" s="10">
        <v>306781.10400000005</v>
      </c>
      <c r="K166" s="29">
        <f t="shared" si="19"/>
        <v>33.101100000000002</v>
      </c>
      <c r="M166" s="10">
        <v>26</v>
      </c>
      <c r="N166" s="10">
        <v>44772.207000000002</v>
      </c>
      <c r="O166" s="29">
        <f t="shared" si="20"/>
        <v>1722.008</v>
      </c>
      <c r="Q166" s="10">
        <v>753</v>
      </c>
      <c r="R166" s="10">
        <v>88930.616000000009</v>
      </c>
      <c r="S166" s="29">
        <f t="shared" si="21"/>
        <v>118.10169999999999</v>
      </c>
      <c r="U166" s="10">
        <v>16</v>
      </c>
      <c r="V166" s="10">
        <v>21613.26</v>
      </c>
      <c r="W166" s="29">
        <f t="shared" si="22"/>
        <v>1350.8288</v>
      </c>
      <c r="Y166" s="10">
        <v>44</v>
      </c>
      <c r="Z166" s="10">
        <v>1243.6759999999999</v>
      </c>
      <c r="AB166" s="10">
        <v>2443</v>
      </c>
      <c r="AC166" s="10">
        <v>44.167999999999999</v>
      </c>
      <c r="AE166" s="22">
        <f t="shared" si="25"/>
        <v>135540</v>
      </c>
      <c r="AF166" s="22">
        <f t="shared" si="25"/>
        <v>945965.20200000005</v>
      </c>
      <c r="AH166" s="10">
        <v>1298567.99997</v>
      </c>
      <c r="AI166" s="22">
        <f t="shared" si="23"/>
        <v>352602.79796999996</v>
      </c>
      <c r="AJ166" s="30">
        <f t="shared" si="26"/>
        <v>0.22757623805179419</v>
      </c>
      <c r="AK166" s="30"/>
    </row>
    <row r="167" spans="2:37" outlineLevel="1" x14ac:dyDescent="0.35">
      <c r="B167">
        <f t="shared" si="24"/>
        <v>162</v>
      </c>
      <c r="C167" s="16">
        <f t="shared" si="27"/>
        <v>2021</v>
      </c>
      <c r="D167">
        <v>6</v>
      </c>
      <c r="E167" s="10">
        <v>123112</v>
      </c>
      <c r="F167" s="10">
        <v>524487.1449999999</v>
      </c>
      <c r="G167" s="29">
        <f t="shared" si="18"/>
        <v>4.2602000000000002</v>
      </c>
      <c r="I167" s="10">
        <v>9283</v>
      </c>
      <c r="J167" s="10">
        <v>316767.57</v>
      </c>
      <c r="K167" s="29">
        <f t="shared" si="19"/>
        <v>34.123399999999997</v>
      </c>
      <c r="M167" s="10">
        <v>26</v>
      </c>
      <c r="N167" s="10">
        <v>49327.262000000002</v>
      </c>
      <c r="O167" s="29">
        <f t="shared" si="20"/>
        <v>1897.2023999999999</v>
      </c>
      <c r="Q167" s="10">
        <v>754</v>
      </c>
      <c r="R167" s="10">
        <v>100433.393</v>
      </c>
      <c r="S167" s="29">
        <f t="shared" si="21"/>
        <v>133.20079999999999</v>
      </c>
      <c r="U167" s="10">
        <v>16</v>
      </c>
      <c r="V167" s="10">
        <v>22549.116000000002</v>
      </c>
      <c r="W167" s="29">
        <f t="shared" si="22"/>
        <v>1409.3198</v>
      </c>
      <c r="Y167" s="10">
        <v>46</v>
      </c>
      <c r="Z167" s="10">
        <v>219.464</v>
      </c>
      <c r="AB167" s="10">
        <v>2463</v>
      </c>
      <c r="AC167" s="10">
        <v>175.3</v>
      </c>
      <c r="AE167" s="22">
        <f t="shared" si="25"/>
        <v>135700</v>
      </c>
      <c r="AF167" s="22">
        <f>+F167+J167+N167+R167+V167+Z167+AC167</f>
        <v>1013959.25</v>
      </c>
      <c r="AH167" s="10">
        <v>1317674.0000100001</v>
      </c>
      <c r="AI167" s="22">
        <f t="shared" si="23"/>
        <v>303714.75001000008</v>
      </c>
      <c r="AJ167" s="30">
        <f t="shared" si="26"/>
        <v>0.22062691162899215</v>
      </c>
      <c r="AK167" s="30"/>
    </row>
    <row r="168" spans="2:37" outlineLevel="1" x14ac:dyDescent="0.35">
      <c r="B168">
        <f t="shared" si="24"/>
        <v>163</v>
      </c>
      <c r="C168" s="16">
        <f t="shared" si="27"/>
        <v>2021</v>
      </c>
      <c r="D168">
        <v>7</v>
      </c>
      <c r="E168" s="10">
        <v>123209</v>
      </c>
      <c r="F168" s="10">
        <v>572925.91200000001</v>
      </c>
      <c r="G168" s="29">
        <f t="shared" si="18"/>
        <v>4.6500000000000004</v>
      </c>
      <c r="I168" s="10">
        <v>9307</v>
      </c>
      <c r="J168" s="10">
        <v>374379.95800000004</v>
      </c>
      <c r="K168" s="29">
        <f t="shared" si="19"/>
        <v>40.2256</v>
      </c>
      <c r="M168" s="10">
        <v>26</v>
      </c>
      <c r="N168" s="10">
        <v>60906.773000000001</v>
      </c>
      <c r="O168" s="29">
        <f t="shared" si="20"/>
        <v>2342.5682000000002</v>
      </c>
      <c r="Q168" s="10">
        <v>755</v>
      </c>
      <c r="R168" s="10">
        <v>122984.59899999999</v>
      </c>
      <c r="S168" s="29">
        <f t="shared" si="21"/>
        <v>162.89349999999999</v>
      </c>
      <c r="U168" s="10">
        <v>16</v>
      </c>
      <c r="V168" s="10">
        <v>24890.191999999999</v>
      </c>
      <c r="W168" s="29">
        <f t="shared" si="22"/>
        <v>1555.6369999999999</v>
      </c>
      <c r="Y168" s="10">
        <v>47</v>
      </c>
      <c r="Z168" s="10">
        <v>509.98399999999998</v>
      </c>
      <c r="AB168" s="10">
        <v>2471</v>
      </c>
      <c r="AC168" s="10">
        <v>358.76799999999997</v>
      </c>
      <c r="AE168" s="22">
        <f t="shared" si="25"/>
        <v>135831</v>
      </c>
      <c r="AF168" s="22">
        <f t="shared" si="25"/>
        <v>1156956.186</v>
      </c>
      <c r="AH168" s="10">
        <v>1399466.4285900001</v>
      </c>
      <c r="AI168" s="22">
        <f t="shared" si="23"/>
        <v>242510.24259000015</v>
      </c>
      <c r="AJ168" s="30">
        <f t="shared" si="26"/>
        <v>0.21919198907012388</v>
      </c>
      <c r="AK168" s="30"/>
    </row>
    <row r="169" spans="2:37" outlineLevel="1" x14ac:dyDescent="0.35">
      <c r="B169">
        <f t="shared" si="24"/>
        <v>164</v>
      </c>
      <c r="C169" s="16">
        <f t="shared" si="27"/>
        <v>2021</v>
      </c>
      <c r="D169">
        <v>8</v>
      </c>
      <c r="E169" s="10">
        <v>123503</v>
      </c>
      <c r="F169" s="10">
        <v>563482.38900000008</v>
      </c>
      <c r="G169" s="29">
        <f t="shared" si="18"/>
        <v>4.5625</v>
      </c>
      <c r="I169" s="10">
        <v>9323</v>
      </c>
      <c r="J169" s="10">
        <v>360154.84399999992</v>
      </c>
      <c r="K169" s="29">
        <f t="shared" si="19"/>
        <v>38.630800000000001</v>
      </c>
      <c r="M169" s="10">
        <v>26</v>
      </c>
      <c r="N169" s="10">
        <v>55251.892000000007</v>
      </c>
      <c r="O169" s="29">
        <f t="shared" si="20"/>
        <v>2125.0727999999999</v>
      </c>
      <c r="Q169" s="10">
        <v>756</v>
      </c>
      <c r="R169" s="10">
        <v>125359.621</v>
      </c>
      <c r="S169" s="29">
        <f t="shared" si="21"/>
        <v>165.81960000000001</v>
      </c>
      <c r="U169" s="10">
        <v>16</v>
      </c>
      <c r="V169" s="10">
        <v>25288.027999999998</v>
      </c>
      <c r="W169" s="29">
        <f t="shared" si="22"/>
        <v>1580.5018</v>
      </c>
      <c r="Y169" s="10">
        <v>46</v>
      </c>
      <c r="Z169" s="10">
        <v>1107.0440000000001</v>
      </c>
      <c r="AB169" s="10">
        <v>2468</v>
      </c>
      <c r="AC169" s="10">
        <v>367.84399999999999</v>
      </c>
      <c r="AE169" s="22">
        <f t="shared" si="25"/>
        <v>136138</v>
      </c>
      <c r="AF169" s="22">
        <f t="shared" si="25"/>
        <v>1131011.662</v>
      </c>
      <c r="AH169" s="10">
        <v>1452706.5714299998</v>
      </c>
      <c r="AI169" s="22">
        <f t="shared" si="23"/>
        <v>321694.90942999977</v>
      </c>
      <c r="AJ169" s="30">
        <f t="shared" si="26"/>
        <v>0.22594598721791495</v>
      </c>
      <c r="AK169" s="30"/>
    </row>
    <row r="170" spans="2:37" outlineLevel="1" x14ac:dyDescent="0.35">
      <c r="B170">
        <f t="shared" si="24"/>
        <v>165</v>
      </c>
      <c r="C170" s="16">
        <f t="shared" si="27"/>
        <v>2021</v>
      </c>
      <c r="D170">
        <v>9</v>
      </c>
      <c r="E170" s="10">
        <v>123599</v>
      </c>
      <c r="F170" s="10">
        <v>558747.06199999992</v>
      </c>
      <c r="G170" s="29">
        <f t="shared" si="18"/>
        <v>4.5206</v>
      </c>
      <c r="I170" s="10">
        <v>9329</v>
      </c>
      <c r="J170" s="10">
        <v>382407.44</v>
      </c>
      <c r="K170" s="29">
        <f t="shared" si="19"/>
        <v>40.991300000000003</v>
      </c>
      <c r="M170" s="10">
        <v>26</v>
      </c>
      <c r="N170" s="10">
        <v>62733.978000000003</v>
      </c>
      <c r="O170" s="29">
        <f t="shared" si="20"/>
        <v>2412.8453</v>
      </c>
      <c r="Q170" s="10">
        <v>755</v>
      </c>
      <c r="R170" s="10">
        <v>118461.49599999998</v>
      </c>
      <c r="S170" s="29">
        <f t="shared" si="21"/>
        <v>156.90260000000001</v>
      </c>
      <c r="U170" s="10">
        <v>16</v>
      </c>
      <c r="V170" s="10">
        <v>23415.455999999998</v>
      </c>
      <c r="W170" s="29">
        <f t="shared" si="22"/>
        <v>1463.4659999999999</v>
      </c>
      <c r="Y170" s="10">
        <v>47</v>
      </c>
      <c r="Z170" s="10">
        <v>527.73599999999999</v>
      </c>
      <c r="AB170" s="10">
        <v>2474</v>
      </c>
      <c r="AC170" s="10">
        <v>410.64800000000002</v>
      </c>
      <c r="AE170" s="22">
        <f t="shared" si="25"/>
        <v>136246</v>
      </c>
      <c r="AF170" s="22">
        <f t="shared" si="25"/>
        <v>1146703.8159999999</v>
      </c>
      <c r="AH170" s="10">
        <v>1307351.42854</v>
      </c>
      <c r="AI170" s="22">
        <f t="shared" si="23"/>
        <v>160647.61254000012</v>
      </c>
      <c r="AJ170" s="30">
        <f t="shared" si="26"/>
        <v>0.22792496674796642</v>
      </c>
      <c r="AK170" s="30"/>
    </row>
    <row r="171" spans="2:37" outlineLevel="1" x14ac:dyDescent="0.35">
      <c r="B171">
        <f t="shared" si="24"/>
        <v>166</v>
      </c>
      <c r="C171" s="16">
        <f t="shared" si="27"/>
        <v>2021</v>
      </c>
      <c r="D171">
        <v>10</v>
      </c>
      <c r="E171" s="10">
        <v>123590</v>
      </c>
      <c r="F171" s="10">
        <v>483181.04199999996</v>
      </c>
      <c r="G171" s="29">
        <f t="shared" si="18"/>
        <v>3.9095</v>
      </c>
      <c r="I171" s="10">
        <v>9311</v>
      </c>
      <c r="J171" s="10">
        <v>342192.29800000001</v>
      </c>
      <c r="K171" s="29">
        <f t="shared" si="19"/>
        <v>36.751399999999997</v>
      </c>
      <c r="M171" s="10">
        <v>26</v>
      </c>
      <c r="N171" s="10">
        <v>43285.697</v>
      </c>
      <c r="O171" s="29">
        <f t="shared" si="20"/>
        <v>1664.8344999999999</v>
      </c>
      <c r="Q171" s="10">
        <v>755</v>
      </c>
      <c r="R171" s="10">
        <v>114230.649</v>
      </c>
      <c r="S171" s="29">
        <f t="shared" si="21"/>
        <v>151.2989</v>
      </c>
      <c r="U171" s="10">
        <v>16</v>
      </c>
      <c r="V171" s="10">
        <v>20853.36</v>
      </c>
      <c r="W171" s="29">
        <f t="shared" si="22"/>
        <v>1303.335</v>
      </c>
      <c r="Y171" s="10">
        <v>48</v>
      </c>
      <c r="Z171" s="10">
        <v>668.25600000000009</v>
      </c>
      <c r="AB171" s="10">
        <v>2475</v>
      </c>
      <c r="AC171" s="10">
        <v>344.27199999999999</v>
      </c>
      <c r="AE171" s="22">
        <f t="shared" si="25"/>
        <v>136221</v>
      </c>
      <c r="AF171" s="22">
        <f t="shared" si="25"/>
        <v>1004755.574</v>
      </c>
      <c r="AH171" s="10">
        <v>1261264.5714699998</v>
      </c>
      <c r="AI171" s="22">
        <f t="shared" si="23"/>
        <v>256508.99746999983</v>
      </c>
      <c r="AJ171" s="30">
        <f t="shared" si="26"/>
        <v>0.23067942442948661</v>
      </c>
      <c r="AK171" s="30"/>
    </row>
    <row r="172" spans="2:37" outlineLevel="1" x14ac:dyDescent="0.35">
      <c r="B172">
        <f t="shared" si="24"/>
        <v>167</v>
      </c>
      <c r="C172" s="16">
        <f t="shared" si="27"/>
        <v>2021</v>
      </c>
      <c r="D172">
        <v>11</v>
      </c>
      <c r="E172" s="10">
        <v>123601</v>
      </c>
      <c r="F172" s="10">
        <v>455774.18</v>
      </c>
      <c r="G172" s="29">
        <f t="shared" si="18"/>
        <v>3.6875</v>
      </c>
      <c r="I172" s="10">
        <v>9290</v>
      </c>
      <c r="J172" s="10">
        <v>321936.25099999993</v>
      </c>
      <c r="K172" s="29">
        <f t="shared" si="19"/>
        <v>34.6541</v>
      </c>
      <c r="M172" s="10">
        <v>26</v>
      </c>
      <c r="N172" s="10">
        <v>43814.792000000001</v>
      </c>
      <c r="O172" s="29">
        <f t="shared" si="20"/>
        <v>1685.1842999999999</v>
      </c>
      <c r="Q172" s="10">
        <v>754</v>
      </c>
      <c r="R172" s="10">
        <v>91629.554000000004</v>
      </c>
      <c r="S172" s="29">
        <f t="shared" si="21"/>
        <v>121.52460000000001</v>
      </c>
      <c r="U172" s="10">
        <v>16</v>
      </c>
      <c r="V172" s="10">
        <v>23824.423999999999</v>
      </c>
      <c r="W172" s="29">
        <f t="shared" si="22"/>
        <v>1489.0264999999999</v>
      </c>
      <c r="Y172" s="10">
        <v>49</v>
      </c>
      <c r="Z172" s="10">
        <v>337.65600000000001</v>
      </c>
      <c r="AB172" s="10">
        <v>2476</v>
      </c>
      <c r="AC172" s="10">
        <v>1048.9839999999999</v>
      </c>
      <c r="AE172" s="22">
        <f t="shared" si="25"/>
        <v>136212</v>
      </c>
      <c r="AF172" s="22">
        <f t="shared" si="25"/>
        <v>938365.8409999999</v>
      </c>
      <c r="AH172" s="10">
        <v>1128319.9999500001</v>
      </c>
      <c r="AI172" s="22">
        <f t="shared" si="23"/>
        <v>189954.15895000019</v>
      </c>
      <c r="AJ172" s="30">
        <f t="shared" si="26"/>
        <v>0.22767706244284713</v>
      </c>
      <c r="AK172" s="30"/>
    </row>
    <row r="173" spans="2:37" outlineLevel="1" x14ac:dyDescent="0.35">
      <c r="B173">
        <f t="shared" si="24"/>
        <v>168</v>
      </c>
      <c r="C173" s="16">
        <f t="shared" si="27"/>
        <v>2021</v>
      </c>
      <c r="D173">
        <v>12</v>
      </c>
      <c r="E173" s="10">
        <v>123551</v>
      </c>
      <c r="F173" s="10">
        <v>427961.57399999996</v>
      </c>
      <c r="G173" s="29">
        <f t="shared" si="18"/>
        <v>3.4638</v>
      </c>
      <c r="I173" s="10">
        <v>9290</v>
      </c>
      <c r="J173" s="10">
        <v>296028.08899999998</v>
      </c>
      <c r="K173" s="29">
        <f t="shared" si="19"/>
        <v>31.865200000000002</v>
      </c>
      <c r="M173" s="10">
        <v>26</v>
      </c>
      <c r="N173" s="10">
        <v>47221.36</v>
      </c>
      <c r="O173" s="29">
        <f t="shared" si="20"/>
        <v>1816.2062000000001</v>
      </c>
      <c r="Q173" s="10">
        <v>753</v>
      </c>
      <c r="R173" s="10">
        <v>81630.966</v>
      </c>
      <c r="S173" s="29">
        <f t="shared" si="21"/>
        <v>108.40770000000001</v>
      </c>
      <c r="U173" s="10">
        <v>15</v>
      </c>
      <c r="V173" s="10">
        <v>22425.172000000002</v>
      </c>
      <c r="W173" s="29">
        <f t="shared" si="22"/>
        <v>1495.0115000000001</v>
      </c>
      <c r="Y173" s="10">
        <v>45</v>
      </c>
      <c r="Z173" s="10">
        <v>261.26</v>
      </c>
      <c r="AB173" s="10">
        <v>2487</v>
      </c>
      <c r="AC173" s="10">
        <v>644.76400000000001</v>
      </c>
      <c r="AE173" s="22">
        <f t="shared" si="25"/>
        <v>136167</v>
      </c>
      <c r="AF173" s="22">
        <f t="shared" si="25"/>
        <v>876173.18499999994</v>
      </c>
      <c r="AH173" s="10">
        <v>1141609.7144499999</v>
      </c>
      <c r="AI173" s="22">
        <f t="shared" si="23"/>
        <v>265436.52944999991</v>
      </c>
      <c r="AJ173" s="30">
        <f t="shared" si="26"/>
        <v>0.22083098842671095</v>
      </c>
      <c r="AK173" s="30"/>
    </row>
    <row r="174" spans="2:37" x14ac:dyDescent="0.35">
      <c r="B174">
        <f t="shared" si="24"/>
        <v>169</v>
      </c>
      <c r="C174" s="16">
        <f t="shared" si="27"/>
        <v>2022</v>
      </c>
      <c r="D174" s="2">
        <v>1</v>
      </c>
      <c r="E174" s="10">
        <v>123618</v>
      </c>
      <c r="F174" s="10">
        <v>503978.33019767236</v>
      </c>
      <c r="G174" s="29">
        <f t="shared" si="18"/>
        <v>4.0769000000000002</v>
      </c>
      <c r="I174" s="10">
        <v>9289</v>
      </c>
      <c r="J174" s="10">
        <v>306483.1889999999</v>
      </c>
      <c r="K174" s="29">
        <f t="shared" si="19"/>
        <v>32.994199999999999</v>
      </c>
      <c r="M174" s="10">
        <v>26</v>
      </c>
      <c r="N174" s="10">
        <v>41407.087</v>
      </c>
      <c r="O174" s="29">
        <f t="shared" si="20"/>
        <v>1592.5803000000001</v>
      </c>
      <c r="Q174" s="10">
        <v>753</v>
      </c>
      <c r="R174" s="10">
        <v>80392.211999999985</v>
      </c>
      <c r="S174" s="29">
        <f t="shared" si="21"/>
        <v>106.76260000000001</v>
      </c>
      <c r="U174" s="10">
        <v>15</v>
      </c>
      <c r="V174" s="10">
        <v>22432.471999999998</v>
      </c>
      <c r="W174" s="29">
        <f t="shared" si="22"/>
        <v>1495.4981</v>
      </c>
      <c r="Y174" s="10">
        <v>43</v>
      </c>
      <c r="Z174" s="10">
        <v>429.14399999999995</v>
      </c>
      <c r="AB174" s="10">
        <v>2487</v>
      </c>
      <c r="AC174" s="10">
        <v>257.07600000000002</v>
      </c>
      <c r="AE174" s="22">
        <f t="shared" si="25"/>
        <v>136231</v>
      </c>
      <c r="AF174" s="22">
        <f t="shared" si="25"/>
        <v>955379.51019767206</v>
      </c>
      <c r="AH174" s="10">
        <v>1142791.2856399999</v>
      </c>
      <c r="AI174" s="22">
        <f t="shared" si="23"/>
        <v>187411.77544232784</v>
      </c>
      <c r="AJ174" s="30">
        <f t="shared" si="26"/>
        <v>0.2162416490832553</v>
      </c>
      <c r="AK174" s="30"/>
    </row>
    <row r="175" spans="2:37" x14ac:dyDescent="0.35">
      <c r="B175">
        <f t="shared" si="24"/>
        <v>170</v>
      </c>
      <c r="C175" s="16">
        <f t="shared" si="27"/>
        <v>2022</v>
      </c>
      <c r="D175" s="2">
        <v>2</v>
      </c>
      <c r="E175" s="10">
        <v>123624</v>
      </c>
      <c r="F175" s="10">
        <v>426016.65865363902</v>
      </c>
      <c r="G175" s="29">
        <f t="shared" si="18"/>
        <v>3.4460999999999999</v>
      </c>
      <c r="I175" s="10">
        <v>9324</v>
      </c>
      <c r="J175" s="10">
        <v>287805.55400000006</v>
      </c>
      <c r="K175" s="29">
        <f t="shared" si="19"/>
        <v>30.8672</v>
      </c>
      <c r="M175" s="10">
        <v>26</v>
      </c>
      <c r="N175" s="10">
        <v>37137.520000000004</v>
      </c>
      <c r="O175" s="29">
        <f t="shared" si="20"/>
        <v>1428.3661999999999</v>
      </c>
      <c r="Q175" s="10">
        <v>772</v>
      </c>
      <c r="R175" s="10">
        <v>68644.103000000003</v>
      </c>
      <c r="S175" s="29">
        <f t="shared" si="21"/>
        <v>88.917199999999994</v>
      </c>
      <c r="U175" s="10">
        <v>16</v>
      </c>
      <c r="V175" s="10">
        <v>25459.011999999999</v>
      </c>
      <c r="W175" s="29">
        <f t="shared" si="22"/>
        <v>1591.1883</v>
      </c>
      <c r="Y175" s="10">
        <v>44</v>
      </c>
      <c r="Z175" s="10">
        <v>608.42000000000007</v>
      </c>
      <c r="AB175" s="10">
        <v>2487</v>
      </c>
      <c r="AC175" s="10">
        <v>798.72</v>
      </c>
      <c r="AE175" s="22">
        <f t="shared" si="25"/>
        <v>136293</v>
      </c>
      <c r="AF175" s="22">
        <f t="shared" si="25"/>
        <v>846469.98765363905</v>
      </c>
      <c r="AH175" s="10">
        <v>1070706.00003</v>
      </c>
      <c r="AI175" s="22">
        <f t="shared" si="23"/>
        <v>224236.01237636094</v>
      </c>
      <c r="AJ175" s="30">
        <f t="shared" si="26"/>
        <v>0.20978869333130892</v>
      </c>
      <c r="AK175" s="30"/>
    </row>
    <row r="176" spans="2:37" x14ac:dyDescent="0.35">
      <c r="B176">
        <f t="shared" si="24"/>
        <v>171</v>
      </c>
      <c r="C176" s="16">
        <f t="shared" si="27"/>
        <v>2022</v>
      </c>
      <c r="D176">
        <v>3</v>
      </c>
      <c r="E176" s="10">
        <v>123753</v>
      </c>
      <c r="F176" s="10">
        <v>409766.47610439465</v>
      </c>
      <c r="G176" s="29">
        <f t="shared" si="18"/>
        <v>3.3111999999999999</v>
      </c>
      <c r="I176" s="10">
        <v>9352</v>
      </c>
      <c r="J176" s="10">
        <v>274562.07360934198</v>
      </c>
      <c r="K176" s="29">
        <f t="shared" si="19"/>
        <v>29.358599999999999</v>
      </c>
      <c r="M176" s="10">
        <v>26</v>
      </c>
      <c r="N176" s="10">
        <v>34655.343000000001</v>
      </c>
      <c r="O176" s="29">
        <f t="shared" si="20"/>
        <v>1332.8978</v>
      </c>
      <c r="Q176" s="10">
        <v>774</v>
      </c>
      <c r="R176" s="10">
        <v>83765.564000000013</v>
      </c>
      <c r="S176" s="29">
        <f t="shared" si="21"/>
        <v>108.2242</v>
      </c>
      <c r="U176" s="10">
        <v>16</v>
      </c>
      <c r="V176" s="10">
        <v>18126.752</v>
      </c>
      <c r="W176" s="29">
        <f t="shared" si="22"/>
        <v>1132.922</v>
      </c>
      <c r="Y176" s="10">
        <v>45</v>
      </c>
      <c r="Z176" s="10">
        <v>517.16099999999994</v>
      </c>
      <c r="AB176" s="10">
        <v>2492</v>
      </c>
      <c r="AC176" s="10">
        <v>530.928</v>
      </c>
      <c r="AE176" s="22">
        <f t="shared" si="25"/>
        <v>136458</v>
      </c>
      <c r="AF176" s="22">
        <f t="shared" si="25"/>
        <v>821924.29771373654</v>
      </c>
      <c r="AH176" s="10">
        <v>1172422.9999799998</v>
      </c>
      <c r="AI176" s="22">
        <f t="shared" si="23"/>
        <v>350498.70226626331</v>
      </c>
      <c r="AJ176" s="30">
        <f t="shared" si="26"/>
        <v>0.20933896943466485</v>
      </c>
      <c r="AK176" s="30"/>
    </row>
    <row r="177" spans="2:51" x14ac:dyDescent="0.35">
      <c r="B177">
        <f t="shared" si="24"/>
        <v>172</v>
      </c>
      <c r="C177" s="16">
        <f t="shared" si="27"/>
        <v>2022</v>
      </c>
      <c r="D177">
        <v>4</v>
      </c>
      <c r="E177" s="10">
        <v>123900</v>
      </c>
      <c r="F177" s="10">
        <v>420915.37714087201</v>
      </c>
      <c r="G177" s="29">
        <f t="shared" si="18"/>
        <v>3.3972000000000002</v>
      </c>
      <c r="I177" s="10">
        <v>9368</v>
      </c>
      <c r="J177" s="10">
        <v>301877.97699999996</v>
      </c>
      <c r="K177" s="29">
        <f t="shared" si="19"/>
        <v>32.224400000000003</v>
      </c>
      <c r="M177" s="10">
        <v>26</v>
      </c>
      <c r="N177" s="10">
        <v>50905.330999999998</v>
      </c>
      <c r="O177" s="29">
        <f t="shared" si="20"/>
        <v>1957.8973000000001</v>
      </c>
      <c r="Q177" s="10">
        <v>774</v>
      </c>
      <c r="R177" s="10">
        <v>71199.411999999997</v>
      </c>
      <c r="S177" s="29">
        <f t="shared" si="21"/>
        <v>91.988900000000001</v>
      </c>
      <c r="U177" s="10">
        <v>16</v>
      </c>
      <c r="V177" s="10">
        <v>25686.292000000001</v>
      </c>
      <c r="W177" s="29">
        <f t="shared" si="22"/>
        <v>1605.3933</v>
      </c>
      <c r="Y177" s="10">
        <v>50</v>
      </c>
      <c r="Z177" s="10">
        <v>814.60799999999995</v>
      </c>
      <c r="AB177" s="10">
        <v>2494</v>
      </c>
      <c r="AC177" s="10">
        <v>465.2</v>
      </c>
      <c r="AE177" s="22">
        <f t="shared" si="25"/>
        <v>136628</v>
      </c>
      <c r="AF177" s="22">
        <f t="shared" si="25"/>
        <v>871864.1971408719</v>
      </c>
      <c r="AH177" s="10">
        <v>1169766.8573399999</v>
      </c>
      <c r="AI177" s="22">
        <f t="shared" si="23"/>
        <v>297902.66019912797</v>
      </c>
      <c r="AJ177" s="30">
        <f t="shared" si="26"/>
        <v>0.21215056556185352</v>
      </c>
      <c r="AK177" s="30"/>
    </row>
    <row r="178" spans="2:51" x14ac:dyDescent="0.35">
      <c r="B178">
        <f t="shared" si="24"/>
        <v>173</v>
      </c>
      <c r="C178" s="16">
        <f t="shared" si="27"/>
        <v>2022</v>
      </c>
      <c r="D178">
        <v>5</v>
      </c>
      <c r="E178" s="10">
        <v>124047</v>
      </c>
      <c r="F178" s="10">
        <v>482359.46321087371</v>
      </c>
      <c r="G178" s="29">
        <f t="shared" si="18"/>
        <v>3.8885000000000001</v>
      </c>
      <c r="I178" s="10">
        <v>9408</v>
      </c>
      <c r="J178" s="10">
        <v>327147.40299999999</v>
      </c>
      <c r="K178" s="29">
        <f t="shared" si="19"/>
        <v>34.773299999999999</v>
      </c>
      <c r="M178" s="10">
        <v>26</v>
      </c>
      <c r="N178" s="10">
        <v>44160.824999999997</v>
      </c>
      <c r="O178" s="29">
        <f t="shared" si="20"/>
        <v>1698.4933000000001</v>
      </c>
      <c r="Q178" s="10">
        <v>774</v>
      </c>
      <c r="R178" s="10">
        <v>98308.582999999999</v>
      </c>
      <c r="S178" s="29">
        <f t="shared" si="21"/>
        <v>127.0137</v>
      </c>
      <c r="U178" s="10">
        <v>16</v>
      </c>
      <c r="V178" s="10">
        <v>22406.984</v>
      </c>
      <c r="W178" s="29">
        <f t="shared" si="22"/>
        <v>1400.4365</v>
      </c>
      <c r="Y178" s="10">
        <v>48</v>
      </c>
      <c r="Z178" s="10">
        <v>804.64700000000005</v>
      </c>
      <c r="AB178" s="10">
        <v>2512</v>
      </c>
      <c r="AC178" s="10">
        <v>493.83199999999999</v>
      </c>
      <c r="AE178" s="22">
        <f t="shared" si="25"/>
        <v>136831</v>
      </c>
      <c r="AF178" s="22">
        <f t="shared" si="25"/>
        <v>975681.73721087375</v>
      </c>
      <c r="AH178" s="10">
        <v>1325120.1428499999</v>
      </c>
      <c r="AI178" s="22">
        <f t="shared" si="23"/>
        <v>349438.4056391262</v>
      </c>
      <c r="AJ178" s="30">
        <f t="shared" si="26"/>
        <v>0.21155970477285346</v>
      </c>
      <c r="AK178" s="30"/>
    </row>
    <row r="179" spans="2:51" x14ac:dyDescent="0.35">
      <c r="B179">
        <f t="shared" si="24"/>
        <v>174</v>
      </c>
      <c r="C179" s="16">
        <f t="shared" si="27"/>
        <v>2022</v>
      </c>
      <c r="D179">
        <v>6</v>
      </c>
      <c r="E179" s="10">
        <v>124070</v>
      </c>
      <c r="F179" s="10">
        <v>512694.58477071393</v>
      </c>
      <c r="G179" s="29">
        <f t="shared" si="18"/>
        <v>4.1322999999999999</v>
      </c>
      <c r="I179" s="10">
        <v>9421</v>
      </c>
      <c r="J179" s="10">
        <v>326924.92620401026</v>
      </c>
      <c r="K179" s="29">
        <f t="shared" si="19"/>
        <v>34.701700000000002</v>
      </c>
      <c r="M179" s="10">
        <v>26</v>
      </c>
      <c r="N179" s="10">
        <v>42306.423999999999</v>
      </c>
      <c r="O179" s="29">
        <f t="shared" si="20"/>
        <v>1627.1702</v>
      </c>
      <c r="Q179" s="10">
        <v>771</v>
      </c>
      <c r="R179" s="10">
        <v>102433.834</v>
      </c>
      <c r="S179" s="29">
        <f t="shared" si="21"/>
        <v>132.85839999999999</v>
      </c>
      <c r="U179" s="10">
        <v>16</v>
      </c>
      <c r="V179" s="10">
        <v>24657.932000000001</v>
      </c>
      <c r="W179" s="29">
        <f t="shared" si="22"/>
        <v>1541.1207999999999</v>
      </c>
      <c r="Y179" s="10">
        <v>52</v>
      </c>
      <c r="Z179" s="10">
        <v>1325.58</v>
      </c>
      <c r="AB179" s="10">
        <v>2512</v>
      </c>
      <c r="AC179" s="10">
        <v>327.32800000000003</v>
      </c>
      <c r="AE179" s="22">
        <f t="shared" si="25"/>
        <v>136868</v>
      </c>
      <c r="AF179" s="22">
        <f t="shared" si="25"/>
        <v>1010670.6089747242</v>
      </c>
      <c r="AH179" s="10">
        <v>1507656.8569999998</v>
      </c>
      <c r="AI179" s="22">
        <f t="shared" si="23"/>
        <v>496986.24802527565</v>
      </c>
      <c r="AJ179" s="30">
        <f t="shared" si="26"/>
        <v>0.2217113676532306</v>
      </c>
      <c r="AK179" s="30"/>
    </row>
    <row r="180" spans="2:51" x14ac:dyDescent="0.35">
      <c r="B180">
        <f t="shared" si="24"/>
        <v>175</v>
      </c>
      <c r="C180" s="16">
        <f t="shared" si="27"/>
        <v>2022</v>
      </c>
      <c r="D180">
        <v>7</v>
      </c>
      <c r="E180" s="10">
        <v>124025</v>
      </c>
      <c r="F180" s="10">
        <v>582053.225494702</v>
      </c>
      <c r="G180" s="29">
        <f t="shared" si="18"/>
        <v>4.6929999999999996</v>
      </c>
      <c r="I180" s="10">
        <v>9414</v>
      </c>
      <c r="J180" s="10">
        <v>399414.41700000007</v>
      </c>
      <c r="K180" s="29">
        <f t="shared" si="19"/>
        <v>42.427700000000002</v>
      </c>
      <c r="M180" s="10">
        <v>26</v>
      </c>
      <c r="N180" s="10">
        <v>59109.569999999992</v>
      </c>
      <c r="O180" s="29">
        <f t="shared" si="20"/>
        <v>2273.4450000000002</v>
      </c>
      <c r="Q180" s="10">
        <v>771</v>
      </c>
      <c r="R180" s="10">
        <v>137576.59300000002</v>
      </c>
      <c r="S180" s="29">
        <f t="shared" si="21"/>
        <v>178.4392</v>
      </c>
      <c r="U180" s="10">
        <v>16</v>
      </c>
      <c r="V180" s="10">
        <v>34535.703999999998</v>
      </c>
      <c r="W180" s="29">
        <f t="shared" si="22"/>
        <v>2158.4814999999999</v>
      </c>
      <c r="Y180" s="10">
        <v>58</v>
      </c>
      <c r="Z180" s="10">
        <v>672.63400000000001</v>
      </c>
      <c r="AB180" s="10">
        <v>2512</v>
      </c>
      <c r="AC180" s="10">
        <v>392.51334844236163</v>
      </c>
      <c r="AE180" s="22">
        <f t="shared" si="25"/>
        <v>136822</v>
      </c>
      <c r="AF180" s="22">
        <f t="shared" si="25"/>
        <v>1213754.6568431442</v>
      </c>
      <c r="AH180" s="10">
        <v>1569072.14279</v>
      </c>
      <c r="AI180" s="22">
        <f t="shared" si="23"/>
        <v>355317.48594685574</v>
      </c>
      <c r="AJ180" s="30">
        <f t="shared" si="26"/>
        <v>0.22664315145673056</v>
      </c>
      <c r="AK180" s="30"/>
    </row>
    <row r="181" spans="2:51" x14ac:dyDescent="0.35">
      <c r="B181">
        <f t="shared" si="24"/>
        <v>176</v>
      </c>
      <c r="C181" s="16">
        <f t="shared" si="27"/>
        <v>2022</v>
      </c>
      <c r="D181">
        <v>8</v>
      </c>
      <c r="E181" s="10">
        <v>124268</v>
      </c>
      <c r="F181" s="10">
        <v>625686.12100000004</v>
      </c>
      <c r="G181" s="29">
        <f t="shared" si="18"/>
        <v>5.0350000000000001</v>
      </c>
      <c r="I181" s="10">
        <v>9430</v>
      </c>
      <c r="J181" s="10">
        <v>391478.72100000002</v>
      </c>
      <c r="K181" s="29">
        <f t="shared" si="19"/>
        <v>41.514200000000002</v>
      </c>
      <c r="M181" s="10">
        <v>26</v>
      </c>
      <c r="N181" s="10">
        <v>49726.197999999997</v>
      </c>
      <c r="O181" s="29">
        <f t="shared" si="20"/>
        <v>1912.5461</v>
      </c>
      <c r="Q181" s="10">
        <v>771</v>
      </c>
      <c r="R181" s="10">
        <v>125163.00499999999</v>
      </c>
      <c r="S181" s="29">
        <f t="shared" si="21"/>
        <v>162.33850000000001</v>
      </c>
      <c r="U181" s="10">
        <v>16</v>
      </c>
      <c r="V181" s="10">
        <v>44368.868000000002</v>
      </c>
      <c r="W181" s="29">
        <f t="shared" si="22"/>
        <v>2773.0542999999998</v>
      </c>
      <c r="Y181" s="10">
        <v>60</v>
      </c>
      <c r="Z181" s="10">
        <v>2060.1590000000001</v>
      </c>
      <c r="AB181" s="10">
        <v>2530</v>
      </c>
      <c r="AC181" s="10">
        <v>401.50400000000002</v>
      </c>
      <c r="AE181" s="22">
        <f t="shared" si="25"/>
        <v>137101</v>
      </c>
      <c r="AF181" s="22">
        <f t="shared" si="25"/>
        <v>1238884.5759999999</v>
      </c>
      <c r="AH181" s="10">
        <v>1436411.9999799998</v>
      </c>
      <c r="AI181" s="22">
        <f t="shared" si="23"/>
        <v>197527.42397999996</v>
      </c>
      <c r="AJ181" s="30">
        <f t="shared" si="26"/>
        <v>0.21873410961336753</v>
      </c>
      <c r="AK181" s="30"/>
    </row>
    <row r="182" spans="2:51" x14ac:dyDescent="0.35">
      <c r="B182">
        <f t="shared" si="24"/>
        <v>177</v>
      </c>
      <c r="C182" s="16">
        <f t="shared" si="27"/>
        <v>2022</v>
      </c>
      <c r="D182">
        <v>9</v>
      </c>
      <c r="E182" s="10">
        <v>124301</v>
      </c>
      <c r="F182" s="10">
        <v>486180.47761768283</v>
      </c>
      <c r="G182" s="29">
        <f t="shared" si="18"/>
        <v>3.9113000000000002</v>
      </c>
      <c r="I182" s="10">
        <v>9442</v>
      </c>
      <c r="J182" s="10">
        <v>372642.47499999998</v>
      </c>
      <c r="K182" s="29">
        <f t="shared" si="19"/>
        <v>39.466500000000003</v>
      </c>
      <c r="M182" s="10">
        <v>26</v>
      </c>
      <c r="N182" s="10">
        <v>57233.131999999998</v>
      </c>
      <c r="O182" s="29">
        <f t="shared" si="20"/>
        <v>2201.2743</v>
      </c>
      <c r="Q182" s="10">
        <v>764</v>
      </c>
      <c r="R182" s="10">
        <v>120847.14600000001</v>
      </c>
      <c r="S182" s="29">
        <f t="shared" si="21"/>
        <v>158.17689999999999</v>
      </c>
      <c r="U182" s="10">
        <v>16</v>
      </c>
      <c r="V182" s="10">
        <v>29213.535999999996</v>
      </c>
      <c r="W182" s="29">
        <f t="shared" si="22"/>
        <v>1825.846</v>
      </c>
      <c r="Y182" s="10">
        <v>62</v>
      </c>
      <c r="Z182" s="10">
        <v>1172.248</v>
      </c>
      <c r="AB182" s="10">
        <v>2536</v>
      </c>
      <c r="AC182" s="10">
        <v>447.17200000000003</v>
      </c>
      <c r="AE182" s="22">
        <f t="shared" si="25"/>
        <v>137147</v>
      </c>
      <c r="AF182" s="22">
        <f t="shared" si="25"/>
        <v>1067736.1866176827</v>
      </c>
      <c r="AH182" s="10">
        <v>1418475.5713899999</v>
      </c>
      <c r="AI182" s="22">
        <f t="shared" si="23"/>
        <v>350739.38477231725</v>
      </c>
      <c r="AJ182" s="30">
        <f t="shared" si="26"/>
        <v>0.22953893610512377</v>
      </c>
      <c r="AK182" s="30"/>
    </row>
    <row r="183" spans="2:51" s="34" customFormat="1" x14ac:dyDescent="0.35">
      <c r="B183">
        <f t="shared" si="24"/>
        <v>178</v>
      </c>
      <c r="C183" s="31">
        <f t="shared" si="27"/>
        <v>2022</v>
      </c>
      <c r="D183">
        <v>10</v>
      </c>
      <c r="E183" s="32">
        <v>124272</v>
      </c>
      <c r="F183" s="32">
        <v>647287.29082542995</v>
      </c>
      <c r="G183" s="33">
        <f t="shared" ref="G183:G246" si="28">ROUND(IF(E183=0,0,F183/E183),4)</f>
        <v>5.2085999999999997</v>
      </c>
      <c r="I183" s="32">
        <v>9442</v>
      </c>
      <c r="J183" s="32">
        <v>430691.1757259632</v>
      </c>
      <c r="K183" s="33">
        <f t="shared" ref="K183:K246" si="29">ROUND(IF(I183=0,0,J183/I183),4)</f>
        <v>45.614400000000003</v>
      </c>
      <c r="M183" s="32">
        <v>26</v>
      </c>
      <c r="N183" s="32">
        <v>50146.358</v>
      </c>
      <c r="O183" s="33">
        <f t="shared" ref="O183:O246" si="30">ROUND(IF(M183=0,0,N183/M183),4)</f>
        <v>1928.7061000000001</v>
      </c>
      <c r="Q183" s="32">
        <v>764</v>
      </c>
      <c r="R183" s="32">
        <v>136147.33100000001</v>
      </c>
      <c r="S183" s="33">
        <f t="shared" ref="S183:S246" si="31">ROUND(IF(Q183=0,0,R183/Q183),4)</f>
        <v>178.20330000000001</v>
      </c>
      <c r="U183" s="32">
        <v>17</v>
      </c>
      <c r="V183" s="32">
        <v>30204.948</v>
      </c>
      <c r="W183" s="33">
        <f t="shared" ref="W183:W246" si="32">ROUND(IF(U183=0,0,V183/U183),4)</f>
        <v>1776.7616</v>
      </c>
      <c r="Y183" s="32">
        <v>65</v>
      </c>
      <c r="Z183" s="32">
        <v>816.02800000000002</v>
      </c>
      <c r="AB183" s="32">
        <v>2537</v>
      </c>
      <c r="AC183" s="32">
        <v>849.55</v>
      </c>
      <c r="AE183" s="22">
        <f t="shared" si="25"/>
        <v>137123</v>
      </c>
      <c r="AF183" s="22">
        <f t="shared" si="25"/>
        <v>1296142.6815513934</v>
      </c>
      <c r="AH183" s="10">
        <v>1400944.4284600001</v>
      </c>
      <c r="AI183" s="22">
        <f t="shared" si="23"/>
        <v>104801.74690860673</v>
      </c>
      <c r="AJ183" s="35">
        <f t="shared" si="26"/>
        <v>0.21767006835279767</v>
      </c>
      <c r="AK183" s="35"/>
      <c r="AL183"/>
      <c r="AQ183" s="36"/>
    </row>
    <row r="184" spans="2:51" x14ac:dyDescent="0.35">
      <c r="B184">
        <f t="shared" si="24"/>
        <v>179</v>
      </c>
      <c r="C184" s="31">
        <f t="shared" si="27"/>
        <v>2022</v>
      </c>
      <c r="D184">
        <v>11</v>
      </c>
      <c r="E184" s="32">
        <v>124303</v>
      </c>
      <c r="F184" s="32">
        <v>436663.99329876667</v>
      </c>
      <c r="G184" s="33">
        <f t="shared" si="28"/>
        <v>3.5129000000000001</v>
      </c>
      <c r="H184" s="34"/>
      <c r="I184" s="32">
        <v>9394</v>
      </c>
      <c r="J184" s="32">
        <v>333576.57500000001</v>
      </c>
      <c r="K184" s="33">
        <f t="shared" si="29"/>
        <v>35.509500000000003</v>
      </c>
      <c r="L184" s="34"/>
      <c r="M184" s="32">
        <v>26</v>
      </c>
      <c r="N184" s="32">
        <v>42368.115000000005</v>
      </c>
      <c r="O184" s="33">
        <f t="shared" si="30"/>
        <v>1629.5428999999999</v>
      </c>
      <c r="P184" s="34"/>
      <c r="Q184" s="32">
        <v>760</v>
      </c>
      <c r="R184" s="32">
        <v>85895.91</v>
      </c>
      <c r="S184" s="33">
        <f t="shared" si="31"/>
        <v>113.0209</v>
      </c>
      <c r="T184" s="34"/>
      <c r="U184" s="32">
        <v>17</v>
      </c>
      <c r="V184" s="32">
        <v>16159.960000000001</v>
      </c>
      <c r="W184" s="33">
        <f t="shared" si="32"/>
        <v>950.58590000000004</v>
      </c>
      <c r="X184" s="34"/>
      <c r="Y184" s="32">
        <v>61</v>
      </c>
      <c r="Z184" s="32">
        <v>685.57899999999995</v>
      </c>
      <c r="AA184" s="34"/>
      <c r="AB184" s="32">
        <v>2539</v>
      </c>
      <c r="AC184" s="32">
        <v>846.58799999999997</v>
      </c>
      <c r="AD184" s="34"/>
      <c r="AE184" s="22">
        <f t="shared" si="25"/>
        <v>137100</v>
      </c>
      <c r="AF184" s="22">
        <f t="shared" si="25"/>
        <v>916196.72029876662</v>
      </c>
      <c r="AG184" s="34"/>
      <c r="AH184" s="10">
        <v>1200730.71379</v>
      </c>
      <c r="AI184" s="22">
        <f t="shared" si="23"/>
        <v>284533.99349123333</v>
      </c>
      <c r="AJ184" s="35">
        <f t="shared" si="26"/>
        <v>0.22273690207672758</v>
      </c>
      <c r="AK184" s="35"/>
    </row>
    <row r="185" spans="2:51" x14ac:dyDescent="0.35">
      <c r="B185">
        <f t="shared" si="24"/>
        <v>180</v>
      </c>
      <c r="C185" s="31">
        <f t="shared" si="27"/>
        <v>2022</v>
      </c>
      <c r="D185">
        <v>12</v>
      </c>
      <c r="E185" s="32">
        <v>124255</v>
      </c>
      <c r="F185" s="32">
        <v>453574.22379398998</v>
      </c>
      <c r="G185" s="33">
        <f t="shared" si="28"/>
        <v>3.6503000000000001</v>
      </c>
      <c r="H185" s="34"/>
      <c r="I185" s="32">
        <v>9399</v>
      </c>
      <c r="J185" s="32">
        <v>304401.29101467377</v>
      </c>
      <c r="K185" s="33">
        <f t="shared" si="29"/>
        <v>32.386600000000001</v>
      </c>
      <c r="L185" s="34"/>
      <c r="M185" s="32">
        <v>26</v>
      </c>
      <c r="N185" s="32">
        <v>37247.658000000003</v>
      </c>
      <c r="O185" s="33">
        <f t="shared" si="30"/>
        <v>1432.6022</v>
      </c>
      <c r="P185" s="34"/>
      <c r="Q185" s="32">
        <v>770</v>
      </c>
      <c r="R185" s="32">
        <v>94075.938999999998</v>
      </c>
      <c r="S185" s="33">
        <f t="shared" si="31"/>
        <v>122.1765</v>
      </c>
      <c r="T185" s="34"/>
      <c r="U185" s="32">
        <v>17</v>
      </c>
      <c r="V185" s="32">
        <v>16881.704000000002</v>
      </c>
      <c r="W185" s="33">
        <f t="shared" si="32"/>
        <v>993.04139999999995</v>
      </c>
      <c r="X185" s="34"/>
      <c r="Y185" s="32">
        <v>61</v>
      </c>
      <c r="Z185" s="32">
        <v>2710.5430000000001</v>
      </c>
      <c r="AA185" s="34"/>
      <c r="AB185" s="32">
        <v>2537</v>
      </c>
      <c r="AC185" s="32">
        <v>1029.9280000000001</v>
      </c>
      <c r="AD185" s="34"/>
      <c r="AE185" s="22">
        <f t="shared" si="25"/>
        <v>137065</v>
      </c>
      <c r="AF185" s="22">
        <f t="shared" si="25"/>
        <v>909921.28680866375</v>
      </c>
      <c r="AG185" s="34"/>
      <c r="AH185" s="10">
        <v>1299264.9998600001</v>
      </c>
      <c r="AI185" s="22">
        <f t="shared" si="23"/>
        <v>389343.71305133635</v>
      </c>
      <c r="AJ185" s="35">
        <f t="shared" si="26"/>
        <v>0.22838760384486081</v>
      </c>
      <c r="AK185" s="35"/>
      <c r="AY185" s="37"/>
    </row>
    <row r="186" spans="2:51" s="34" customFormat="1" x14ac:dyDescent="0.35">
      <c r="B186" s="34">
        <f t="shared" si="24"/>
        <v>181</v>
      </c>
      <c r="C186" s="31">
        <v>2023</v>
      </c>
      <c r="D186" s="34">
        <f t="shared" ref="D186:D249" si="33">D174</f>
        <v>1</v>
      </c>
      <c r="E186" s="32">
        <v>124380</v>
      </c>
      <c r="F186" s="32">
        <v>492594.15299999993</v>
      </c>
      <c r="G186" s="33">
        <f t="shared" si="28"/>
        <v>3.9603999999999999</v>
      </c>
      <c r="I186" s="32">
        <v>9434</v>
      </c>
      <c r="J186" s="32">
        <v>325673.31099999999</v>
      </c>
      <c r="K186" s="33">
        <f t="shared" si="29"/>
        <v>34.5212</v>
      </c>
      <c r="M186" s="32">
        <v>26</v>
      </c>
      <c r="N186" s="32">
        <v>61003.241999999998</v>
      </c>
      <c r="O186" s="33">
        <f t="shared" si="30"/>
        <v>2346.2784999999999</v>
      </c>
      <c r="Q186" s="32">
        <v>770</v>
      </c>
      <c r="R186" s="32">
        <v>93824.60500000001</v>
      </c>
      <c r="S186" s="33">
        <f t="shared" si="31"/>
        <v>121.8501</v>
      </c>
      <c r="U186" s="32">
        <v>17</v>
      </c>
      <c r="V186" s="32">
        <v>22749.484</v>
      </c>
      <c r="W186" s="33">
        <f t="shared" si="32"/>
        <v>1338.2049</v>
      </c>
      <c r="Y186" s="32">
        <v>63</v>
      </c>
      <c r="Z186" s="32">
        <v>446.73200000000003</v>
      </c>
      <c r="AB186" s="32">
        <v>2526</v>
      </c>
      <c r="AC186" s="32">
        <v>1247.884</v>
      </c>
      <c r="AE186" s="38">
        <f t="shared" si="25"/>
        <v>137216</v>
      </c>
      <c r="AF186" s="38">
        <f t="shared" si="25"/>
        <v>997539.41099999985</v>
      </c>
      <c r="AH186" s="10">
        <v>1258583.0000399998</v>
      </c>
      <c r="AI186" s="22">
        <f t="shared" si="23"/>
        <v>261043.58903999999</v>
      </c>
      <c r="AJ186" s="35">
        <f t="shared" si="26"/>
        <v>0.23136858541171054</v>
      </c>
      <c r="AY186" s="39"/>
    </row>
    <row r="187" spans="2:51" s="40" customFormat="1" x14ac:dyDescent="0.35">
      <c r="B187" s="34">
        <f t="shared" si="24"/>
        <v>182</v>
      </c>
      <c r="C187" s="31">
        <v>2023</v>
      </c>
      <c r="D187" s="34">
        <f t="shared" si="33"/>
        <v>2</v>
      </c>
      <c r="E187" s="32">
        <v>124457</v>
      </c>
      <c r="F187" s="32">
        <v>459406.72799999994</v>
      </c>
      <c r="G187" s="33">
        <f>ROUND(IF(E187=0,0,F187/E187),4)</f>
        <v>3.6913</v>
      </c>
      <c r="H187" s="34"/>
      <c r="I187" s="32">
        <v>9443</v>
      </c>
      <c r="J187" s="32">
        <v>320462.24700000003</v>
      </c>
      <c r="K187" s="33">
        <f t="shared" si="29"/>
        <v>33.936500000000002</v>
      </c>
      <c r="L187" s="34"/>
      <c r="M187" s="32">
        <v>26</v>
      </c>
      <c r="N187" s="32">
        <v>5414.1080000000002</v>
      </c>
      <c r="O187" s="33">
        <f t="shared" si="30"/>
        <v>208.23490000000001</v>
      </c>
      <c r="P187" s="34"/>
      <c r="Q187" s="32">
        <v>765</v>
      </c>
      <c r="R187" s="32">
        <v>68390.790999999997</v>
      </c>
      <c r="S187" s="33">
        <f t="shared" si="31"/>
        <v>89.399699999999996</v>
      </c>
      <c r="T187" s="34"/>
      <c r="U187" s="32">
        <v>23</v>
      </c>
      <c r="V187" s="32">
        <v>46618.811999999998</v>
      </c>
      <c r="W187" s="33">
        <f t="shared" si="32"/>
        <v>2026.9049</v>
      </c>
      <c r="X187" s="34"/>
      <c r="Y187" s="32">
        <v>60</v>
      </c>
      <c r="Z187" s="32">
        <v>-154.16800000000001</v>
      </c>
      <c r="AA187" s="34"/>
      <c r="AB187" s="32">
        <v>2535</v>
      </c>
      <c r="AC187" s="32">
        <v>1302.1480000000001</v>
      </c>
      <c r="AD187" s="34"/>
      <c r="AE187" s="38">
        <f t="shared" si="25"/>
        <v>137309</v>
      </c>
      <c r="AF187" s="38">
        <f t="shared" si="25"/>
        <v>901440.66600000008</v>
      </c>
      <c r="AG187" s="34"/>
      <c r="AH187" s="10">
        <v>1089493.0000199999</v>
      </c>
      <c r="AI187" s="38">
        <f t="shared" si="23"/>
        <v>188052.33401999983</v>
      </c>
      <c r="AJ187" s="35">
        <f>SUM(AI176:AI187)/SUM(AH176:AH187)</f>
        <v>0.22881113043469001</v>
      </c>
      <c r="AX187" s="41"/>
    </row>
    <row r="188" spans="2:51" s="40" customFormat="1" x14ac:dyDescent="0.35">
      <c r="B188" s="34">
        <f t="shared" si="24"/>
        <v>183</v>
      </c>
      <c r="C188" s="31">
        <v>2023</v>
      </c>
      <c r="D188" s="34">
        <f t="shared" si="33"/>
        <v>3</v>
      </c>
      <c r="E188" s="32">
        <v>124608</v>
      </c>
      <c r="F188" s="32">
        <v>447593.65099999995</v>
      </c>
      <c r="G188" s="33">
        <f t="shared" si="28"/>
        <v>3.5920000000000001</v>
      </c>
      <c r="H188" s="34"/>
      <c r="I188" s="32">
        <v>9456</v>
      </c>
      <c r="J188" s="32">
        <v>286027.78399999999</v>
      </c>
      <c r="K188" s="33">
        <f t="shared" si="29"/>
        <v>30.2483</v>
      </c>
      <c r="L188" s="34"/>
      <c r="M188" s="32">
        <v>26</v>
      </c>
      <c r="N188" s="32">
        <v>66891.657999999996</v>
      </c>
      <c r="O188" s="33">
        <f t="shared" si="30"/>
        <v>2572.7561000000001</v>
      </c>
      <c r="P188" s="34"/>
      <c r="Q188" s="32">
        <v>779</v>
      </c>
      <c r="R188" s="32">
        <v>78583.304999999993</v>
      </c>
      <c r="S188" s="33">
        <f t="shared" si="31"/>
        <v>100.8772</v>
      </c>
      <c r="T188" s="34"/>
      <c r="U188" s="32">
        <v>19</v>
      </c>
      <c r="V188" s="32">
        <v>22214.483999999997</v>
      </c>
      <c r="W188" s="33">
        <f t="shared" si="32"/>
        <v>1169.1833999999999</v>
      </c>
      <c r="X188" s="34"/>
      <c r="Y188" s="32">
        <v>62</v>
      </c>
      <c r="Z188" s="32">
        <v>340.53199999999998</v>
      </c>
      <c r="AA188" s="34"/>
      <c r="AB188" s="32">
        <v>2538</v>
      </c>
      <c r="AC188" s="32">
        <v>1218.52</v>
      </c>
      <c r="AD188" s="34"/>
      <c r="AE188" s="38">
        <f t="shared" si="25"/>
        <v>137488</v>
      </c>
      <c r="AF188" s="38">
        <f t="shared" si="25"/>
        <v>902869.93399999978</v>
      </c>
      <c r="AG188" s="34"/>
      <c r="AH188" s="10">
        <v>1167453.4287100001</v>
      </c>
      <c r="AI188" s="38">
        <f t="shared" si="23"/>
        <v>264583.49471000035</v>
      </c>
      <c r="AJ188" s="35">
        <f t="shared" si="26"/>
        <v>0.22345998115386337</v>
      </c>
    </row>
    <row r="189" spans="2:51" s="40" customFormat="1" x14ac:dyDescent="0.35">
      <c r="B189" s="34">
        <f t="shared" si="24"/>
        <v>184</v>
      </c>
      <c r="C189" s="31">
        <v>2023</v>
      </c>
      <c r="D189" s="34">
        <f t="shared" si="33"/>
        <v>4</v>
      </c>
      <c r="E189" s="32">
        <v>124684</v>
      </c>
      <c r="F189" s="32">
        <v>373035.58100000001</v>
      </c>
      <c r="G189" s="33">
        <f t="shared" si="28"/>
        <v>2.9918</v>
      </c>
      <c r="H189" s="34"/>
      <c r="I189" s="32">
        <v>9478</v>
      </c>
      <c r="J189" s="32">
        <v>298228.39299999998</v>
      </c>
      <c r="K189" s="33">
        <f t="shared" si="29"/>
        <v>31.465299999999999</v>
      </c>
      <c r="L189" s="34"/>
      <c r="M189" s="32">
        <v>26</v>
      </c>
      <c r="N189" s="32">
        <v>43955.974999999999</v>
      </c>
      <c r="O189" s="33">
        <f t="shared" si="30"/>
        <v>1690.6143999999999</v>
      </c>
      <c r="P189" s="34"/>
      <c r="Q189" s="32">
        <v>779</v>
      </c>
      <c r="R189" s="32">
        <v>73084.324000000008</v>
      </c>
      <c r="S189" s="33">
        <f t="shared" si="31"/>
        <v>93.818100000000001</v>
      </c>
      <c r="T189" s="34"/>
      <c r="U189" s="32">
        <v>19</v>
      </c>
      <c r="V189" s="32">
        <v>19958.204000000002</v>
      </c>
      <c r="W189" s="33">
        <f t="shared" si="32"/>
        <v>1050.4318000000001</v>
      </c>
      <c r="X189" s="34"/>
      <c r="Y189" s="32">
        <v>63</v>
      </c>
      <c r="Z189" s="32">
        <v>293.64400000000001</v>
      </c>
      <c r="AA189" s="34"/>
      <c r="AB189" s="32">
        <v>2542</v>
      </c>
      <c r="AC189" s="32">
        <v>1231.912</v>
      </c>
      <c r="AD189" s="34"/>
      <c r="AE189" s="38">
        <f t="shared" ref="AE189:AF209" si="34">+E189+I189+M189+Q189+U189+Y189+AB189</f>
        <v>137591</v>
      </c>
      <c r="AF189" s="38">
        <f t="shared" si="34"/>
        <v>809788.03299999994</v>
      </c>
      <c r="AH189" s="32">
        <v>1207435.5715100002</v>
      </c>
      <c r="AI189" s="38">
        <f t="shared" si="23"/>
        <v>397647.53851000022</v>
      </c>
      <c r="AJ189" s="35">
        <f t="shared" si="26"/>
        <v>0.22921084619938095</v>
      </c>
    </row>
    <row r="190" spans="2:51" s="40" customFormat="1" x14ac:dyDescent="0.35">
      <c r="B190" s="34">
        <f t="shared" si="24"/>
        <v>185</v>
      </c>
      <c r="C190" s="31">
        <v>2023</v>
      </c>
      <c r="D190" s="34">
        <f t="shared" si="33"/>
        <v>5</v>
      </c>
      <c r="E190" s="32">
        <v>124835</v>
      </c>
      <c r="F190" s="32">
        <v>523603.47700000001</v>
      </c>
      <c r="G190" s="33">
        <f t="shared" si="28"/>
        <v>4.1943999999999999</v>
      </c>
      <c r="H190" s="34"/>
      <c r="I190" s="32">
        <v>9548</v>
      </c>
      <c r="J190" s="32">
        <v>341645.95099999994</v>
      </c>
      <c r="K190" s="33">
        <f t="shared" si="29"/>
        <v>35.7819</v>
      </c>
      <c r="L190" s="34"/>
      <c r="M190" s="32">
        <v>27</v>
      </c>
      <c r="N190" s="32">
        <v>7464.59</v>
      </c>
      <c r="O190" s="33">
        <f t="shared" si="30"/>
        <v>276.46629999999999</v>
      </c>
      <c r="P190" s="34"/>
      <c r="Q190" s="32">
        <v>778</v>
      </c>
      <c r="R190" s="32">
        <v>73040.931000000011</v>
      </c>
      <c r="S190" s="33">
        <f t="shared" si="31"/>
        <v>93.882900000000006</v>
      </c>
      <c r="T190" s="34"/>
      <c r="U190" s="32">
        <v>19</v>
      </c>
      <c r="V190" s="32">
        <v>27339.359999999997</v>
      </c>
      <c r="W190" s="33">
        <f t="shared" si="32"/>
        <v>1438.9137000000001</v>
      </c>
      <c r="X190" s="34"/>
      <c r="Y190" s="32">
        <v>63</v>
      </c>
      <c r="Z190" s="32">
        <v>524.64400000000001</v>
      </c>
      <c r="AA190" s="34"/>
      <c r="AB190" s="32">
        <v>2547</v>
      </c>
      <c r="AC190" s="32">
        <v>555.03199999999993</v>
      </c>
      <c r="AD190" s="34"/>
      <c r="AE190" s="38">
        <f t="shared" si="34"/>
        <v>137817</v>
      </c>
      <c r="AF190" s="38">
        <f t="shared" si="34"/>
        <v>974173.98499999987</v>
      </c>
      <c r="AH190" s="32">
        <v>1364297.0000499999</v>
      </c>
      <c r="AI190" s="38">
        <f t="shared" si="23"/>
        <v>390123.01505000005</v>
      </c>
      <c r="AJ190" s="35">
        <f t="shared" si="26"/>
        <v>0.23120237948195185</v>
      </c>
    </row>
    <row r="191" spans="2:51" s="40" customFormat="1" x14ac:dyDescent="0.35">
      <c r="B191" s="34">
        <f t="shared" si="24"/>
        <v>186</v>
      </c>
      <c r="C191" s="31">
        <v>2023</v>
      </c>
      <c r="D191" s="34">
        <f t="shared" si="33"/>
        <v>6</v>
      </c>
      <c r="E191" s="32">
        <v>124971</v>
      </c>
      <c r="F191" s="32">
        <v>591296.27500000002</v>
      </c>
      <c r="G191" s="33">
        <f t="shared" si="28"/>
        <v>4.7314999999999996</v>
      </c>
      <c r="H191" s="34"/>
      <c r="I191" s="32">
        <v>9561</v>
      </c>
      <c r="J191" s="32">
        <v>345898.56300000002</v>
      </c>
      <c r="K191" s="33">
        <f t="shared" si="29"/>
        <v>36.178100000000001</v>
      </c>
      <c r="L191" s="34"/>
      <c r="M191" s="32">
        <v>27</v>
      </c>
      <c r="N191" s="32">
        <v>112470.054</v>
      </c>
      <c r="O191" s="33">
        <f t="shared" si="30"/>
        <v>4165.5576000000001</v>
      </c>
      <c r="P191" s="34"/>
      <c r="Q191" s="32">
        <v>781</v>
      </c>
      <c r="R191" s="32">
        <v>131523.614</v>
      </c>
      <c r="S191" s="33">
        <f t="shared" si="31"/>
        <v>168.4041</v>
      </c>
      <c r="T191" s="34"/>
      <c r="U191" s="32">
        <v>20</v>
      </c>
      <c r="V191" s="32">
        <v>41623.476000000002</v>
      </c>
      <c r="W191" s="33">
        <f t="shared" si="32"/>
        <v>2081.1738</v>
      </c>
      <c r="X191" s="34"/>
      <c r="Y191" s="32">
        <v>62</v>
      </c>
      <c r="Z191" s="32">
        <v>945.20799999999997</v>
      </c>
      <c r="AA191" s="34"/>
      <c r="AB191" s="32">
        <v>2557</v>
      </c>
      <c r="AC191" s="32">
        <v>384.51599999999996</v>
      </c>
      <c r="AD191" s="34"/>
      <c r="AE191" s="38">
        <f t="shared" si="34"/>
        <v>137979</v>
      </c>
      <c r="AF191" s="38">
        <f t="shared" si="34"/>
        <v>1224141.7060000002</v>
      </c>
      <c r="AH191" s="32">
        <v>1445847.99997</v>
      </c>
      <c r="AI191" s="38">
        <f t="shared" si="23"/>
        <v>221706.29396999977</v>
      </c>
      <c r="AJ191" s="35">
        <f t="shared" si="26"/>
        <v>0.21474447577288383</v>
      </c>
    </row>
    <row r="192" spans="2:51" s="40" customFormat="1" x14ac:dyDescent="0.35">
      <c r="B192" s="34">
        <f t="shared" si="24"/>
        <v>187</v>
      </c>
      <c r="C192" s="31">
        <v>2023</v>
      </c>
      <c r="D192" s="34">
        <f t="shared" si="33"/>
        <v>7</v>
      </c>
      <c r="E192" s="32">
        <v>124968</v>
      </c>
      <c r="F192" s="32">
        <v>536689.005</v>
      </c>
      <c r="G192" s="33">
        <f t="shared" si="28"/>
        <v>4.2946</v>
      </c>
      <c r="H192" s="34"/>
      <c r="I192" s="32">
        <v>9558</v>
      </c>
      <c r="J192" s="32">
        <v>377560.24099999998</v>
      </c>
      <c r="K192" s="33">
        <f t="shared" si="29"/>
        <v>39.502000000000002</v>
      </c>
      <c r="L192" s="34"/>
      <c r="M192" s="32">
        <v>27</v>
      </c>
      <c r="N192" s="32">
        <v>11384.032999999999</v>
      </c>
      <c r="O192" s="33">
        <f t="shared" si="30"/>
        <v>421.6309</v>
      </c>
      <c r="P192" s="34"/>
      <c r="Q192" s="32">
        <v>789</v>
      </c>
      <c r="R192" s="32">
        <v>112688.037</v>
      </c>
      <c r="S192" s="33">
        <f t="shared" si="31"/>
        <v>142.82390000000001</v>
      </c>
      <c r="T192" s="34"/>
      <c r="U192" s="32">
        <v>20</v>
      </c>
      <c r="V192" s="32">
        <v>29405.652000000002</v>
      </c>
      <c r="W192" s="33">
        <f t="shared" si="32"/>
        <v>1470.2826</v>
      </c>
      <c r="X192" s="34"/>
      <c r="Y192" s="32">
        <v>61</v>
      </c>
      <c r="Z192" s="32">
        <v>205.98</v>
      </c>
      <c r="AA192" s="34"/>
      <c r="AB192" s="32">
        <v>2556</v>
      </c>
      <c r="AC192" s="32">
        <v>605.06799999999998</v>
      </c>
      <c r="AD192" s="34"/>
      <c r="AE192" s="38">
        <f t="shared" si="34"/>
        <v>137979</v>
      </c>
      <c r="AF192" s="38">
        <f t="shared" si="34"/>
        <v>1068538.0160000001</v>
      </c>
      <c r="AH192" s="32">
        <v>1409935.0001099999</v>
      </c>
      <c r="AI192" s="38">
        <f t="shared" si="23"/>
        <v>341396.98410999984</v>
      </c>
      <c r="AJ192" s="35">
        <f t="shared" si="26"/>
        <v>0.21603458881558885</v>
      </c>
    </row>
    <row r="193" spans="2:46" s="40" customFormat="1" x14ac:dyDescent="0.35">
      <c r="B193" s="34">
        <f t="shared" si="24"/>
        <v>188</v>
      </c>
      <c r="C193" s="31">
        <v>2023</v>
      </c>
      <c r="D193" s="34">
        <f t="shared" si="33"/>
        <v>8</v>
      </c>
      <c r="E193" s="32">
        <v>125281</v>
      </c>
      <c r="F193" s="32">
        <v>592158.81799999997</v>
      </c>
      <c r="G193" s="33">
        <f t="shared" si="28"/>
        <v>4.7266000000000004</v>
      </c>
      <c r="H193" s="34"/>
      <c r="I193" s="32">
        <v>9579</v>
      </c>
      <c r="J193" s="32">
        <v>380217.19299999997</v>
      </c>
      <c r="K193" s="33">
        <f t="shared" si="29"/>
        <v>39.692799999999998</v>
      </c>
      <c r="L193" s="34"/>
      <c r="M193" s="32">
        <v>27</v>
      </c>
      <c r="N193" s="32">
        <v>101670.876</v>
      </c>
      <c r="O193" s="33">
        <f t="shared" si="30"/>
        <v>3765.5880000000002</v>
      </c>
      <c r="P193" s="34"/>
      <c r="Q193" s="32">
        <v>787</v>
      </c>
      <c r="R193" s="32">
        <v>146826.13999999998</v>
      </c>
      <c r="S193" s="33">
        <f t="shared" si="31"/>
        <v>186.5643</v>
      </c>
      <c r="T193" s="34"/>
      <c r="U193" s="32">
        <v>20</v>
      </c>
      <c r="V193" s="32">
        <v>32110.796000000002</v>
      </c>
      <c r="W193" s="33">
        <f t="shared" si="32"/>
        <v>1605.5398</v>
      </c>
      <c r="X193" s="34"/>
      <c r="Y193" s="32">
        <v>66</v>
      </c>
      <c r="Z193" s="32">
        <v>-286.10000000000002</v>
      </c>
      <c r="AA193" s="34"/>
      <c r="AB193" s="32">
        <v>2571</v>
      </c>
      <c r="AC193" s="32">
        <v>246.24</v>
      </c>
      <c r="AD193" s="34"/>
      <c r="AE193" s="38">
        <f t="shared" si="34"/>
        <v>138331</v>
      </c>
      <c r="AF193" s="38">
        <f t="shared" si="34"/>
        <v>1252943.9629999998</v>
      </c>
      <c r="AH193" s="32">
        <v>1486774.1428799999</v>
      </c>
      <c r="AI193" s="38">
        <f t="shared" si="23"/>
        <v>233830.17988000019</v>
      </c>
      <c r="AJ193" s="35">
        <f t="shared" si="26"/>
        <v>0.21764881269998063</v>
      </c>
    </row>
    <row r="194" spans="2:46" s="40" customFormat="1" x14ac:dyDescent="0.35">
      <c r="B194" s="34">
        <f t="shared" si="24"/>
        <v>189</v>
      </c>
      <c r="C194" s="31">
        <v>2023</v>
      </c>
      <c r="D194" s="34">
        <f t="shared" si="33"/>
        <v>9</v>
      </c>
      <c r="E194" s="32">
        <v>125306</v>
      </c>
      <c r="F194" s="32">
        <v>639492.42999999982</v>
      </c>
      <c r="G194" s="33">
        <f t="shared" si="28"/>
        <v>5.1033999999999997</v>
      </c>
      <c r="H194" s="34"/>
      <c r="I194" s="32">
        <v>9578</v>
      </c>
      <c r="J194" s="32">
        <v>447736.75299999985</v>
      </c>
      <c r="K194" s="33">
        <f t="shared" si="29"/>
        <v>46.746400000000001</v>
      </c>
      <c r="L194" s="34"/>
      <c r="M194" s="32">
        <v>27</v>
      </c>
      <c r="N194" s="32">
        <v>12601.183999999999</v>
      </c>
      <c r="O194" s="33">
        <f t="shared" si="30"/>
        <v>466.71050000000002</v>
      </c>
      <c r="P194" s="34"/>
      <c r="Q194" s="32">
        <v>782</v>
      </c>
      <c r="R194" s="32">
        <v>84850.523000000001</v>
      </c>
      <c r="S194" s="33">
        <f t="shared" si="31"/>
        <v>108.50449999999999</v>
      </c>
      <c r="T194" s="34"/>
      <c r="U194" s="32">
        <v>20</v>
      </c>
      <c r="V194" s="32">
        <v>26303.4</v>
      </c>
      <c r="W194" s="33">
        <f t="shared" si="32"/>
        <v>1315.17</v>
      </c>
      <c r="X194" s="34"/>
      <c r="Y194" s="32">
        <v>65</v>
      </c>
      <c r="Z194" s="32">
        <v>1014.4</v>
      </c>
      <c r="AA194" s="34"/>
      <c r="AB194" s="32">
        <v>2575</v>
      </c>
      <c r="AC194" s="32">
        <v>437.77200000000005</v>
      </c>
      <c r="AD194" s="34"/>
      <c r="AE194" s="38">
        <f t="shared" si="34"/>
        <v>138353</v>
      </c>
      <c r="AF194" s="38">
        <f t="shared" si="34"/>
        <v>1212436.4619999996</v>
      </c>
      <c r="AH194" s="32">
        <v>1461925.7143399999</v>
      </c>
      <c r="AI194" s="38">
        <f t="shared" si="23"/>
        <v>249489.25234000036</v>
      </c>
      <c r="AJ194" s="35">
        <f t="shared" si="26"/>
        <v>0.21063879480505962</v>
      </c>
    </row>
    <row r="195" spans="2:46" s="40" customFormat="1" x14ac:dyDescent="0.35">
      <c r="B195" s="34">
        <f t="shared" si="24"/>
        <v>190</v>
      </c>
      <c r="C195" s="31">
        <v>2023</v>
      </c>
      <c r="D195" s="34">
        <f t="shared" si="33"/>
        <v>10</v>
      </c>
      <c r="E195" s="32">
        <v>125393</v>
      </c>
      <c r="F195" s="32">
        <v>558005.58100000001</v>
      </c>
      <c r="G195" s="33">
        <f t="shared" si="28"/>
        <v>4.4500999999999999</v>
      </c>
      <c r="H195" s="34"/>
      <c r="I195" s="32">
        <v>9580</v>
      </c>
      <c r="J195" s="32">
        <v>385788.45899999997</v>
      </c>
      <c r="K195" s="33">
        <f t="shared" si="29"/>
        <v>40.270200000000003</v>
      </c>
      <c r="L195" s="34"/>
      <c r="M195" s="32">
        <v>27</v>
      </c>
      <c r="N195" s="32">
        <v>58641.824000000001</v>
      </c>
      <c r="O195" s="33">
        <f t="shared" si="30"/>
        <v>2171.9194000000002</v>
      </c>
      <c r="P195" s="34"/>
      <c r="Q195" s="32">
        <v>784</v>
      </c>
      <c r="R195" s="32">
        <v>145462.68099999998</v>
      </c>
      <c r="S195" s="33">
        <f t="shared" si="31"/>
        <v>185.53909999999999</v>
      </c>
      <c r="T195" s="34"/>
      <c r="U195" s="32">
        <v>20</v>
      </c>
      <c r="V195" s="32">
        <v>23011.691999999999</v>
      </c>
      <c r="W195" s="33">
        <f t="shared" si="32"/>
        <v>1150.5845999999999</v>
      </c>
      <c r="X195" s="34"/>
      <c r="Y195" s="32">
        <v>66</v>
      </c>
      <c r="Z195" s="32">
        <v>623</v>
      </c>
      <c r="AA195" s="34"/>
      <c r="AB195" s="32">
        <v>2582</v>
      </c>
      <c r="AC195" s="32">
        <v>564.83199999999999</v>
      </c>
      <c r="AD195" s="34"/>
      <c r="AE195" s="38">
        <f t="shared" si="34"/>
        <v>138452</v>
      </c>
      <c r="AF195" s="38">
        <f t="shared" si="34"/>
        <v>1172098.0689999999</v>
      </c>
      <c r="AH195" s="32">
        <v>1334569.1427300002</v>
      </c>
      <c r="AI195" s="38">
        <f t="shared" si="23"/>
        <v>162471.07373000029</v>
      </c>
      <c r="AJ195" s="35">
        <f t="shared" si="26"/>
        <v>0.2151948882761536</v>
      </c>
    </row>
    <row r="196" spans="2:46" s="40" customFormat="1" x14ac:dyDescent="0.35">
      <c r="B196" s="34">
        <f t="shared" si="24"/>
        <v>191</v>
      </c>
      <c r="C196" s="31">
        <v>2023</v>
      </c>
      <c r="D196" s="34">
        <f t="shared" si="33"/>
        <v>11</v>
      </c>
      <c r="E196" s="32">
        <v>125404</v>
      </c>
      <c r="F196" s="32">
        <v>493712.07199999993</v>
      </c>
      <c r="G196" s="33">
        <f t="shared" si="28"/>
        <v>3.9369999999999998</v>
      </c>
      <c r="H196" s="34"/>
      <c r="I196" s="32">
        <v>9561</v>
      </c>
      <c r="J196" s="32">
        <v>352813.73200000002</v>
      </c>
      <c r="K196" s="33">
        <f t="shared" si="29"/>
        <v>36.901299999999999</v>
      </c>
      <c r="L196" s="34"/>
      <c r="M196" s="32">
        <v>27</v>
      </c>
      <c r="N196" s="32">
        <v>46434.781999999999</v>
      </c>
      <c r="O196" s="33">
        <f t="shared" si="30"/>
        <v>1719.8067000000001</v>
      </c>
      <c r="P196" s="34"/>
      <c r="Q196" s="32">
        <v>786</v>
      </c>
      <c r="R196" s="32">
        <v>104490.673</v>
      </c>
      <c r="S196" s="33">
        <f t="shared" si="31"/>
        <v>132.93979999999999</v>
      </c>
      <c r="T196" s="34"/>
      <c r="U196" s="32">
        <v>20</v>
      </c>
      <c r="V196" s="32">
        <v>51619.847999999998</v>
      </c>
      <c r="W196" s="33">
        <f t="shared" si="32"/>
        <v>2580.9924000000001</v>
      </c>
      <c r="X196" s="34"/>
      <c r="Y196" s="32">
        <v>66</v>
      </c>
      <c r="Z196" s="32">
        <v>1651.8</v>
      </c>
      <c r="AA196" s="34"/>
      <c r="AB196" s="32">
        <v>2583</v>
      </c>
      <c r="AC196" s="32">
        <v>446.17200000000003</v>
      </c>
      <c r="AD196" s="34"/>
      <c r="AE196" s="38">
        <f t="shared" si="34"/>
        <v>138447</v>
      </c>
      <c r="AF196" s="38">
        <f t="shared" si="34"/>
        <v>1051169.0789999999</v>
      </c>
      <c r="AH196" s="32">
        <v>1166349.28553</v>
      </c>
      <c r="AI196" s="38">
        <f t="shared" si="23"/>
        <v>115180.20653000008</v>
      </c>
      <c r="AJ196" s="35">
        <f t="shared" si="26"/>
        <v>0.20487397191719212</v>
      </c>
    </row>
    <row r="197" spans="2:46" s="40" customFormat="1" x14ac:dyDescent="0.35">
      <c r="B197" s="34">
        <f t="shared" si="24"/>
        <v>192</v>
      </c>
      <c r="C197" s="31">
        <v>2023</v>
      </c>
      <c r="D197" s="34">
        <f t="shared" si="33"/>
        <v>12</v>
      </c>
      <c r="E197" s="32">
        <v>125418</v>
      </c>
      <c r="F197" s="32">
        <v>445701.93599999999</v>
      </c>
      <c r="G197" s="33">
        <f t="shared" si="28"/>
        <v>3.5537000000000001</v>
      </c>
      <c r="H197" s="34"/>
      <c r="I197" s="32">
        <v>9544</v>
      </c>
      <c r="J197" s="32">
        <v>307182.62899999996</v>
      </c>
      <c r="K197" s="33">
        <f t="shared" si="29"/>
        <v>32.185899999999997</v>
      </c>
      <c r="L197" s="34"/>
      <c r="M197" s="32">
        <v>27</v>
      </c>
      <c r="N197" s="32">
        <v>73333.206999999995</v>
      </c>
      <c r="O197" s="33">
        <f t="shared" si="30"/>
        <v>2716.0446999999999</v>
      </c>
      <c r="P197" s="34"/>
      <c r="Q197" s="32">
        <v>786</v>
      </c>
      <c r="R197" s="32">
        <v>79557.072</v>
      </c>
      <c r="S197" s="33">
        <f t="shared" si="31"/>
        <v>101.2176</v>
      </c>
      <c r="T197" s="34"/>
      <c r="U197" s="32">
        <v>20</v>
      </c>
      <c r="V197" s="32">
        <v>28473.112000000001</v>
      </c>
      <c r="W197" s="33">
        <f t="shared" si="32"/>
        <v>1423.6556</v>
      </c>
      <c r="X197" s="34"/>
      <c r="Y197" s="32">
        <v>61</v>
      </c>
      <c r="Z197" s="32">
        <v>302</v>
      </c>
      <c r="AA197" s="34"/>
      <c r="AB197" s="32">
        <v>2583</v>
      </c>
      <c r="AC197" s="32">
        <v>433.596</v>
      </c>
      <c r="AD197" s="34"/>
      <c r="AE197" s="38">
        <f t="shared" si="34"/>
        <v>138439</v>
      </c>
      <c r="AF197" s="38">
        <f t="shared" si="34"/>
        <v>934983.55199999991</v>
      </c>
      <c r="AH197" s="32">
        <v>1172761.71447</v>
      </c>
      <c r="AI197" s="38">
        <f t="shared" si="23"/>
        <v>237778.1624700001</v>
      </c>
      <c r="AJ197" s="35">
        <f t="shared" si="26"/>
        <v>0.19680170148191603</v>
      </c>
    </row>
    <row r="198" spans="2:46" s="40" customFormat="1" x14ac:dyDescent="0.35">
      <c r="B198" s="34">
        <f t="shared" si="24"/>
        <v>193</v>
      </c>
      <c r="C198" s="31">
        <v>2024</v>
      </c>
      <c r="D198" s="34">
        <f t="shared" si="33"/>
        <v>1</v>
      </c>
      <c r="E198" s="32">
        <v>125448</v>
      </c>
      <c r="F198" s="32">
        <v>514901.609</v>
      </c>
      <c r="G198" s="33">
        <f t="shared" si="28"/>
        <v>4.1044999999999998</v>
      </c>
      <c r="H198" s="34"/>
      <c r="I198" s="32">
        <v>9538</v>
      </c>
      <c r="J198" s="32">
        <v>322409.435</v>
      </c>
      <c r="K198" s="33">
        <f t="shared" si="29"/>
        <v>33.802599999999998</v>
      </c>
      <c r="L198" s="34"/>
      <c r="M198" s="32">
        <v>28</v>
      </c>
      <c r="N198" s="32">
        <v>13930.517</v>
      </c>
      <c r="O198" s="33">
        <f t="shared" si="30"/>
        <v>497.51850000000002</v>
      </c>
      <c r="P198" s="34"/>
      <c r="Q198" s="32">
        <v>786</v>
      </c>
      <c r="R198" s="32">
        <v>57224.599999999991</v>
      </c>
      <c r="S198" s="33">
        <f t="shared" si="31"/>
        <v>72.8048</v>
      </c>
      <c r="T198" s="34"/>
      <c r="U198" s="32">
        <v>19</v>
      </c>
      <c r="V198" s="32">
        <v>31761.019999999997</v>
      </c>
      <c r="W198" s="33">
        <f t="shared" si="32"/>
        <v>1671.6325999999999</v>
      </c>
      <c r="X198" s="34"/>
      <c r="Y198" s="32">
        <v>56</v>
      </c>
      <c r="Z198" s="32">
        <v>246.3</v>
      </c>
      <c r="AA198" s="34"/>
      <c r="AB198" s="32">
        <v>2581</v>
      </c>
      <c r="AC198" s="32">
        <v>609.01199999999994</v>
      </c>
      <c r="AD198" s="34"/>
      <c r="AE198" s="38">
        <f t="shared" si="34"/>
        <v>138456</v>
      </c>
      <c r="AF198" s="38">
        <f t="shared" si="34"/>
        <v>941082.49300000002</v>
      </c>
      <c r="AH198" s="32">
        <v>1234844.0000300002</v>
      </c>
      <c r="AI198" s="38">
        <f t="shared" ref="AI198:AI231" si="35">+AH198-AF198</f>
        <v>293761.50703000021</v>
      </c>
      <c r="AJ198" s="35">
        <f t="shared" si="26"/>
        <v>0.1992074760923801</v>
      </c>
    </row>
    <row r="199" spans="2:46" s="40" customFormat="1" x14ac:dyDescent="0.35">
      <c r="B199" s="34">
        <f t="shared" ref="B199:B262" si="36">B198+1</f>
        <v>194</v>
      </c>
      <c r="C199" s="31">
        <v>2024</v>
      </c>
      <c r="D199" s="34">
        <f t="shared" si="33"/>
        <v>2</v>
      </c>
      <c r="E199" s="32">
        <v>125548</v>
      </c>
      <c r="F199" s="32">
        <v>453452.57299999997</v>
      </c>
      <c r="G199" s="33">
        <f t="shared" si="28"/>
        <v>3.6118000000000001</v>
      </c>
      <c r="H199" s="34"/>
      <c r="I199" s="32">
        <v>9524</v>
      </c>
      <c r="J199" s="32">
        <v>299187.43000000005</v>
      </c>
      <c r="K199" s="33">
        <f t="shared" si="29"/>
        <v>31.414100000000001</v>
      </c>
      <c r="L199" s="34"/>
      <c r="M199" s="32">
        <v>28</v>
      </c>
      <c r="N199" s="32">
        <v>66156.231999999989</v>
      </c>
      <c r="O199" s="33">
        <f t="shared" si="30"/>
        <v>2362.7226000000001</v>
      </c>
      <c r="P199" s="34"/>
      <c r="Q199" s="32">
        <v>801</v>
      </c>
      <c r="R199" s="32">
        <v>83061.204999999987</v>
      </c>
      <c r="S199" s="33">
        <f t="shared" si="31"/>
        <v>103.6969</v>
      </c>
      <c r="T199" s="34"/>
      <c r="U199" s="32">
        <v>19</v>
      </c>
      <c r="V199" s="32">
        <v>20068.716</v>
      </c>
      <c r="W199" s="33">
        <f t="shared" si="32"/>
        <v>1056.2482</v>
      </c>
      <c r="X199" s="34"/>
      <c r="Y199" s="32">
        <v>56</v>
      </c>
      <c r="Z199" s="32">
        <v>144.4</v>
      </c>
      <c r="AA199" s="34"/>
      <c r="AB199" s="32">
        <v>2582</v>
      </c>
      <c r="AC199" s="32">
        <v>733.32799999999997</v>
      </c>
      <c r="AD199" s="34"/>
      <c r="AE199" s="38">
        <f t="shared" si="34"/>
        <v>138558</v>
      </c>
      <c r="AF199" s="38">
        <f t="shared" si="34"/>
        <v>922803.88399999996</v>
      </c>
      <c r="AH199" s="32">
        <v>1125713</v>
      </c>
      <c r="AI199" s="38">
        <f t="shared" si="35"/>
        <v>202909.11600000004</v>
      </c>
      <c r="AJ199" s="35">
        <f t="shared" si="26"/>
        <v>0.19969800974945548</v>
      </c>
    </row>
    <row r="200" spans="2:46" s="40" customFormat="1" x14ac:dyDescent="0.35">
      <c r="B200" s="34">
        <f t="shared" si="36"/>
        <v>195</v>
      </c>
      <c r="C200" s="31">
        <v>2024</v>
      </c>
      <c r="D200" s="34">
        <f t="shared" si="33"/>
        <v>3</v>
      </c>
      <c r="E200" s="32">
        <v>125542</v>
      </c>
      <c r="F200" s="32">
        <v>404810.58099999995</v>
      </c>
      <c r="G200" s="33">
        <f t="shared" si="28"/>
        <v>3.2244999999999999</v>
      </c>
      <c r="H200" s="34"/>
      <c r="I200" s="32">
        <v>9529</v>
      </c>
      <c r="J200" s="32">
        <v>288510.41800000006</v>
      </c>
      <c r="K200" s="33">
        <f t="shared" si="29"/>
        <v>30.277100000000001</v>
      </c>
      <c r="L200" s="34"/>
      <c r="M200" s="32">
        <v>27</v>
      </c>
      <c r="N200" s="32">
        <v>41853.163</v>
      </c>
      <c r="O200" s="33">
        <f t="shared" si="30"/>
        <v>1550.1170999999999</v>
      </c>
      <c r="P200" s="34"/>
      <c r="Q200" s="32">
        <v>801</v>
      </c>
      <c r="R200" s="32">
        <v>105813.883</v>
      </c>
      <c r="S200" s="33">
        <f t="shared" si="31"/>
        <v>132.10220000000001</v>
      </c>
      <c r="T200" s="34"/>
      <c r="U200" s="32">
        <v>19</v>
      </c>
      <c r="V200" s="32">
        <v>35581.712</v>
      </c>
      <c r="W200" s="33">
        <f t="shared" si="32"/>
        <v>1872.7217000000001</v>
      </c>
      <c r="X200" s="34"/>
      <c r="Y200" s="32">
        <v>48</v>
      </c>
      <c r="Z200" s="32">
        <v>408.6</v>
      </c>
      <c r="AA200" s="34"/>
      <c r="AB200" s="32">
        <v>2583</v>
      </c>
      <c r="AC200" s="32">
        <v>764.89200000000005</v>
      </c>
      <c r="AD200" s="34"/>
      <c r="AE200" s="38">
        <f t="shared" si="34"/>
        <v>138549</v>
      </c>
      <c r="AF200" s="38">
        <f t="shared" si="34"/>
        <v>877743.24899999995</v>
      </c>
      <c r="AH200" s="32">
        <v>1162578.0002899999</v>
      </c>
      <c r="AI200" s="38">
        <f t="shared" si="35"/>
        <v>284834.75128999993</v>
      </c>
      <c r="AJ200" s="35">
        <f t="shared" si="26"/>
        <v>0.20106093457222146</v>
      </c>
    </row>
    <row r="201" spans="2:46" s="40" customFormat="1" x14ac:dyDescent="0.35">
      <c r="B201" s="34">
        <f t="shared" si="36"/>
        <v>196</v>
      </c>
      <c r="C201" s="31">
        <v>2024</v>
      </c>
      <c r="D201" s="34">
        <f t="shared" si="33"/>
        <v>4</v>
      </c>
      <c r="E201" s="32">
        <v>125748</v>
      </c>
      <c r="F201" s="32">
        <v>424673.56700000004</v>
      </c>
      <c r="G201" s="33">
        <f t="shared" si="28"/>
        <v>3.3772000000000002</v>
      </c>
      <c r="H201" s="34"/>
      <c r="I201" s="32">
        <v>9531</v>
      </c>
      <c r="J201" s="32">
        <v>302959.00699999993</v>
      </c>
      <c r="K201" s="33">
        <f t="shared" si="29"/>
        <v>31.7867</v>
      </c>
      <c r="L201" s="34"/>
      <c r="M201" s="32">
        <v>27</v>
      </c>
      <c r="N201" s="32">
        <v>36233.584000000003</v>
      </c>
      <c r="O201" s="33">
        <f t="shared" si="30"/>
        <v>1341.9846</v>
      </c>
      <c r="P201" s="34"/>
      <c r="Q201" s="32">
        <v>800</v>
      </c>
      <c r="R201" s="32">
        <v>70197.039999999994</v>
      </c>
      <c r="S201" s="33">
        <f t="shared" si="31"/>
        <v>87.746300000000005</v>
      </c>
      <c r="T201" s="34"/>
      <c r="U201" s="32">
        <v>19</v>
      </c>
      <c r="V201" s="32">
        <v>25613.088</v>
      </c>
      <c r="W201" s="33">
        <f t="shared" si="32"/>
        <v>1348.0572999999999</v>
      </c>
      <c r="X201" s="34"/>
      <c r="Y201" s="32">
        <v>48</v>
      </c>
      <c r="Z201" s="32">
        <v>100.3</v>
      </c>
      <c r="AA201" s="34"/>
      <c r="AB201" s="32">
        <v>2583</v>
      </c>
      <c r="AC201" s="32">
        <v>485.13600000000002</v>
      </c>
      <c r="AD201" s="34"/>
      <c r="AE201" s="38">
        <f t="shared" si="34"/>
        <v>138756</v>
      </c>
      <c r="AF201" s="38">
        <f t="shared" si="34"/>
        <v>860261.72200000018</v>
      </c>
      <c r="AH201" s="32">
        <v>1175172</v>
      </c>
      <c r="AI201" s="38">
        <f t="shared" si="35"/>
        <v>314910.27799999982</v>
      </c>
      <c r="AJ201" s="35">
        <f t="shared" si="26"/>
        <v>0.19615446395416264</v>
      </c>
    </row>
    <row r="202" spans="2:46" s="40" customFormat="1" x14ac:dyDescent="0.35">
      <c r="B202" s="34">
        <f t="shared" si="36"/>
        <v>197</v>
      </c>
      <c r="C202" s="31">
        <v>2024</v>
      </c>
      <c r="D202" s="34">
        <f t="shared" si="33"/>
        <v>5</v>
      </c>
      <c r="E202" s="32">
        <v>125816</v>
      </c>
      <c r="F202" s="32">
        <v>489808.22999999986</v>
      </c>
      <c r="G202" s="33">
        <f t="shared" si="28"/>
        <v>3.8931</v>
      </c>
      <c r="H202" s="34"/>
      <c r="I202" s="32">
        <v>9563</v>
      </c>
      <c r="J202" s="32">
        <v>347091.68600000005</v>
      </c>
      <c r="K202" s="33">
        <f t="shared" si="29"/>
        <v>36.295299999999997</v>
      </c>
      <c r="L202" s="34"/>
      <c r="M202" s="32">
        <v>27</v>
      </c>
      <c r="N202" s="32">
        <v>42830.232000000004</v>
      </c>
      <c r="O202" s="33">
        <f t="shared" si="30"/>
        <v>1586.3049000000001</v>
      </c>
      <c r="P202" s="34"/>
      <c r="Q202" s="32">
        <v>802</v>
      </c>
      <c r="R202" s="32">
        <v>94150.549999999988</v>
      </c>
      <c r="S202" s="33">
        <f t="shared" si="31"/>
        <v>117.3947</v>
      </c>
      <c r="T202" s="34"/>
      <c r="U202" s="32">
        <v>19</v>
      </c>
      <c r="V202" s="32">
        <v>29772.284</v>
      </c>
      <c r="W202" s="33">
        <f t="shared" si="32"/>
        <v>1566.9622999999999</v>
      </c>
      <c r="X202" s="34"/>
      <c r="Y202" s="32">
        <v>49</v>
      </c>
      <c r="Z202" s="32">
        <v>570.68399999999997</v>
      </c>
      <c r="AA202" s="34"/>
      <c r="AB202" s="32">
        <v>2583</v>
      </c>
      <c r="AC202" s="32">
        <v>365.07600000000002</v>
      </c>
      <c r="AD202" s="34"/>
      <c r="AE202" s="38">
        <f t="shared" si="34"/>
        <v>138859</v>
      </c>
      <c r="AF202" s="38">
        <f t="shared" si="34"/>
        <v>1004588.7419999999</v>
      </c>
      <c r="AH202" s="32">
        <v>1286014.0001000001</v>
      </c>
      <c r="AI202" s="38">
        <f t="shared" si="35"/>
        <v>281425.25810000021</v>
      </c>
      <c r="AJ202" s="35">
        <f t="shared" si="26"/>
        <v>0.1901177756021897</v>
      </c>
    </row>
    <row r="203" spans="2:46" s="40" customFormat="1" x14ac:dyDescent="0.35">
      <c r="B203" s="34">
        <f t="shared" si="36"/>
        <v>198</v>
      </c>
      <c r="C203" s="31">
        <v>2024</v>
      </c>
      <c r="D203" s="34">
        <f t="shared" si="33"/>
        <v>6</v>
      </c>
      <c r="E203" s="32">
        <v>125866</v>
      </c>
      <c r="F203" s="32">
        <v>516588.67499999999</v>
      </c>
      <c r="G203" s="33">
        <f t="shared" si="28"/>
        <v>4.1043000000000003</v>
      </c>
      <c r="H203" s="34"/>
      <c r="I203" s="32">
        <v>9581</v>
      </c>
      <c r="J203" s="32">
        <v>339474.99199999997</v>
      </c>
      <c r="K203" s="33">
        <f t="shared" si="29"/>
        <v>35.432099999999998</v>
      </c>
      <c r="L203" s="34"/>
      <c r="M203" s="32">
        <v>27</v>
      </c>
      <c r="N203" s="32">
        <v>44607.328000000001</v>
      </c>
      <c r="O203" s="33">
        <f t="shared" si="30"/>
        <v>1652.1233</v>
      </c>
      <c r="P203" s="34"/>
      <c r="Q203" s="32">
        <v>802</v>
      </c>
      <c r="R203" s="32">
        <v>101865.789</v>
      </c>
      <c r="S203" s="33">
        <f t="shared" si="31"/>
        <v>127.0147</v>
      </c>
      <c r="T203" s="34"/>
      <c r="U203" s="32">
        <v>18</v>
      </c>
      <c r="V203" s="32">
        <v>33569.228000000003</v>
      </c>
      <c r="W203" s="33">
        <f t="shared" si="32"/>
        <v>1864.9571000000001</v>
      </c>
      <c r="X203" s="34"/>
      <c r="Y203" s="32">
        <v>49</v>
      </c>
      <c r="Z203" s="32">
        <v>1745.5</v>
      </c>
      <c r="AA203" s="34"/>
      <c r="AB203" s="32">
        <v>2588</v>
      </c>
      <c r="AC203" s="32">
        <v>345.69200000000001</v>
      </c>
      <c r="AD203" s="34"/>
      <c r="AE203" s="38">
        <f t="shared" si="34"/>
        <v>138931</v>
      </c>
      <c r="AF203" s="38">
        <f t="shared" si="34"/>
        <v>1038197.2039999999</v>
      </c>
      <c r="AH203" s="32">
        <v>1450383.0001000001</v>
      </c>
      <c r="AI203" s="38">
        <f t="shared" si="35"/>
        <v>412185.79610000015</v>
      </c>
      <c r="AJ203" s="35">
        <f t="shared" si="26"/>
        <v>0.20237723671656588</v>
      </c>
    </row>
    <row r="204" spans="2:46" s="40" customFormat="1" x14ac:dyDescent="0.35">
      <c r="B204" s="34">
        <f t="shared" si="36"/>
        <v>199</v>
      </c>
      <c r="C204" s="31">
        <v>2024</v>
      </c>
      <c r="D204" s="34">
        <f t="shared" si="33"/>
        <v>7</v>
      </c>
      <c r="E204" s="32">
        <v>126038</v>
      </c>
      <c r="F204" s="32">
        <v>676302.92100000009</v>
      </c>
      <c r="G204" s="33">
        <f t="shared" si="28"/>
        <v>5.3658999999999999</v>
      </c>
      <c r="H204" s="34"/>
      <c r="I204" s="32">
        <v>9571</v>
      </c>
      <c r="J204" s="32">
        <v>417292.679</v>
      </c>
      <c r="K204" s="33">
        <f t="shared" si="29"/>
        <v>43.599699999999999</v>
      </c>
      <c r="L204" s="34"/>
      <c r="M204" s="32">
        <v>28</v>
      </c>
      <c r="N204" s="32">
        <v>52976.055999999997</v>
      </c>
      <c r="O204" s="33">
        <f t="shared" si="30"/>
        <v>1892.002</v>
      </c>
      <c r="P204" s="34"/>
      <c r="Q204" s="32">
        <v>804</v>
      </c>
      <c r="R204" s="32">
        <v>127036.039</v>
      </c>
      <c r="S204" s="33">
        <f t="shared" si="31"/>
        <v>158.005</v>
      </c>
      <c r="T204" s="34"/>
      <c r="U204" s="32">
        <v>18</v>
      </c>
      <c r="V204" s="32">
        <v>41135.684000000016</v>
      </c>
      <c r="W204" s="33">
        <f t="shared" si="32"/>
        <v>2285.3157999999999</v>
      </c>
      <c r="X204" s="34"/>
      <c r="Y204" s="32">
        <v>51</v>
      </c>
      <c r="Z204" s="32">
        <v>721.1</v>
      </c>
      <c r="AA204" s="34"/>
      <c r="AB204" s="32">
        <v>2592</v>
      </c>
      <c r="AC204" s="32">
        <v>564.41999999999996</v>
      </c>
      <c r="AD204" s="34"/>
      <c r="AE204" s="38">
        <f t="shared" si="34"/>
        <v>139102</v>
      </c>
      <c r="AF204" s="38">
        <f t="shared" si="34"/>
        <v>1316028.8990000004</v>
      </c>
      <c r="AH204" s="32">
        <v>1570183</v>
      </c>
      <c r="AI204" s="38">
        <f t="shared" si="35"/>
        <v>254154.10099999956</v>
      </c>
      <c r="AJ204" s="35">
        <f t="shared" si="26"/>
        <v>0.1947192482459334</v>
      </c>
    </row>
    <row r="205" spans="2:46" s="40" customFormat="1" x14ac:dyDescent="0.35">
      <c r="B205" s="34">
        <f t="shared" si="36"/>
        <v>200</v>
      </c>
      <c r="C205" s="31">
        <v>2024</v>
      </c>
      <c r="D205" s="34">
        <f t="shared" si="33"/>
        <v>8</v>
      </c>
      <c r="E205" s="32">
        <v>126313</v>
      </c>
      <c r="F205" s="32">
        <v>575976.61199999985</v>
      </c>
      <c r="G205" s="33">
        <f t="shared" si="28"/>
        <v>4.5598999999999998</v>
      </c>
      <c r="H205" s="34"/>
      <c r="I205" s="32">
        <v>9578</v>
      </c>
      <c r="J205" s="32">
        <v>429613.15499999997</v>
      </c>
      <c r="K205" s="33">
        <f t="shared" si="29"/>
        <v>44.854199999999999</v>
      </c>
      <c r="L205" s="34"/>
      <c r="M205" s="32">
        <v>28</v>
      </c>
      <c r="N205" s="32">
        <v>55293.527999999998</v>
      </c>
      <c r="O205" s="33">
        <f t="shared" si="30"/>
        <v>1974.7689</v>
      </c>
      <c r="P205" s="34"/>
      <c r="Q205" s="32">
        <v>807</v>
      </c>
      <c r="R205" s="32">
        <v>142572.12399999998</v>
      </c>
      <c r="S205" s="33">
        <f t="shared" si="31"/>
        <v>176.66929999999999</v>
      </c>
      <c r="T205" s="34"/>
      <c r="U205" s="32">
        <v>19</v>
      </c>
      <c r="V205" s="32">
        <v>59096.256000000001</v>
      </c>
      <c r="W205" s="33">
        <f t="shared" si="32"/>
        <v>3110.3292999999999</v>
      </c>
      <c r="X205" s="34"/>
      <c r="Y205" s="32">
        <v>57</v>
      </c>
      <c r="Z205" s="32">
        <v>460.8</v>
      </c>
      <c r="AA205" s="34"/>
      <c r="AB205" s="32">
        <v>2557</v>
      </c>
      <c r="AC205" s="32">
        <v>436.72399999999999</v>
      </c>
      <c r="AD205" s="34"/>
      <c r="AE205" s="38">
        <f t="shared" si="34"/>
        <v>139359</v>
      </c>
      <c r="AF205" s="38">
        <f t="shared" si="34"/>
        <v>1263449.1989999998</v>
      </c>
      <c r="AH205" s="32">
        <v>1519018.9998999999</v>
      </c>
      <c r="AI205" s="38">
        <f t="shared" si="35"/>
        <v>255569.80090000015</v>
      </c>
      <c r="AJ205" s="35">
        <f t="shared" si="26"/>
        <v>0.1957065668061779</v>
      </c>
    </row>
    <row r="206" spans="2:46" s="40" customFormat="1" x14ac:dyDescent="0.35">
      <c r="B206" s="34">
        <f t="shared" si="36"/>
        <v>201</v>
      </c>
      <c r="C206" s="31">
        <v>2024</v>
      </c>
      <c r="D206" s="34">
        <f t="shared" si="33"/>
        <v>9</v>
      </c>
      <c r="E206" s="32">
        <v>126446</v>
      </c>
      <c r="F206" s="32">
        <v>664551.81000000006</v>
      </c>
      <c r="G206" s="33">
        <f t="shared" si="28"/>
        <v>5.2556000000000003</v>
      </c>
      <c r="H206" s="34"/>
      <c r="I206" s="32">
        <v>9590</v>
      </c>
      <c r="J206" s="32">
        <v>443140.94999999995</v>
      </c>
      <c r="K206" s="33">
        <f t="shared" si="29"/>
        <v>46.208599999999997</v>
      </c>
      <c r="L206" s="34"/>
      <c r="M206" s="32">
        <v>27</v>
      </c>
      <c r="N206" s="32">
        <v>54809.696000000004</v>
      </c>
      <c r="O206" s="33">
        <f t="shared" si="30"/>
        <v>2029.9887000000001</v>
      </c>
      <c r="P206" s="34"/>
      <c r="Q206" s="32">
        <v>808</v>
      </c>
      <c r="R206" s="32">
        <v>134716.77199999997</v>
      </c>
      <c r="S206" s="33">
        <f t="shared" si="31"/>
        <v>166.7287</v>
      </c>
      <c r="T206" s="34"/>
      <c r="U206" s="32">
        <v>17</v>
      </c>
      <c r="V206" s="32">
        <v>50183.808000000005</v>
      </c>
      <c r="W206" s="33">
        <f t="shared" si="32"/>
        <v>2951.9886999999999</v>
      </c>
      <c r="X206" s="34"/>
      <c r="Y206" s="32">
        <v>58</v>
      </c>
      <c r="Z206" s="32">
        <v>910</v>
      </c>
      <c r="AA206" s="34"/>
      <c r="AB206" s="32">
        <v>2576</v>
      </c>
      <c r="AC206" s="32">
        <v>660.17600000000004</v>
      </c>
      <c r="AD206" s="34"/>
      <c r="AE206" s="38">
        <f t="shared" si="34"/>
        <v>139522</v>
      </c>
      <c r="AF206" s="38">
        <f t="shared" si="34"/>
        <v>1348973.2119999998</v>
      </c>
      <c r="AH206" s="32">
        <v>1395511.9998999999</v>
      </c>
      <c r="AI206" s="38">
        <f t="shared" si="35"/>
        <v>46538.787900000112</v>
      </c>
      <c r="AJ206" s="35">
        <f t="shared" si="26"/>
        <v>0.18352471156128117</v>
      </c>
    </row>
    <row r="207" spans="2:46" s="40" customFormat="1" x14ac:dyDescent="0.35">
      <c r="B207" s="34">
        <f t="shared" si="36"/>
        <v>202</v>
      </c>
      <c r="C207" s="31">
        <v>2024</v>
      </c>
      <c r="D207" s="34">
        <f t="shared" si="33"/>
        <v>10</v>
      </c>
      <c r="E207" s="32">
        <v>126506</v>
      </c>
      <c r="F207" s="32">
        <v>558915.29099999997</v>
      </c>
      <c r="G207" s="33">
        <f t="shared" si="28"/>
        <v>4.4180999999999999</v>
      </c>
      <c r="H207" s="34"/>
      <c r="I207" s="32">
        <v>9579</v>
      </c>
      <c r="J207" s="32">
        <v>396949.22499999998</v>
      </c>
      <c r="K207" s="33">
        <f t="shared" si="29"/>
        <v>41.439500000000002</v>
      </c>
      <c r="L207" s="34"/>
      <c r="M207" s="32">
        <v>27</v>
      </c>
      <c r="N207" s="32">
        <v>49085.42</v>
      </c>
      <c r="O207" s="33">
        <f t="shared" si="30"/>
        <v>1817.9784999999999</v>
      </c>
      <c r="P207" s="34"/>
      <c r="Q207" s="32">
        <v>813</v>
      </c>
      <c r="R207" s="32">
        <v>121171.52399999999</v>
      </c>
      <c r="S207" s="33">
        <f t="shared" si="31"/>
        <v>149.04249999999999</v>
      </c>
      <c r="T207" s="34"/>
      <c r="U207" s="32">
        <v>17</v>
      </c>
      <c r="V207" s="32">
        <v>32488.871999999999</v>
      </c>
      <c r="W207" s="33">
        <f t="shared" si="32"/>
        <v>1911.1101000000001</v>
      </c>
      <c r="X207" s="34"/>
      <c r="Y207" s="32">
        <v>60</v>
      </c>
      <c r="Z207" s="32">
        <v>697.3</v>
      </c>
      <c r="AA207" s="34"/>
      <c r="AB207" s="32">
        <v>2576</v>
      </c>
      <c r="AC207" s="32">
        <v>641.55600000000004</v>
      </c>
      <c r="AD207" s="34"/>
      <c r="AE207" s="38">
        <f t="shared" si="34"/>
        <v>139578</v>
      </c>
      <c r="AF207" s="38">
        <f t="shared" si="34"/>
        <v>1159949.1880000001</v>
      </c>
      <c r="AH207" s="32">
        <v>1357281.0001000001</v>
      </c>
      <c r="AI207" s="38">
        <f t="shared" si="35"/>
        <v>197331.81209999998</v>
      </c>
      <c r="AJ207" s="35">
        <f t="shared" si="26"/>
        <v>0.18549019086055055</v>
      </c>
      <c r="AP207" s="42"/>
    </row>
    <row r="208" spans="2:46" s="40" customFormat="1" x14ac:dyDescent="0.35">
      <c r="B208" s="34">
        <f t="shared" si="36"/>
        <v>203</v>
      </c>
      <c r="C208" s="31">
        <v>2024</v>
      </c>
      <c r="D208" s="34">
        <f t="shared" si="33"/>
        <v>11</v>
      </c>
      <c r="E208" s="32">
        <v>126500</v>
      </c>
      <c r="F208" s="32">
        <v>513895.83299999998</v>
      </c>
      <c r="G208" s="33">
        <f t="shared" si="28"/>
        <v>4.0624000000000002</v>
      </c>
      <c r="H208" s="34"/>
      <c r="I208" s="32">
        <v>9566</v>
      </c>
      <c r="J208" s="32">
        <v>361782.69400000002</v>
      </c>
      <c r="K208" s="33">
        <f t="shared" si="29"/>
        <v>37.819600000000001</v>
      </c>
      <c r="L208" s="34"/>
      <c r="M208" s="32">
        <v>27</v>
      </c>
      <c r="N208" s="32">
        <v>42371.332000000002</v>
      </c>
      <c r="O208" s="33">
        <f t="shared" si="30"/>
        <v>1569.3086000000001</v>
      </c>
      <c r="P208" s="34"/>
      <c r="Q208" s="32">
        <v>813</v>
      </c>
      <c r="R208" s="32">
        <v>101507.43200000002</v>
      </c>
      <c r="S208" s="33">
        <f t="shared" si="31"/>
        <v>124.8554</v>
      </c>
      <c r="T208" s="34"/>
      <c r="U208" s="32">
        <v>17</v>
      </c>
      <c r="V208" s="32">
        <v>36206.756000000008</v>
      </c>
      <c r="W208" s="33">
        <f t="shared" si="32"/>
        <v>2129.8092000000001</v>
      </c>
      <c r="X208" s="34"/>
      <c r="Y208" s="32">
        <v>60</v>
      </c>
      <c r="Z208" s="32">
        <v>729.4</v>
      </c>
      <c r="AA208" s="34"/>
      <c r="AB208" s="32">
        <v>2589</v>
      </c>
      <c r="AC208" s="32">
        <v>833.02800000000002</v>
      </c>
      <c r="AD208" s="34"/>
      <c r="AE208" s="38">
        <f t="shared" si="34"/>
        <v>139572</v>
      </c>
      <c r="AF208" s="38">
        <f t="shared" si="34"/>
        <v>1057326.4749999999</v>
      </c>
      <c r="AH208" s="32">
        <v>1153586.0001000001</v>
      </c>
      <c r="AI208" s="38">
        <f t="shared" si="35"/>
        <v>96259.525100000203</v>
      </c>
      <c r="AJ208" s="35">
        <f t="shared" si="26"/>
        <v>0.18442929439065289</v>
      </c>
      <c r="AL208"/>
      <c r="AM208" s="16" t="s">
        <v>118</v>
      </c>
      <c r="AN208" s="16"/>
      <c r="AO208"/>
      <c r="AP208" s="43">
        <v>0.184</v>
      </c>
      <c r="AQ208" s="43">
        <v>0.184</v>
      </c>
      <c r="AR208" s="43">
        <v>0.18</v>
      </c>
      <c r="AS208" s="43">
        <v>0.17599999999999999</v>
      </c>
      <c r="AT208" s="43">
        <v>0.17199999999999999</v>
      </c>
    </row>
    <row r="209" spans="2:46" s="40" customFormat="1" x14ac:dyDescent="0.35">
      <c r="B209" s="34">
        <f t="shared" si="36"/>
        <v>204</v>
      </c>
      <c r="C209" s="31">
        <v>2024</v>
      </c>
      <c r="D209" s="34">
        <f t="shared" si="33"/>
        <v>12</v>
      </c>
      <c r="E209" s="44">
        <v>126477</v>
      </c>
      <c r="F209" s="44">
        <v>393238.45199999999</v>
      </c>
      <c r="G209" s="45">
        <f t="shared" si="28"/>
        <v>3.1092</v>
      </c>
      <c r="H209" s="34"/>
      <c r="I209" s="44">
        <v>9544</v>
      </c>
      <c r="J209" s="44">
        <v>240165.51199999999</v>
      </c>
      <c r="K209" s="45">
        <f t="shared" si="29"/>
        <v>25.164000000000001</v>
      </c>
      <c r="L209" s="34"/>
      <c r="M209" s="44">
        <v>28</v>
      </c>
      <c r="N209" s="44">
        <v>41887.692000000003</v>
      </c>
      <c r="O209" s="45">
        <f t="shared" si="30"/>
        <v>1495.989</v>
      </c>
      <c r="P209" s="34"/>
      <c r="Q209" s="44">
        <v>816</v>
      </c>
      <c r="R209" s="44">
        <v>85022.934999999998</v>
      </c>
      <c r="S209" s="45">
        <f t="shared" si="31"/>
        <v>104.1948</v>
      </c>
      <c r="T209" s="34"/>
      <c r="U209" s="44">
        <v>17</v>
      </c>
      <c r="V209" s="44">
        <v>35602.375999999997</v>
      </c>
      <c r="W209" s="45">
        <f t="shared" si="32"/>
        <v>2094.2574</v>
      </c>
      <c r="X209" s="34"/>
      <c r="Y209" s="44">
        <v>59</v>
      </c>
      <c r="Z209" s="44">
        <v>520</v>
      </c>
      <c r="AA209" s="34"/>
      <c r="AB209" s="44">
        <v>2591</v>
      </c>
      <c r="AC209" s="44">
        <v>590.84400000000005</v>
      </c>
      <c r="AD209" s="34"/>
      <c r="AE209" s="38">
        <f t="shared" si="34"/>
        <v>139532</v>
      </c>
      <c r="AF209" s="38">
        <f t="shared" si="34"/>
        <v>797027.8110000001</v>
      </c>
      <c r="AH209" s="44">
        <v>1182555</v>
      </c>
      <c r="AI209" s="38">
        <f t="shared" si="35"/>
        <v>385527.1889999999</v>
      </c>
      <c r="AJ209" s="46">
        <f t="shared" ref="AJ209:AJ272" si="37">SUM(AI198:AI209)/SUM(AH198:AH209)</f>
        <v>0.1937769119788095</v>
      </c>
      <c r="AL209"/>
      <c r="AM209" s="16" t="s">
        <v>119</v>
      </c>
      <c r="AN209" s="16" t="s">
        <v>120</v>
      </c>
      <c r="AO209"/>
      <c r="AP209" s="16">
        <v>2026</v>
      </c>
      <c r="AQ209" s="16">
        <v>2027</v>
      </c>
      <c r="AR209" s="16">
        <v>2028</v>
      </c>
      <c r="AS209" s="16">
        <v>2029</v>
      </c>
      <c r="AT209" s="16">
        <v>2030</v>
      </c>
    </row>
    <row r="210" spans="2:46" s="40" customFormat="1" x14ac:dyDescent="0.35">
      <c r="B210" s="34">
        <f t="shared" si="36"/>
        <v>205</v>
      </c>
      <c r="C210" s="31">
        <v>2025</v>
      </c>
      <c r="D210" s="34">
        <f t="shared" si="33"/>
        <v>1</v>
      </c>
      <c r="E210" s="32">
        <v>126550</v>
      </c>
      <c r="F210" s="32">
        <v>535488.03499999992</v>
      </c>
      <c r="G210" s="33">
        <f t="shared" si="28"/>
        <v>4.2313999999999998</v>
      </c>
      <c r="H210" s="34"/>
      <c r="I210" s="32">
        <v>9544</v>
      </c>
      <c r="J210" s="32">
        <v>317006.26799999998</v>
      </c>
      <c r="K210" s="33">
        <f t="shared" si="29"/>
        <v>33.215200000000003</v>
      </c>
      <c r="L210" s="34"/>
      <c r="M210" s="32">
        <v>28</v>
      </c>
      <c r="N210" s="32">
        <v>32417.304000000004</v>
      </c>
      <c r="O210" s="33">
        <f t="shared" si="30"/>
        <v>1157.7609</v>
      </c>
      <c r="P210" s="34"/>
      <c r="Q210" s="32">
        <v>816</v>
      </c>
      <c r="R210" s="32">
        <v>92197.516000000003</v>
      </c>
      <c r="S210" s="33">
        <f t="shared" si="31"/>
        <v>112.9872</v>
      </c>
      <c r="T210" s="34"/>
      <c r="U210" s="32">
        <v>17</v>
      </c>
      <c r="V210" s="32">
        <v>33125.9</v>
      </c>
      <c r="W210" s="33">
        <f t="shared" si="32"/>
        <v>1948.5824</v>
      </c>
      <c r="X210" s="34"/>
      <c r="Y210" s="32">
        <v>58</v>
      </c>
      <c r="Z210" s="32">
        <v>462.9</v>
      </c>
      <c r="AA210" s="34"/>
      <c r="AB210" s="32">
        <v>2593</v>
      </c>
      <c r="AC210" s="32">
        <v>757.79200000000003</v>
      </c>
      <c r="AD210" s="34"/>
      <c r="AE210" s="38">
        <f t="shared" ref="AE210:AF225" si="38">+E210+I210+M210+Q210+U210+Y210+AB210</f>
        <v>139606</v>
      </c>
      <c r="AF210" s="38">
        <f t="shared" si="38"/>
        <v>1011455.715</v>
      </c>
      <c r="AH210" s="32">
        <v>1297417</v>
      </c>
      <c r="AI210" s="38">
        <f t="shared" si="35"/>
        <v>285961.28500000003</v>
      </c>
      <c r="AJ210" s="35">
        <f t="shared" si="37"/>
        <v>0.19250578599719653</v>
      </c>
      <c r="AL210" s="47" t="s">
        <v>121</v>
      </c>
      <c r="AM210" s="41">
        <f>AVERAGE(AH210,AH186,AH198)</f>
        <v>1263614.6666900001</v>
      </c>
      <c r="AN210" s="48">
        <f t="shared" ref="AN210:AN220" si="39">+ROUND(AM210/SUM($AM$210:$AM$221),6)</f>
        <v>8.0910999999999997E-2</v>
      </c>
      <c r="AO210" s="34"/>
      <c r="AP210" s="35">
        <f t="shared" ref="AP210:AT221" si="40">AP$208</f>
        <v>0.184</v>
      </c>
      <c r="AQ210" s="35">
        <f t="shared" si="40"/>
        <v>0.184</v>
      </c>
      <c r="AR210" s="35">
        <f t="shared" si="40"/>
        <v>0.18</v>
      </c>
      <c r="AS210" s="35">
        <f t="shared" si="40"/>
        <v>0.17599999999999999</v>
      </c>
      <c r="AT210" s="35">
        <f t="shared" si="40"/>
        <v>0.17199999999999999</v>
      </c>
    </row>
    <row r="211" spans="2:46" s="40" customFormat="1" x14ac:dyDescent="0.35">
      <c r="B211" s="34">
        <f t="shared" si="36"/>
        <v>206</v>
      </c>
      <c r="C211" s="31">
        <v>2025</v>
      </c>
      <c r="D211" s="34">
        <f t="shared" si="33"/>
        <v>2</v>
      </c>
      <c r="E211" s="32">
        <v>126500</v>
      </c>
      <c r="F211" s="32">
        <v>507915.46000000008</v>
      </c>
      <c r="G211" s="33">
        <f t="shared" si="28"/>
        <v>4.0151000000000003</v>
      </c>
      <c r="H211" s="34"/>
      <c r="I211" s="32">
        <v>9528</v>
      </c>
      <c r="J211" s="32">
        <v>346717.99599999998</v>
      </c>
      <c r="K211" s="33">
        <f t="shared" si="29"/>
        <v>36.389400000000002</v>
      </c>
      <c r="L211" s="34"/>
      <c r="M211" s="32">
        <v>28</v>
      </c>
      <c r="N211" s="32">
        <v>43553.148000000001</v>
      </c>
      <c r="O211" s="33">
        <f t="shared" si="30"/>
        <v>1555.4695999999999</v>
      </c>
      <c r="P211" s="34"/>
      <c r="Q211" s="32">
        <v>816</v>
      </c>
      <c r="R211" s="32">
        <v>88364.275999999998</v>
      </c>
      <c r="S211" s="33">
        <f t="shared" si="31"/>
        <v>108.28959999999999</v>
      </c>
      <c r="T211" s="34"/>
      <c r="U211" s="32">
        <v>16</v>
      </c>
      <c r="V211" s="32">
        <v>37253.191999999995</v>
      </c>
      <c r="W211" s="33">
        <f t="shared" si="32"/>
        <v>2328.3245000000002</v>
      </c>
      <c r="X211" s="34"/>
      <c r="Y211" s="32">
        <v>58</v>
      </c>
      <c r="Z211" s="32">
        <v>122.7</v>
      </c>
      <c r="AA211" s="34"/>
      <c r="AB211" s="32">
        <v>2594</v>
      </c>
      <c r="AC211" s="32">
        <v>669.68000000000006</v>
      </c>
      <c r="AD211" s="34"/>
      <c r="AE211" s="38">
        <f t="shared" si="38"/>
        <v>139540</v>
      </c>
      <c r="AF211" s="38">
        <f t="shared" si="38"/>
        <v>1024596.452</v>
      </c>
      <c r="AH211" s="32">
        <v>1119948</v>
      </c>
      <c r="AI211" s="38">
        <f t="shared" si="35"/>
        <v>95351.547999999952</v>
      </c>
      <c r="AJ211" s="35">
        <f t="shared" si="37"/>
        <v>0.18571254009017948</v>
      </c>
      <c r="AL211" s="47" t="s">
        <v>122</v>
      </c>
      <c r="AM211" s="41">
        <f t="shared" ref="AM211:AM221" si="41">AVERAGE(AH211,AH187,AH199)</f>
        <v>1111718.0000066666</v>
      </c>
      <c r="AN211" s="48">
        <f t="shared" si="39"/>
        <v>7.1184999999999998E-2</v>
      </c>
      <c r="AP211" s="35">
        <f t="shared" si="40"/>
        <v>0.184</v>
      </c>
      <c r="AQ211" s="35">
        <f t="shared" si="40"/>
        <v>0.184</v>
      </c>
      <c r="AR211" s="35">
        <f t="shared" si="40"/>
        <v>0.18</v>
      </c>
      <c r="AS211" s="35">
        <f t="shared" si="40"/>
        <v>0.17599999999999999</v>
      </c>
      <c r="AT211" s="35">
        <f t="shared" si="40"/>
        <v>0.17199999999999999</v>
      </c>
    </row>
    <row r="212" spans="2:46" s="40" customFormat="1" x14ac:dyDescent="0.35">
      <c r="B212" s="34">
        <f t="shared" si="36"/>
        <v>207</v>
      </c>
      <c r="C212" s="31">
        <v>2025</v>
      </c>
      <c r="D212" s="34">
        <f t="shared" si="33"/>
        <v>3</v>
      </c>
      <c r="E212" s="32">
        <v>126572</v>
      </c>
      <c r="F212" s="32">
        <v>440055.33999999997</v>
      </c>
      <c r="G212" s="33">
        <f t="shared" si="28"/>
        <v>3.4767000000000001</v>
      </c>
      <c r="H212" s="34"/>
      <c r="I212" s="32">
        <v>9549</v>
      </c>
      <c r="J212" s="32">
        <v>293493.31400000001</v>
      </c>
      <c r="K212" s="33">
        <f t="shared" si="29"/>
        <v>30.735499999999998</v>
      </c>
      <c r="L212" s="34"/>
      <c r="M212" s="32">
        <v>28</v>
      </c>
      <c r="N212" s="32">
        <v>37825.915999999997</v>
      </c>
      <c r="O212" s="33">
        <f t="shared" si="30"/>
        <v>1350.9256</v>
      </c>
      <c r="P212" s="34"/>
      <c r="Q212" s="32">
        <v>819</v>
      </c>
      <c r="R212" s="32">
        <v>88529.021999999983</v>
      </c>
      <c r="S212" s="33">
        <f t="shared" si="31"/>
        <v>108.09399999999999</v>
      </c>
      <c r="T212" s="34"/>
      <c r="U212" s="32">
        <v>16</v>
      </c>
      <c r="V212" s="32">
        <v>30742.78</v>
      </c>
      <c r="W212" s="33">
        <f t="shared" si="32"/>
        <v>1921.4238</v>
      </c>
      <c r="X212" s="34"/>
      <c r="Y212" s="32">
        <v>59</v>
      </c>
      <c r="Z212" s="32">
        <v>238.8</v>
      </c>
      <c r="AA212" s="34"/>
      <c r="AB212" s="32">
        <v>2594</v>
      </c>
      <c r="AC212" s="32">
        <v>559.73599999999999</v>
      </c>
      <c r="AD212" s="34"/>
      <c r="AE212" s="38">
        <f t="shared" si="38"/>
        <v>139637</v>
      </c>
      <c r="AF212" s="38">
        <f t="shared" si="38"/>
        <v>891444.90800000005</v>
      </c>
      <c r="AH212" s="32">
        <v>1204202.0002000001</v>
      </c>
      <c r="AI212" s="38">
        <f t="shared" si="35"/>
        <v>312757.09220000007</v>
      </c>
      <c r="AJ212" s="35">
        <f t="shared" si="37"/>
        <v>0.18699774743414802</v>
      </c>
      <c r="AL212" s="47" t="s">
        <v>123</v>
      </c>
      <c r="AM212" s="41">
        <f t="shared" si="41"/>
        <v>1178077.8097333333</v>
      </c>
      <c r="AN212" s="48">
        <f>+ROUND(AM212/SUM($AM$210:$AM$221),6)</f>
        <v>7.5434000000000001E-2</v>
      </c>
      <c r="AP212" s="35">
        <f t="shared" si="40"/>
        <v>0.184</v>
      </c>
      <c r="AQ212" s="35">
        <f t="shared" si="40"/>
        <v>0.184</v>
      </c>
      <c r="AR212" s="35">
        <f t="shared" si="40"/>
        <v>0.18</v>
      </c>
      <c r="AS212" s="35">
        <f t="shared" si="40"/>
        <v>0.17599999999999999</v>
      </c>
      <c r="AT212" s="35">
        <f t="shared" si="40"/>
        <v>0.17199999999999999</v>
      </c>
    </row>
    <row r="213" spans="2:46" s="40" customFormat="1" x14ac:dyDescent="0.35">
      <c r="B213" s="34">
        <f t="shared" si="36"/>
        <v>208</v>
      </c>
      <c r="C213" s="31">
        <v>2025</v>
      </c>
      <c r="D213" s="34">
        <f t="shared" si="33"/>
        <v>4</v>
      </c>
      <c r="E213" s="32">
        <v>126652</v>
      </c>
      <c r="F213" s="32">
        <v>445086.43099999998</v>
      </c>
      <c r="G213" s="33">
        <f t="shared" si="28"/>
        <v>3.5142000000000002</v>
      </c>
      <c r="H213" s="34"/>
      <c r="I213" s="32">
        <v>9570</v>
      </c>
      <c r="J213" s="32">
        <v>288275.77</v>
      </c>
      <c r="K213" s="33">
        <f t="shared" si="29"/>
        <v>30.122900000000001</v>
      </c>
      <c r="L213" s="34"/>
      <c r="M213" s="32">
        <v>28</v>
      </c>
      <c r="N213" s="32">
        <v>8190.3440000000001</v>
      </c>
      <c r="O213" s="33">
        <f t="shared" si="30"/>
        <v>292.51229999999998</v>
      </c>
      <c r="P213" s="34"/>
      <c r="Q213" s="32">
        <v>817</v>
      </c>
      <c r="R213" s="32">
        <v>33739.706000000006</v>
      </c>
      <c r="S213" s="33">
        <f t="shared" si="31"/>
        <v>41.2971</v>
      </c>
      <c r="T213" s="34"/>
      <c r="U213" s="32">
        <v>16</v>
      </c>
      <c r="V213" s="32">
        <v>20989.7</v>
      </c>
      <c r="W213" s="33">
        <f t="shared" si="32"/>
        <v>1311.8562999999999</v>
      </c>
      <c r="X213" s="34"/>
      <c r="Y213" s="32">
        <v>61</v>
      </c>
      <c r="Z213" s="32">
        <v>352.7</v>
      </c>
      <c r="AA213" s="34"/>
      <c r="AB213" s="32">
        <v>2599</v>
      </c>
      <c r="AC213" s="32">
        <v>10653.876</v>
      </c>
      <c r="AD213" s="34"/>
      <c r="AE213" s="38">
        <f t="shared" si="38"/>
        <v>139743</v>
      </c>
      <c r="AF213" s="38">
        <f t="shared" si="38"/>
        <v>807288.527</v>
      </c>
      <c r="AH213" s="32">
        <v>1160245.0001000001</v>
      </c>
      <c r="AI213" s="38">
        <f t="shared" si="35"/>
        <v>352956.47310000006</v>
      </c>
      <c r="AJ213" s="35">
        <f t="shared" si="37"/>
        <v>0.18959946843709163</v>
      </c>
      <c r="AL213" s="47" t="s">
        <v>124</v>
      </c>
      <c r="AM213" s="41">
        <f t="shared" si="41"/>
        <v>1180950.8572033334</v>
      </c>
      <c r="AN213" s="48">
        <f t="shared" si="39"/>
        <v>7.5618000000000005E-2</v>
      </c>
      <c r="AP213" s="35">
        <f t="shared" si="40"/>
        <v>0.184</v>
      </c>
      <c r="AQ213" s="35">
        <f t="shared" si="40"/>
        <v>0.184</v>
      </c>
      <c r="AR213" s="35">
        <f t="shared" si="40"/>
        <v>0.18</v>
      </c>
      <c r="AS213" s="35">
        <f t="shared" si="40"/>
        <v>0.17599999999999999</v>
      </c>
      <c r="AT213" s="35">
        <f t="shared" si="40"/>
        <v>0.17199999999999999</v>
      </c>
    </row>
    <row r="214" spans="2:46" s="40" customFormat="1" x14ac:dyDescent="0.35">
      <c r="B214" s="34">
        <f t="shared" si="36"/>
        <v>209</v>
      </c>
      <c r="C214" s="31">
        <v>2025</v>
      </c>
      <c r="D214" s="34">
        <f t="shared" si="33"/>
        <v>5</v>
      </c>
      <c r="E214" s="32">
        <v>126579</v>
      </c>
      <c r="F214" s="32">
        <v>478564.52599999995</v>
      </c>
      <c r="G214" s="33">
        <f t="shared" si="28"/>
        <v>3.7808000000000002</v>
      </c>
      <c r="H214" s="34"/>
      <c r="I214" s="32">
        <v>9615</v>
      </c>
      <c r="J214" s="32">
        <v>333880.27400000003</v>
      </c>
      <c r="K214" s="33">
        <f t="shared" si="29"/>
        <v>34.724899999999998</v>
      </c>
      <c r="L214" s="34"/>
      <c r="M214" s="32">
        <v>28</v>
      </c>
      <c r="N214" s="32">
        <v>80304.56</v>
      </c>
      <c r="O214" s="33">
        <f t="shared" si="30"/>
        <v>2868.02</v>
      </c>
      <c r="P214" s="34"/>
      <c r="Q214" s="32">
        <v>819</v>
      </c>
      <c r="R214" s="32">
        <v>165329.94</v>
      </c>
      <c r="S214" s="33">
        <f t="shared" si="31"/>
        <v>201.8681</v>
      </c>
      <c r="T214" s="34"/>
      <c r="U214" s="32">
        <v>16</v>
      </c>
      <c r="V214" s="32">
        <v>40427.699999999997</v>
      </c>
      <c r="W214" s="33">
        <f t="shared" si="32"/>
        <v>2526.7312999999999</v>
      </c>
      <c r="X214" s="34"/>
      <c r="Y214" s="32">
        <v>64</v>
      </c>
      <c r="Z214" s="32">
        <v>352.1</v>
      </c>
      <c r="AA214" s="34"/>
      <c r="AB214" s="32">
        <v>2599</v>
      </c>
      <c r="AC214" s="32">
        <v>-9384.1239999999998</v>
      </c>
      <c r="AD214" s="34"/>
      <c r="AE214" s="38">
        <f t="shared" si="38"/>
        <v>139720</v>
      </c>
      <c r="AF214" s="38">
        <f t="shared" si="38"/>
        <v>1089474.976</v>
      </c>
      <c r="AH214" s="32">
        <v>1259255.9998999999</v>
      </c>
      <c r="AI214" s="38">
        <f t="shared" si="35"/>
        <v>169781.02389999991</v>
      </c>
      <c r="AJ214" s="35">
        <f t="shared" si="37"/>
        <v>0.18279833630874642</v>
      </c>
      <c r="AL214" s="47" t="s">
        <v>125</v>
      </c>
      <c r="AM214" s="41">
        <f t="shared" si="41"/>
        <v>1303189.0000166667</v>
      </c>
      <c r="AN214" s="48">
        <f t="shared" si="39"/>
        <v>8.3445000000000005E-2</v>
      </c>
      <c r="AP214" s="35">
        <f t="shared" si="40"/>
        <v>0.184</v>
      </c>
      <c r="AQ214" s="35">
        <f t="shared" si="40"/>
        <v>0.184</v>
      </c>
      <c r="AR214" s="35">
        <f t="shared" si="40"/>
        <v>0.18</v>
      </c>
      <c r="AS214" s="35">
        <f t="shared" si="40"/>
        <v>0.17599999999999999</v>
      </c>
      <c r="AT214" s="35">
        <f t="shared" si="40"/>
        <v>0.17199999999999999</v>
      </c>
    </row>
    <row r="215" spans="2:46" s="40" customFormat="1" x14ac:dyDescent="0.35">
      <c r="B215" s="34">
        <f t="shared" si="36"/>
        <v>210</v>
      </c>
      <c r="C215" s="31">
        <v>2025</v>
      </c>
      <c r="D215" s="34">
        <f t="shared" si="33"/>
        <v>6</v>
      </c>
      <c r="E215" s="32">
        <v>126818</v>
      </c>
      <c r="F215" s="32">
        <v>524830.03</v>
      </c>
      <c r="G215" s="33">
        <f t="shared" si="28"/>
        <v>4.1384999999999996</v>
      </c>
      <c r="H215" s="34"/>
      <c r="I215" s="32">
        <v>9634</v>
      </c>
      <c r="J215" s="32">
        <v>364593.31599999999</v>
      </c>
      <c r="K215" s="33">
        <f t="shared" si="29"/>
        <v>37.8444</v>
      </c>
      <c r="L215" s="34"/>
      <c r="M215" s="32">
        <v>28</v>
      </c>
      <c r="N215" s="32">
        <v>13554.76</v>
      </c>
      <c r="O215" s="33">
        <f t="shared" si="30"/>
        <v>484.09859999999998</v>
      </c>
      <c r="P215" s="34"/>
      <c r="Q215" s="32">
        <v>819</v>
      </c>
      <c r="R215" s="32">
        <v>86003.839999999997</v>
      </c>
      <c r="S215" s="33">
        <f t="shared" si="31"/>
        <v>105.0108</v>
      </c>
      <c r="T215" s="34"/>
      <c r="U215" s="32">
        <v>16</v>
      </c>
      <c r="V215" s="32">
        <v>25250.7</v>
      </c>
      <c r="W215" s="33">
        <f t="shared" si="32"/>
        <v>1578.1687999999999</v>
      </c>
      <c r="X215" s="34"/>
      <c r="Y215" s="32">
        <v>62</v>
      </c>
      <c r="Z215" s="32">
        <v>406.94</v>
      </c>
      <c r="AA215" s="34"/>
      <c r="AB215" s="32">
        <v>2604</v>
      </c>
      <c r="AC215" s="32">
        <v>408.12799999999999</v>
      </c>
      <c r="AD215" s="34"/>
      <c r="AE215" s="38">
        <f t="shared" si="38"/>
        <v>139981</v>
      </c>
      <c r="AF215" s="38">
        <f t="shared" si="38"/>
        <v>1015047.7139999999</v>
      </c>
      <c r="AH215" s="32">
        <v>1303386.9998999999</v>
      </c>
      <c r="AI215" s="38">
        <f t="shared" si="35"/>
        <v>288339.28590000002</v>
      </c>
      <c r="AJ215" s="35">
        <f t="shared" si="37"/>
        <v>0.17655093302930841</v>
      </c>
      <c r="AL215" s="47" t="s">
        <v>126</v>
      </c>
      <c r="AM215" s="41">
        <f t="shared" si="41"/>
        <v>1399872.6666566667</v>
      </c>
      <c r="AN215" s="48">
        <f t="shared" si="39"/>
        <v>8.9635999999999993E-2</v>
      </c>
      <c r="AP215" s="35">
        <f t="shared" si="40"/>
        <v>0.184</v>
      </c>
      <c r="AQ215" s="35">
        <f t="shared" si="40"/>
        <v>0.184</v>
      </c>
      <c r="AR215" s="35">
        <f t="shared" si="40"/>
        <v>0.18</v>
      </c>
      <c r="AS215" s="35">
        <f t="shared" si="40"/>
        <v>0.17599999999999999</v>
      </c>
      <c r="AT215" s="35">
        <f t="shared" si="40"/>
        <v>0.17199999999999999</v>
      </c>
    </row>
    <row r="216" spans="2:46" s="40" customFormat="1" x14ac:dyDescent="0.35">
      <c r="B216" s="34">
        <f t="shared" si="36"/>
        <v>211</v>
      </c>
      <c r="C216" s="31">
        <v>2025</v>
      </c>
      <c r="D216" s="34">
        <f t="shared" si="33"/>
        <v>7</v>
      </c>
      <c r="E216" s="32">
        <v>126996</v>
      </c>
      <c r="F216" s="32">
        <v>572807.09999999986</v>
      </c>
      <c r="G216" s="33">
        <f t="shared" si="28"/>
        <v>4.5103999999999997</v>
      </c>
      <c r="H216" s="34"/>
      <c r="I216" s="32">
        <v>9650</v>
      </c>
      <c r="J216" s="32">
        <v>394933.33</v>
      </c>
      <c r="K216" s="33">
        <f t="shared" si="29"/>
        <v>40.925699999999999</v>
      </c>
      <c r="L216" s="34"/>
      <c r="M216" s="32">
        <v>28</v>
      </c>
      <c r="N216" s="32">
        <v>88843.888000000006</v>
      </c>
      <c r="O216" s="33">
        <f t="shared" si="30"/>
        <v>3172.9960000000001</v>
      </c>
      <c r="P216" s="34"/>
      <c r="Q216" s="32">
        <v>818</v>
      </c>
      <c r="R216" s="32">
        <v>114011.61599999999</v>
      </c>
      <c r="S216" s="33">
        <f t="shared" si="31"/>
        <v>139.3785</v>
      </c>
      <c r="T216" s="34"/>
      <c r="U216" s="32">
        <v>16</v>
      </c>
      <c r="V216" s="32">
        <v>43307.8</v>
      </c>
      <c r="W216" s="33">
        <f t="shared" si="32"/>
        <v>2706.7375000000002</v>
      </c>
      <c r="X216" s="34"/>
      <c r="Y216" s="32">
        <v>63</v>
      </c>
      <c r="Z216" s="32">
        <v>515.4</v>
      </c>
      <c r="AA216" s="34"/>
      <c r="AB216" s="32">
        <v>2606</v>
      </c>
      <c r="AC216" s="32">
        <v>777.61199999999997</v>
      </c>
      <c r="AD216" s="34"/>
      <c r="AE216" s="38">
        <f t="shared" si="38"/>
        <v>140177</v>
      </c>
      <c r="AF216" s="38">
        <f t="shared" si="38"/>
        <v>1215196.7459999998</v>
      </c>
      <c r="AH216" s="32">
        <v>1505630.0001999999</v>
      </c>
      <c r="AI216" s="38">
        <f t="shared" si="35"/>
        <v>290433.25420000008</v>
      </c>
      <c r="AJ216" s="35">
        <f t="shared" si="37"/>
        <v>0.17963515662505872</v>
      </c>
      <c r="AL216" s="47" t="s">
        <v>127</v>
      </c>
      <c r="AM216" s="41">
        <f t="shared" si="41"/>
        <v>1495249.3334366668</v>
      </c>
      <c r="AN216" s="48">
        <f t="shared" si="39"/>
        <v>9.5742999999999995E-2</v>
      </c>
      <c r="AP216" s="35">
        <f t="shared" si="40"/>
        <v>0.184</v>
      </c>
      <c r="AQ216" s="35">
        <f t="shared" si="40"/>
        <v>0.184</v>
      </c>
      <c r="AR216" s="35">
        <f t="shared" si="40"/>
        <v>0.18</v>
      </c>
      <c r="AS216" s="35">
        <f t="shared" si="40"/>
        <v>0.17599999999999999</v>
      </c>
      <c r="AT216" s="35">
        <f t="shared" si="40"/>
        <v>0.17199999999999999</v>
      </c>
    </row>
    <row r="217" spans="2:46" s="40" customFormat="1" x14ac:dyDescent="0.35">
      <c r="B217" s="34">
        <f t="shared" si="36"/>
        <v>212</v>
      </c>
      <c r="C217" s="31">
        <v>2025</v>
      </c>
      <c r="D217" s="34">
        <f t="shared" si="33"/>
        <v>8</v>
      </c>
      <c r="E217" s="44">
        <v>127097</v>
      </c>
      <c r="F217" s="44">
        <v>651095.56900000002</v>
      </c>
      <c r="G217" s="45">
        <f t="shared" si="28"/>
        <v>5.1227999999999998</v>
      </c>
      <c r="H217" s="34"/>
      <c r="I217" s="44">
        <v>9642</v>
      </c>
      <c r="J217" s="44">
        <v>432052.34800000006</v>
      </c>
      <c r="K217" s="45">
        <f t="shared" si="29"/>
        <v>44.809399999999997</v>
      </c>
      <c r="L217" s="34"/>
      <c r="M217" s="44">
        <v>28</v>
      </c>
      <c r="N217" s="44">
        <v>67627.652000000002</v>
      </c>
      <c r="O217" s="45">
        <f t="shared" si="30"/>
        <v>2415.2732999999998</v>
      </c>
      <c r="P217" s="34"/>
      <c r="Q217" s="44">
        <v>818</v>
      </c>
      <c r="R217" s="44">
        <v>139306.96</v>
      </c>
      <c r="S217" s="45">
        <f t="shared" si="31"/>
        <v>170.30189999999999</v>
      </c>
      <c r="T217" s="34"/>
      <c r="U217" s="44">
        <v>16</v>
      </c>
      <c r="V217" s="44">
        <v>42462.400000000001</v>
      </c>
      <c r="W217" s="45">
        <f t="shared" si="32"/>
        <v>2653.9</v>
      </c>
      <c r="X217" s="34"/>
      <c r="Y217" s="44">
        <v>67</v>
      </c>
      <c r="Z217" s="44">
        <v>431.3</v>
      </c>
      <c r="AA217" s="34"/>
      <c r="AB217" s="44">
        <v>2607</v>
      </c>
      <c r="AC217" s="44">
        <v>422.37600000000003</v>
      </c>
      <c r="AD217" s="34"/>
      <c r="AE217" s="38">
        <f t="shared" si="38"/>
        <v>140275</v>
      </c>
      <c r="AF217" s="38">
        <f t="shared" si="38"/>
        <v>1333398.605</v>
      </c>
      <c r="AH217" s="44">
        <v>1579428.0001999999</v>
      </c>
      <c r="AI217" s="38">
        <f t="shared" si="35"/>
        <v>246029.39519999991</v>
      </c>
      <c r="AJ217" s="46">
        <f t="shared" si="37"/>
        <v>0.1783211085164004</v>
      </c>
      <c r="AL217" s="47" t="s">
        <v>128</v>
      </c>
      <c r="AM217" s="41">
        <f t="shared" si="41"/>
        <v>1528407.0476599999</v>
      </c>
      <c r="AN217" s="49">
        <f t="shared" si="39"/>
        <v>9.7865999999999995E-2</v>
      </c>
      <c r="AP217" s="46">
        <f t="shared" si="40"/>
        <v>0.184</v>
      </c>
      <c r="AQ217" s="46">
        <f t="shared" si="40"/>
        <v>0.184</v>
      </c>
      <c r="AR217" s="46">
        <f t="shared" si="40"/>
        <v>0.18</v>
      </c>
      <c r="AS217" s="46">
        <f t="shared" si="40"/>
        <v>0.17599999999999999</v>
      </c>
      <c r="AT217" s="46">
        <f t="shared" si="40"/>
        <v>0.17199999999999999</v>
      </c>
    </row>
    <row r="218" spans="2:46" s="40" customFormat="1" x14ac:dyDescent="0.35">
      <c r="B218" s="34">
        <f t="shared" si="36"/>
        <v>213</v>
      </c>
      <c r="C218" s="31">
        <v>2025</v>
      </c>
      <c r="D218" s="34">
        <f t="shared" si="33"/>
        <v>9</v>
      </c>
      <c r="E218" s="32">
        <v>127217</v>
      </c>
      <c r="F218" s="32">
        <v>665305.69300000009</v>
      </c>
      <c r="G218" s="33">
        <f t="shared" si="28"/>
        <v>5.2297000000000002</v>
      </c>
      <c r="H218" s="34"/>
      <c r="I218" s="32">
        <v>9653</v>
      </c>
      <c r="J218" s="32">
        <v>471262.44800000015</v>
      </c>
      <c r="K218" s="33">
        <f t="shared" si="29"/>
        <v>48.820300000000003</v>
      </c>
      <c r="L218" s="34"/>
      <c r="M218" s="32">
        <v>28</v>
      </c>
      <c r="N218" s="32">
        <v>56333.296999999999</v>
      </c>
      <c r="O218" s="33">
        <f t="shared" si="30"/>
        <v>2011.9034999999999</v>
      </c>
      <c r="P218" s="34"/>
      <c r="Q218" s="32">
        <v>816</v>
      </c>
      <c r="R218" s="32">
        <v>169440.266</v>
      </c>
      <c r="S218" s="33">
        <f t="shared" si="31"/>
        <v>207.6474</v>
      </c>
      <c r="T218" s="34"/>
      <c r="U218" s="32">
        <v>16</v>
      </c>
      <c r="V218" s="32">
        <v>54124.5</v>
      </c>
      <c r="W218" s="33">
        <f t="shared" si="32"/>
        <v>3382.7813000000001</v>
      </c>
      <c r="X218" s="34"/>
      <c r="Y218" s="32">
        <v>63</v>
      </c>
      <c r="Z218" s="32">
        <v>421.7</v>
      </c>
      <c r="AA218" s="34"/>
      <c r="AB218" s="32">
        <v>2609</v>
      </c>
      <c r="AC218" s="32">
        <v>1047.1559999999999</v>
      </c>
      <c r="AD218" s="34"/>
      <c r="AE218" s="38">
        <f t="shared" si="38"/>
        <v>140402</v>
      </c>
      <c r="AF218" s="38">
        <f t="shared" si="38"/>
        <v>1417935.0600000003</v>
      </c>
      <c r="AH218" s="32">
        <v>1512706.0001000001</v>
      </c>
      <c r="AI218" s="38">
        <f t="shared" si="35"/>
        <v>94770.940099999774</v>
      </c>
      <c r="AJ218" s="35">
        <f t="shared" si="37"/>
        <v>0.18006929320364573</v>
      </c>
      <c r="AL218" s="47" t="s">
        <v>129</v>
      </c>
      <c r="AM218" s="41">
        <f t="shared" si="41"/>
        <v>1456714.5714466667</v>
      </c>
      <c r="AN218" s="48">
        <f t="shared" si="39"/>
        <v>9.3274999999999997E-2</v>
      </c>
      <c r="AP218" s="35">
        <f t="shared" si="40"/>
        <v>0.184</v>
      </c>
      <c r="AQ218" s="35">
        <f t="shared" si="40"/>
        <v>0.184</v>
      </c>
      <c r="AR218" s="35">
        <f t="shared" si="40"/>
        <v>0.18</v>
      </c>
      <c r="AS218" s="35">
        <f t="shared" si="40"/>
        <v>0.17599999999999999</v>
      </c>
      <c r="AT218" s="35">
        <f t="shared" si="40"/>
        <v>0.17199999999999999</v>
      </c>
    </row>
    <row r="219" spans="2:46" s="40" customFormat="1" x14ac:dyDescent="0.35">
      <c r="B219" s="34">
        <f t="shared" si="36"/>
        <v>214</v>
      </c>
      <c r="C219" s="31">
        <v>2025</v>
      </c>
      <c r="D219" s="34">
        <f t="shared" si="33"/>
        <v>10</v>
      </c>
      <c r="E219" s="32">
        <v>127318</v>
      </c>
      <c r="F219" s="32">
        <v>518338.39000000013</v>
      </c>
      <c r="G219" s="33">
        <f t="shared" si="28"/>
        <v>4.0712000000000002</v>
      </c>
      <c r="H219" s="34"/>
      <c r="I219" s="32">
        <v>9639</v>
      </c>
      <c r="J219" s="32">
        <v>384347.04400000005</v>
      </c>
      <c r="K219" s="33">
        <f t="shared" si="29"/>
        <v>39.874200000000002</v>
      </c>
      <c r="L219" s="34"/>
      <c r="M219" s="32">
        <v>28</v>
      </c>
      <c r="N219" s="32">
        <v>54743.392000000007</v>
      </c>
      <c r="O219" s="33">
        <f t="shared" si="30"/>
        <v>1955.1211000000001</v>
      </c>
      <c r="P219" s="34"/>
      <c r="Q219" s="32">
        <v>815</v>
      </c>
      <c r="R219" s="32">
        <v>123224.06499999999</v>
      </c>
      <c r="S219" s="33">
        <f t="shared" si="31"/>
        <v>151.1952</v>
      </c>
      <c r="T219" s="34"/>
      <c r="U219" s="32">
        <v>17</v>
      </c>
      <c r="V219" s="32">
        <v>46419.5</v>
      </c>
      <c r="W219" s="33">
        <f t="shared" si="32"/>
        <v>2730.5587999999998</v>
      </c>
      <c r="X219" s="34"/>
      <c r="Y219" s="32">
        <v>62</v>
      </c>
      <c r="Z219" s="32">
        <v>2294.1999999999998</v>
      </c>
      <c r="AA219" s="34"/>
      <c r="AB219" s="32">
        <v>2609</v>
      </c>
      <c r="AC219" s="32">
        <v>723.25199999999995</v>
      </c>
      <c r="AD219" s="34"/>
      <c r="AE219" s="38">
        <f t="shared" si="38"/>
        <v>140488</v>
      </c>
      <c r="AF219" s="38">
        <f t="shared" si="38"/>
        <v>1130089.8430000001</v>
      </c>
      <c r="AH219" s="32">
        <v>1378195.98</v>
      </c>
      <c r="AI219" s="38">
        <f t="shared" si="35"/>
        <v>248106.13699999987</v>
      </c>
      <c r="AJ219" s="35">
        <f t="shared" si="37"/>
        <v>0.18307175295980066</v>
      </c>
      <c r="AL219" s="47" t="s">
        <v>130</v>
      </c>
      <c r="AM219" s="41">
        <f t="shared" si="41"/>
        <v>1356682.0409433332</v>
      </c>
      <c r="AN219" s="48">
        <f t="shared" si="39"/>
        <v>8.6870000000000003E-2</v>
      </c>
      <c r="AP219" s="35">
        <f t="shared" si="40"/>
        <v>0.184</v>
      </c>
      <c r="AQ219" s="35">
        <f t="shared" si="40"/>
        <v>0.184</v>
      </c>
      <c r="AR219" s="35">
        <f t="shared" si="40"/>
        <v>0.18</v>
      </c>
      <c r="AS219" s="35">
        <f t="shared" si="40"/>
        <v>0.17599999999999999</v>
      </c>
      <c r="AT219" s="35">
        <f t="shared" si="40"/>
        <v>0.17199999999999999</v>
      </c>
    </row>
    <row r="220" spans="2:46" s="40" customFormat="1" x14ac:dyDescent="0.35">
      <c r="B220" s="34">
        <f t="shared" si="36"/>
        <v>215</v>
      </c>
      <c r="C220" s="31">
        <v>2025</v>
      </c>
      <c r="D220" s="34">
        <f t="shared" si="33"/>
        <v>11</v>
      </c>
      <c r="E220" s="32">
        <v>127220</v>
      </c>
      <c r="F220" s="32">
        <v>520843.02500000008</v>
      </c>
      <c r="G220" s="33">
        <f t="shared" si="28"/>
        <v>4.0940000000000003</v>
      </c>
      <c r="H220" s="34"/>
      <c r="I220" s="32">
        <v>9610</v>
      </c>
      <c r="J220" s="32">
        <v>352927.84700000001</v>
      </c>
      <c r="K220" s="33">
        <f t="shared" si="29"/>
        <v>36.725099999999998</v>
      </c>
      <c r="L220" s="34"/>
      <c r="M220" s="32">
        <v>28</v>
      </c>
      <c r="N220" s="32">
        <v>42264.544000000002</v>
      </c>
      <c r="O220" s="33">
        <f t="shared" si="30"/>
        <v>1509.4480000000001</v>
      </c>
      <c r="P220" s="34"/>
      <c r="Q220" s="32">
        <v>815</v>
      </c>
      <c r="R220" s="32">
        <v>97687.445000000007</v>
      </c>
      <c r="S220" s="33">
        <f t="shared" si="31"/>
        <v>119.86190000000001</v>
      </c>
      <c r="T220" s="34"/>
      <c r="U220" s="32">
        <v>17</v>
      </c>
      <c r="V220" s="32">
        <v>32600.6</v>
      </c>
      <c r="W220" s="33">
        <f t="shared" si="32"/>
        <v>1917.6823999999999</v>
      </c>
      <c r="X220" s="34"/>
      <c r="Y220" s="32">
        <v>67</v>
      </c>
      <c r="Z220" s="32">
        <v>1219</v>
      </c>
      <c r="AA220" s="34"/>
      <c r="AB220" s="32">
        <v>2609</v>
      </c>
      <c r="AC220" s="32">
        <v>589.46400000000006</v>
      </c>
      <c r="AD220" s="34"/>
      <c r="AE220" s="38">
        <f t="shared" si="38"/>
        <v>140366</v>
      </c>
      <c r="AF220" s="38">
        <f t="shared" si="38"/>
        <v>1048131.925</v>
      </c>
      <c r="AH220" s="32">
        <v>1159497.9997999999</v>
      </c>
      <c r="AI220" s="38">
        <f t="shared" si="35"/>
        <v>111366.07479999983</v>
      </c>
      <c r="AJ220" s="35">
        <f t="shared" si="37"/>
        <v>0.18396715651746298</v>
      </c>
      <c r="AL220" s="47" t="s">
        <v>131</v>
      </c>
      <c r="AM220" s="41">
        <f t="shared" si="41"/>
        <v>1159811.0951433333</v>
      </c>
      <c r="AN220" s="48">
        <f t="shared" si="39"/>
        <v>7.4263999999999997E-2</v>
      </c>
      <c r="AP220" s="35">
        <f t="shared" si="40"/>
        <v>0.184</v>
      </c>
      <c r="AQ220" s="35">
        <f t="shared" si="40"/>
        <v>0.184</v>
      </c>
      <c r="AR220" s="35">
        <f t="shared" si="40"/>
        <v>0.18</v>
      </c>
      <c r="AS220" s="35">
        <f t="shared" si="40"/>
        <v>0.17599999999999999</v>
      </c>
      <c r="AT220" s="35">
        <f t="shared" si="40"/>
        <v>0.17199999999999999</v>
      </c>
    </row>
    <row r="221" spans="2:46" s="40" customFormat="1" x14ac:dyDescent="0.35">
      <c r="B221" s="34">
        <f t="shared" si="36"/>
        <v>216</v>
      </c>
      <c r="C221" s="31">
        <v>2025</v>
      </c>
      <c r="D221" s="34">
        <f t="shared" si="33"/>
        <v>12</v>
      </c>
      <c r="E221" s="32">
        <v>127293</v>
      </c>
      <c r="F221" s="32">
        <v>444935.32999999996</v>
      </c>
      <c r="G221" s="33">
        <f t="shared" si="28"/>
        <v>3.4954000000000001</v>
      </c>
      <c r="H221" s="34"/>
      <c r="I221" s="32">
        <v>9594</v>
      </c>
      <c r="J221" s="32">
        <v>288458.19200000004</v>
      </c>
      <c r="K221" s="33">
        <f t="shared" si="29"/>
        <v>30.066500000000001</v>
      </c>
      <c r="L221" s="34"/>
      <c r="M221" s="32">
        <v>28</v>
      </c>
      <c r="N221" s="32">
        <v>40282.903999999995</v>
      </c>
      <c r="O221" s="33">
        <f t="shared" si="30"/>
        <v>1438.6750999999999</v>
      </c>
      <c r="P221" s="34"/>
      <c r="Q221" s="32">
        <v>814</v>
      </c>
      <c r="R221" s="32">
        <v>90678.53300000001</v>
      </c>
      <c r="S221" s="33">
        <f t="shared" si="31"/>
        <v>111.39870000000001</v>
      </c>
      <c r="T221" s="34"/>
      <c r="U221" s="32">
        <v>16</v>
      </c>
      <c r="V221" s="32">
        <v>26726.6</v>
      </c>
      <c r="W221" s="33">
        <f t="shared" si="32"/>
        <v>1670.4124999999999</v>
      </c>
      <c r="X221" s="34"/>
      <c r="Y221" s="32">
        <v>65</v>
      </c>
      <c r="Z221" s="32">
        <v>538.29999999999995</v>
      </c>
      <c r="AA221" s="34"/>
      <c r="AB221" s="32">
        <v>2619</v>
      </c>
      <c r="AC221" s="32">
        <v>445.96800000000002</v>
      </c>
      <c r="AD221" s="34"/>
      <c r="AE221" s="38">
        <f t="shared" si="38"/>
        <v>140429</v>
      </c>
      <c r="AF221" s="38">
        <f t="shared" si="38"/>
        <v>892065.82700000005</v>
      </c>
      <c r="AH221" s="32">
        <v>1193843.0003499999</v>
      </c>
      <c r="AI221" s="38">
        <f t="shared" si="35"/>
        <v>301777.17334999982</v>
      </c>
      <c r="AJ221" s="35">
        <f t="shared" si="37"/>
        <v>0.17849133839942108</v>
      </c>
      <c r="AL221" s="47" t="s">
        <v>132</v>
      </c>
      <c r="AM221" s="41">
        <f t="shared" si="41"/>
        <v>1183053.2382733333</v>
      </c>
      <c r="AN221" s="50">
        <f>+ROUND(AM221/SUM($AM$210:$AM$221),6)</f>
        <v>7.5753000000000001E-2</v>
      </c>
      <c r="AP221" s="35">
        <f t="shared" si="40"/>
        <v>0.184</v>
      </c>
      <c r="AQ221" s="35">
        <f t="shared" si="40"/>
        <v>0.184</v>
      </c>
      <c r="AR221" s="35">
        <f t="shared" si="40"/>
        <v>0.18</v>
      </c>
      <c r="AS221" s="35">
        <f t="shared" si="40"/>
        <v>0.17599999999999999</v>
      </c>
      <c r="AT221" s="35">
        <f t="shared" si="40"/>
        <v>0.17199999999999999</v>
      </c>
    </row>
    <row r="222" spans="2:46" s="40" customFormat="1" x14ac:dyDescent="0.35">
      <c r="B222" s="34">
        <f t="shared" si="36"/>
        <v>217</v>
      </c>
      <c r="C222" s="31">
        <v>2026</v>
      </c>
      <c r="D222" s="34">
        <f t="shared" si="33"/>
        <v>1</v>
      </c>
      <c r="E222" s="32">
        <v>127328</v>
      </c>
      <c r="F222" s="32">
        <v>510906.37800000003</v>
      </c>
      <c r="G222" s="33">
        <f t="shared" si="28"/>
        <v>4.0125000000000002</v>
      </c>
      <c r="H222" s="34"/>
      <c r="I222" s="32">
        <v>9598</v>
      </c>
      <c r="J222" s="32">
        <v>302438.45699999999</v>
      </c>
      <c r="K222" s="33">
        <f t="shared" si="29"/>
        <v>31.5106</v>
      </c>
      <c r="L222" s="34"/>
      <c r="M222" s="32">
        <v>28</v>
      </c>
      <c r="N222" s="32">
        <v>34233.091999999997</v>
      </c>
      <c r="O222" s="33">
        <f t="shared" si="30"/>
        <v>1222.6104</v>
      </c>
      <c r="P222" s="34"/>
      <c r="Q222" s="32">
        <v>815</v>
      </c>
      <c r="R222" s="32">
        <v>62367.819999999992</v>
      </c>
      <c r="S222" s="33">
        <f t="shared" si="31"/>
        <v>76.524900000000002</v>
      </c>
      <c r="T222" s="34"/>
      <c r="U222" s="32">
        <v>16</v>
      </c>
      <c r="V222" s="32">
        <v>29293.5</v>
      </c>
      <c r="W222" s="33">
        <f t="shared" si="32"/>
        <v>1830.8438000000001</v>
      </c>
      <c r="X222" s="34"/>
      <c r="Y222" s="32">
        <v>62</v>
      </c>
      <c r="Z222" s="32">
        <v>247.7</v>
      </c>
      <c r="AA222" s="34"/>
      <c r="AB222" s="32">
        <v>2619</v>
      </c>
      <c r="AC222" s="32">
        <v>700.54399999999998</v>
      </c>
      <c r="AD222" s="34"/>
      <c r="AE222" s="38">
        <f t="shared" si="38"/>
        <v>140466</v>
      </c>
      <c r="AF222" s="38">
        <f t="shared" si="38"/>
        <v>940187.49099999981</v>
      </c>
      <c r="AH222" s="32">
        <v>1219333.9999799998</v>
      </c>
      <c r="AI222" s="38">
        <f t="shared" si="35"/>
        <v>279146.50898000004</v>
      </c>
      <c r="AJ222" s="35">
        <f t="shared" si="37"/>
        <v>0.17894802681348396</v>
      </c>
      <c r="AL222" s="47"/>
      <c r="AM222" s="41"/>
      <c r="AN222" s="50">
        <f>SUM(AN210:AN221)</f>
        <v>1</v>
      </c>
      <c r="AP222" s="35"/>
      <c r="AQ222" s="35"/>
      <c r="AR222" s="35"/>
      <c r="AS222" s="35"/>
      <c r="AT222" s="35"/>
    </row>
    <row r="223" spans="2:46" s="40" customFormat="1" x14ac:dyDescent="0.35">
      <c r="B223" s="34">
        <f t="shared" si="36"/>
        <v>218</v>
      </c>
      <c r="C223" s="31">
        <v>2026</v>
      </c>
      <c r="D223" s="34">
        <f t="shared" si="33"/>
        <v>2</v>
      </c>
      <c r="E223" s="32">
        <v>127432</v>
      </c>
      <c r="F223" s="32">
        <v>493397.18200000009</v>
      </c>
      <c r="G223" s="33">
        <f t="shared" si="28"/>
        <v>3.8717999999999999</v>
      </c>
      <c r="H223" s="34"/>
      <c r="I223" s="32">
        <v>9604</v>
      </c>
      <c r="J223" s="32">
        <v>305761.14400000003</v>
      </c>
      <c r="K223" s="33">
        <f t="shared" si="29"/>
        <v>31.8369</v>
      </c>
      <c r="L223" s="34"/>
      <c r="M223" s="32">
        <v>28</v>
      </c>
      <c r="N223" s="32">
        <v>31772.932000000001</v>
      </c>
      <c r="O223" s="33">
        <f t="shared" si="30"/>
        <v>1134.7475999999999</v>
      </c>
      <c r="P223" s="34"/>
      <c r="Q223" s="32">
        <v>817</v>
      </c>
      <c r="R223" s="32">
        <v>78768.216</v>
      </c>
      <c r="S223" s="33">
        <f t="shared" si="31"/>
        <v>96.411500000000004</v>
      </c>
      <c r="T223" s="34"/>
      <c r="U223" s="32">
        <v>17</v>
      </c>
      <c r="V223" s="44">
        <v>21754.6</v>
      </c>
      <c r="W223" s="33">
        <f t="shared" si="32"/>
        <v>1279.6823999999999</v>
      </c>
      <c r="X223" s="34"/>
      <c r="Y223" s="32">
        <v>64</v>
      </c>
      <c r="Z223" s="32">
        <v>453.9</v>
      </c>
      <c r="AA223" s="34"/>
      <c r="AB223" s="32">
        <v>2619</v>
      </c>
      <c r="AC223" s="32">
        <v>1114.0719999999999</v>
      </c>
      <c r="AD223" s="34"/>
      <c r="AE223" s="38">
        <f t="shared" si="38"/>
        <v>140581</v>
      </c>
      <c r="AF223" s="38">
        <f t="shared" si="38"/>
        <v>933022.04600000021</v>
      </c>
      <c r="AH223" s="32">
        <v>1241140</v>
      </c>
      <c r="AI223" s="38">
        <f t="shared" si="35"/>
        <v>308117.95399999979</v>
      </c>
      <c r="AJ223" s="35">
        <f t="shared" si="37"/>
        <v>0.19110562548018351</v>
      </c>
      <c r="AL223" s="47"/>
      <c r="AM223" s="41"/>
      <c r="AN223" s="50"/>
      <c r="AP223" s="35"/>
      <c r="AQ223" s="35"/>
      <c r="AR223" s="35"/>
      <c r="AS223" s="35"/>
      <c r="AT223" s="35"/>
    </row>
    <row r="224" spans="2:46" s="40" customFormat="1" x14ac:dyDescent="0.35">
      <c r="B224" s="40">
        <f t="shared" si="36"/>
        <v>219</v>
      </c>
      <c r="C224" s="51">
        <v>2026</v>
      </c>
      <c r="D224" s="40">
        <f t="shared" si="33"/>
        <v>3</v>
      </c>
      <c r="E224" s="52">
        <f t="shared" ref="E224:E233" si="42">+E223+AVERAGE(E188-E187,E200-E199,E212-E211)</f>
        <v>127504.33333333333</v>
      </c>
      <c r="F224" s="52">
        <f t="shared" ref="F224:F233" si="43">ROUND($F$312*$AN212,2)</f>
        <v>470857.75</v>
      </c>
      <c r="G224" s="53">
        <f t="shared" si="28"/>
        <v>3.6928999999999998</v>
      </c>
      <c r="I224" s="52">
        <f t="shared" ref="I224:I233" si="44">+I223+AVERAGE(I188-I187,I200-I199,I212-I211)</f>
        <v>9617</v>
      </c>
      <c r="J224" s="52">
        <f t="shared" ref="J224:J233" si="45">ROUND($J$312*$AN212,2)</f>
        <v>323283.19</v>
      </c>
      <c r="K224" s="53">
        <f t="shared" si="29"/>
        <v>33.6158</v>
      </c>
      <c r="M224" s="52">
        <f t="shared" ref="M224:M281" si="46">M223</f>
        <v>28</v>
      </c>
      <c r="N224" s="52">
        <f t="shared" ref="N224:N233" si="47">ROUND($N$312*$AN212,2)</f>
        <v>42860.98</v>
      </c>
      <c r="O224" s="53">
        <f t="shared" si="30"/>
        <v>1530.7492999999999</v>
      </c>
      <c r="P224" s="54">
        <f t="shared" ref="P224:P269" si="48">+O224-O212</f>
        <v>179.82369999999992</v>
      </c>
      <c r="Q224" s="52">
        <f t="shared" ref="Q224:Q233" si="49">+Q223+AVERAGE(Q188-Q187,Q200-Q199,Q212-Q211)</f>
        <v>822.66666666666663</v>
      </c>
      <c r="R224" s="52">
        <f t="shared" ref="R224:R233" si="50">ROUND(R$312*$AN212,2)</f>
        <v>95757.8</v>
      </c>
      <c r="S224" s="53">
        <f t="shared" si="31"/>
        <v>116.3993</v>
      </c>
      <c r="U224" s="52">
        <f t="shared" ref="U224:U281" si="51">U223</f>
        <v>17</v>
      </c>
      <c r="V224" s="169">
        <f>ROUND(V$312*$AN212,2)+('Ind-OWU Usage'!O45/10)</f>
        <v>31119.344807333335</v>
      </c>
      <c r="W224" s="53">
        <f t="shared" si="32"/>
        <v>1830.5497</v>
      </c>
      <c r="Y224" s="52">
        <f t="shared" ref="Y224:Y281" si="52">Y223</f>
        <v>64</v>
      </c>
      <c r="Z224" s="52">
        <f>ROUND(Z$312*$AN212,4)</f>
        <v>515.92070000000001</v>
      </c>
      <c r="AB224" s="52">
        <f>+AB223+AVERAGE(AB188-AB187,AB200-AB199,AB176-AB175)</f>
        <v>2622</v>
      </c>
      <c r="AC224" s="52">
        <f>$AC$312/12</f>
        <v>649.29144444444444</v>
      </c>
      <c r="AE224" s="41">
        <f t="shared" si="38"/>
        <v>140674.99999999997</v>
      </c>
      <c r="AF224" s="41">
        <f t="shared" si="38"/>
        <v>965044.27695177775</v>
      </c>
      <c r="AH224" s="52">
        <f t="shared" ref="AH224:AH233" si="53">+AF224/(1-AP212)</f>
        <v>1182652.3001860022</v>
      </c>
      <c r="AI224" s="41">
        <f t="shared" si="35"/>
        <v>217608.02323422441</v>
      </c>
      <c r="AJ224" s="48">
        <f t="shared" si="37"/>
        <v>0.18530575472654945</v>
      </c>
    </row>
    <row r="225" spans="2:47" s="40" customFormat="1" x14ac:dyDescent="0.35">
      <c r="B225" s="40">
        <f t="shared" si="36"/>
        <v>220</v>
      </c>
      <c r="C225" s="51">
        <v>2026</v>
      </c>
      <c r="D225" s="40">
        <f t="shared" si="33"/>
        <v>4</v>
      </c>
      <c r="E225" s="52">
        <f t="shared" si="42"/>
        <v>127625</v>
      </c>
      <c r="F225" s="52">
        <f t="shared" si="43"/>
        <v>472006.27</v>
      </c>
      <c r="G225" s="53">
        <f t="shared" si="28"/>
        <v>3.6983999999999999</v>
      </c>
      <c r="I225" s="52">
        <f t="shared" si="44"/>
        <v>9632</v>
      </c>
      <c r="J225" s="52">
        <f t="shared" si="45"/>
        <v>324071.75</v>
      </c>
      <c r="K225" s="53">
        <f t="shared" si="29"/>
        <v>33.645299999999999</v>
      </c>
      <c r="M225" s="52">
        <f t="shared" si="46"/>
        <v>28</v>
      </c>
      <c r="N225" s="52">
        <f t="shared" si="47"/>
        <v>42965.53</v>
      </c>
      <c r="O225" s="53">
        <f t="shared" si="30"/>
        <v>1534.4831999999999</v>
      </c>
      <c r="P225" s="54">
        <f t="shared" si="48"/>
        <v>1241.9708999999998</v>
      </c>
      <c r="Q225" s="52">
        <f t="shared" si="49"/>
        <v>821.66666666666663</v>
      </c>
      <c r="R225" s="52">
        <f t="shared" si="50"/>
        <v>95991.37</v>
      </c>
      <c r="S225" s="53">
        <f t="shared" si="31"/>
        <v>116.8252</v>
      </c>
      <c r="U225" s="52">
        <f t="shared" si="51"/>
        <v>17</v>
      </c>
      <c r="V225" s="169">
        <f>ROUND(V$312*$AN213,2)+'Ind-OWU Usage'!P45/10</f>
        <v>31195.252698000004</v>
      </c>
      <c r="W225" s="53">
        <f t="shared" si="32"/>
        <v>1835.0148999999999</v>
      </c>
      <c r="Y225" s="52">
        <f t="shared" si="52"/>
        <v>64</v>
      </c>
      <c r="Z225" s="52">
        <f t="shared" ref="Z225:Z233" si="54">ROUND(Z$312*$AN213,4)</f>
        <v>517.17909999999995</v>
      </c>
      <c r="AB225" s="52">
        <f>+AB224+AVERAGE(AB189-AB188,AB201-AB200,AB177-AB176)</f>
        <v>2624</v>
      </c>
      <c r="AC225" s="52">
        <f t="shared" ref="AC225:AC233" si="55">$AC$312/12</f>
        <v>649.29144444444444</v>
      </c>
      <c r="AE225" s="41">
        <f t="shared" si="38"/>
        <v>140811.66666666666</v>
      </c>
      <c r="AF225" s="41">
        <f t="shared" si="38"/>
        <v>967396.64324244449</v>
      </c>
      <c r="AH225" s="52">
        <f t="shared" si="53"/>
        <v>1185535.1020127996</v>
      </c>
      <c r="AI225" s="41">
        <f t="shared" si="35"/>
        <v>218138.45877035509</v>
      </c>
      <c r="AJ225" s="48">
        <f t="shared" si="37"/>
        <v>0.17643176976501235</v>
      </c>
    </row>
    <row r="226" spans="2:47" s="40" customFormat="1" x14ac:dyDescent="0.35">
      <c r="B226" s="40">
        <f t="shared" si="36"/>
        <v>221</v>
      </c>
      <c r="C226" s="51">
        <v>2026</v>
      </c>
      <c r="D226" s="40">
        <f t="shared" si="33"/>
        <v>5</v>
      </c>
      <c r="E226" s="52">
        <f t="shared" si="42"/>
        <v>127673.66666666667</v>
      </c>
      <c r="F226" s="52">
        <f t="shared" si="43"/>
        <v>520862.27</v>
      </c>
      <c r="G226" s="53">
        <f t="shared" si="28"/>
        <v>4.0796000000000001</v>
      </c>
      <c r="I226" s="52">
        <f t="shared" si="44"/>
        <v>9681</v>
      </c>
      <c r="J226" s="52">
        <f t="shared" si="45"/>
        <v>357615.48</v>
      </c>
      <c r="K226" s="53">
        <f t="shared" si="29"/>
        <v>36.939900000000002</v>
      </c>
      <c r="M226" s="52">
        <f t="shared" si="46"/>
        <v>28</v>
      </c>
      <c r="N226" s="52">
        <f t="shared" si="47"/>
        <v>47412.76</v>
      </c>
      <c r="O226" s="53">
        <f t="shared" si="30"/>
        <v>1693.3128999999999</v>
      </c>
      <c r="P226" s="54">
        <f t="shared" si="48"/>
        <v>-1174.7071000000001</v>
      </c>
      <c r="Q226" s="52">
        <f t="shared" si="49"/>
        <v>822.66666666666663</v>
      </c>
      <c r="R226" s="52">
        <f t="shared" si="50"/>
        <v>105927.16</v>
      </c>
      <c r="S226" s="53">
        <f t="shared" si="31"/>
        <v>128.76070000000001</v>
      </c>
      <c r="U226" s="52">
        <f t="shared" si="51"/>
        <v>17</v>
      </c>
      <c r="V226" s="169">
        <f>ROUND(V$312*$AN214,2)+'Ind-OWU Usage'!Q45/10</f>
        <v>35084.93112933333</v>
      </c>
      <c r="W226" s="53">
        <f t="shared" si="32"/>
        <v>2063.8195000000001</v>
      </c>
      <c r="Y226" s="52">
        <f t="shared" si="52"/>
        <v>64</v>
      </c>
      <c r="Z226" s="52">
        <f t="shared" si="54"/>
        <v>570.71079999999995</v>
      </c>
      <c r="AB226" s="52">
        <f t="shared" ref="AB226:AB232" si="56">+AB225+AVERAGE(AB190-AB189,AB202-AB201,AB178-AB177)</f>
        <v>2631.6666666666665</v>
      </c>
      <c r="AC226" s="52">
        <f t="shared" si="55"/>
        <v>649.29144444444444</v>
      </c>
      <c r="AE226" s="41">
        <f t="shared" ref="AE226:AF241" si="57">+E226+I226+M226+Q226+U226+Y226+AB226</f>
        <v>140918</v>
      </c>
      <c r="AF226" s="41">
        <f t="shared" si="57"/>
        <v>1068122.6033737778</v>
      </c>
      <c r="AH226" s="52">
        <f t="shared" si="53"/>
        <v>1308973.7786443355</v>
      </c>
      <c r="AI226" s="41">
        <f t="shared" si="35"/>
        <v>240851.17527055764</v>
      </c>
      <c r="AJ226" s="48">
        <f t="shared" si="37"/>
        <v>0.18038212354282834</v>
      </c>
    </row>
    <row r="227" spans="2:47" s="40" customFormat="1" x14ac:dyDescent="0.35">
      <c r="B227" s="40">
        <f t="shared" si="36"/>
        <v>222</v>
      </c>
      <c r="C227" s="51">
        <v>2026</v>
      </c>
      <c r="D227" s="40">
        <f t="shared" si="33"/>
        <v>6</v>
      </c>
      <c r="E227" s="52">
        <f t="shared" si="42"/>
        <v>127815.33333333334</v>
      </c>
      <c r="F227" s="52">
        <f t="shared" si="43"/>
        <v>559506.39</v>
      </c>
      <c r="G227" s="53">
        <f t="shared" si="28"/>
        <v>4.3775000000000004</v>
      </c>
      <c r="I227" s="52">
        <f t="shared" si="44"/>
        <v>9697.6666666666661</v>
      </c>
      <c r="J227" s="52">
        <f t="shared" si="45"/>
        <v>384147.9</v>
      </c>
      <c r="K227" s="53">
        <f t="shared" si="29"/>
        <v>39.612400000000001</v>
      </c>
      <c r="M227" s="52">
        <f t="shared" si="46"/>
        <v>28</v>
      </c>
      <c r="N227" s="52">
        <f t="shared" si="47"/>
        <v>50930.44</v>
      </c>
      <c r="O227" s="53">
        <f t="shared" si="30"/>
        <v>1818.9443000000001</v>
      </c>
      <c r="P227" s="54">
        <f t="shared" si="48"/>
        <v>1334.8457000000001</v>
      </c>
      <c r="Q227" s="52">
        <f t="shared" si="49"/>
        <v>823.66666666666663</v>
      </c>
      <c r="R227" s="52">
        <f t="shared" si="50"/>
        <v>113786.17</v>
      </c>
      <c r="S227" s="53">
        <f t="shared" si="31"/>
        <v>138.14590000000001</v>
      </c>
      <c r="U227" s="52">
        <f>U226-1</f>
        <v>16</v>
      </c>
      <c r="V227" s="52">
        <f t="shared" ref="V227:V233" si="58">ROUND(V$312*$AN215,2)</f>
        <v>27411.56</v>
      </c>
      <c r="W227" s="53">
        <f t="shared" si="32"/>
        <v>1713.2225000000001</v>
      </c>
      <c r="Y227" s="52">
        <f t="shared" si="52"/>
        <v>64</v>
      </c>
      <c r="Z227" s="52">
        <f t="shared" si="54"/>
        <v>613.05340000000001</v>
      </c>
      <c r="AB227" s="52">
        <f t="shared" si="56"/>
        <v>2636.6666666666665</v>
      </c>
      <c r="AC227" s="52">
        <f t="shared" si="55"/>
        <v>649.29144444444444</v>
      </c>
      <c r="AE227" s="41">
        <f t="shared" si="57"/>
        <v>141081.33333333331</v>
      </c>
      <c r="AF227" s="41">
        <f t="shared" si="57"/>
        <v>1137044.8048444444</v>
      </c>
      <c r="AH227" s="52">
        <f t="shared" si="53"/>
        <v>1393437.2608387799</v>
      </c>
      <c r="AI227" s="41">
        <f t="shared" si="35"/>
        <v>256392.45599433547</v>
      </c>
      <c r="AJ227" s="48">
        <f t="shared" si="37"/>
        <v>0.17734371543500946</v>
      </c>
    </row>
    <row r="228" spans="2:47" s="40" customFormat="1" x14ac:dyDescent="0.35">
      <c r="B228" s="40">
        <f t="shared" si="36"/>
        <v>223</v>
      </c>
      <c r="C228" s="51">
        <v>2026</v>
      </c>
      <c r="D228" s="40">
        <f t="shared" si="33"/>
        <v>7</v>
      </c>
      <c r="E228" s="52">
        <f t="shared" si="42"/>
        <v>127931.00000000001</v>
      </c>
      <c r="F228" s="52">
        <f t="shared" si="43"/>
        <v>597626.18000000005</v>
      </c>
      <c r="G228" s="53">
        <f t="shared" si="28"/>
        <v>4.6715</v>
      </c>
      <c r="I228" s="52">
        <f t="shared" si="44"/>
        <v>9698.6666666666661</v>
      </c>
      <c r="J228" s="52">
        <f t="shared" si="45"/>
        <v>410320.32</v>
      </c>
      <c r="K228" s="53">
        <f t="shared" si="29"/>
        <v>42.306899999999999</v>
      </c>
      <c r="M228" s="52">
        <f t="shared" si="46"/>
        <v>28</v>
      </c>
      <c r="N228" s="52">
        <f t="shared" si="47"/>
        <v>54400.39</v>
      </c>
      <c r="O228" s="53">
        <f t="shared" si="30"/>
        <v>1942.8711000000001</v>
      </c>
      <c r="P228" s="54">
        <f t="shared" si="48"/>
        <v>-1230.1249</v>
      </c>
      <c r="Q228" s="52">
        <f t="shared" si="49"/>
        <v>826.66666666666663</v>
      </c>
      <c r="R228" s="52">
        <f t="shared" si="50"/>
        <v>121538.55</v>
      </c>
      <c r="S228" s="53">
        <f t="shared" si="31"/>
        <v>147.0224</v>
      </c>
      <c r="U228" s="52">
        <f t="shared" si="51"/>
        <v>16</v>
      </c>
      <c r="V228" s="52">
        <f t="shared" si="58"/>
        <v>29279.14</v>
      </c>
      <c r="W228" s="53">
        <f t="shared" si="32"/>
        <v>1829.9463000000001</v>
      </c>
      <c r="Y228" s="52">
        <f t="shared" si="52"/>
        <v>64</v>
      </c>
      <c r="Z228" s="52">
        <f t="shared" si="54"/>
        <v>654.82140000000004</v>
      </c>
      <c r="AB228" s="52">
        <f t="shared" si="56"/>
        <v>2637.6666666666665</v>
      </c>
      <c r="AC228" s="52">
        <f t="shared" si="55"/>
        <v>649.29144444444444</v>
      </c>
      <c r="AE228" s="41">
        <f t="shared" si="57"/>
        <v>141202</v>
      </c>
      <c r="AF228" s="41">
        <f t="shared" si="57"/>
        <v>1214468.6928444442</v>
      </c>
      <c r="AH228" s="52">
        <f t="shared" si="53"/>
        <v>1488319.4765250541</v>
      </c>
      <c r="AI228" s="41">
        <f t="shared" si="35"/>
        <v>273850.78368060989</v>
      </c>
      <c r="AJ228" s="48">
        <f t="shared" si="37"/>
        <v>0.17649081482979179</v>
      </c>
    </row>
    <row r="229" spans="2:47" s="40" customFormat="1" x14ac:dyDescent="0.35">
      <c r="B229" s="40">
        <f t="shared" si="36"/>
        <v>224</v>
      </c>
      <c r="C229" s="51">
        <v>2026</v>
      </c>
      <c r="D229" s="40">
        <f t="shared" si="33"/>
        <v>8</v>
      </c>
      <c r="E229" s="52">
        <f t="shared" si="42"/>
        <v>128160.66666666669</v>
      </c>
      <c r="F229" s="52">
        <f t="shared" si="43"/>
        <v>610877.91</v>
      </c>
      <c r="G229" s="53">
        <f t="shared" si="28"/>
        <v>4.7664999999999997</v>
      </c>
      <c r="I229" s="52">
        <f t="shared" si="44"/>
        <v>9705.3333333333321</v>
      </c>
      <c r="J229" s="52">
        <f t="shared" si="45"/>
        <v>419418.74</v>
      </c>
      <c r="K229" s="53">
        <f t="shared" si="29"/>
        <v>43.215299999999999</v>
      </c>
      <c r="M229" s="52">
        <f t="shared" si="46"/>
        <v>28</v>
      </c>
      <c r="N229" s="52">
        <f t="shared" si="47"/>
        <v>55606.66</v>
      </c>
      <c r="O229" s="53">
        <f t="shared" si="30"/>
        <v>1985.9521</v>
      </c>
      <c r="P229" s="54">
        <f t="shared" si="48"/>
        <v>-429.32119999999986</v>
      </c>
      <c r="Q229" s="52">
        <f t="shared" si="49"/>
        <v>827</v>
      </c>
      <c r="R229" s="52">
        <f t="shared" si="50"/>
        <v>124233.54</v>
      </c>
      <c r="S229" s="53">
        <f t="shared" si="31"/>
        <v>150.22190000000001</v>
      </c>
      <c r="U229" s="52">
        <f t="shared" si="51"/>
        <v>16</v>
      </c>
      <c r="V229" s="52">
        <f t="shared" si="58"/>
        <v>29928.37</v>
      </c>
      <c r="W229" s="53">
        <f t="shared" si="32"/>
        <v>1870.5231000000001</v>
      </c>
      <c r="Y229" s="52">
        <f t="shared" si="52"/>
        <v>64</v>
      </c>
      <c r="Z229" s="52">
        <f t="shared" si="54"/>
        <v>669.34130000000005</v>
      </c>
      <c r="AB229" s="52">
        <f t="shared" si="56"/>
        <v>2637</v>
      </c>
      <c r="AC229" s="52">
        <f t="shared" si="55"/>
        <v>649.29144444444444</v>
      </c>
      <c r="AE229" s="41">
        <f t="shared" si="57"/>
        <v>141438.00000000003</v>
      </c>
      <c r="AF229" s="41">
        <f t="shared" si="57"/>
        <v>1241383.8527444445</v>
      </c>
      <c r="AH229" s="52">
        <f t="shared" si="53"/>
        <v>1521303.7411083877</v>
      </c>
      <c r="AI229" s="41">
        <f t="shared" si="35"/>
        <v>279919.8883639432</v>
      </c>
      <c r="AJ229" s="48">
        <f t="shared" si="37"/>
        <v>0.17928771458471351</v>
      </c>
    </row>
    <row r="230" spans="2:47" s="40" customFormat="1" x14ac:dyDescent="0.35">
      <c r="B230" s="40">
        <f t="shared" si="36"/>
        <v>225</v>
      </c>
      <c r="C230" s="51">
        <v>2026</v>
      </c>
      <c r="D230" s="40">
        <f t="shared" si="33"/>
        <v>9</v>
      </c>
      <c r="E230" s="52">
        <f t="shared" si="42"/>
        <v>128253.33333333336</v>
      </c>
      <c r="F230" s="52">
        <f t="shared" si="43"/>
        <v>582220.96</v>
      </c>
      <c r="G230" s="53">
        <f t="shared" si="28"/>
        <v>4.5396000000000001</v>
      </c>
      <c r="I230" s="52">
        <f t="shared" si="44"/>
        <v>9712.6666666666661</v>
      </c>
      <c r="J230" s="52">
        <f t="shared" si="45"/>
        <v>399743.35</v>
      </c>
      <c r="K230" s="53">
        <f t="shared" si="29"/>
        <v>41.1569</v>
      </c>
      <c r="M230" s="52">
        <f t="shared" si="46"/>
        <v>28</v>
      </c>
      <c r="N230" s="52">
        <f t="shared" si="47"/>
        <v>52998.09</v>
      </c>
      <c r="O230" s="53">
        <f t="shared" si="30"/>
        <v>1892.7889</v>
      </c>
      <c r="P230" s="54">
        <f t="shared" si="48"/>
        <v>-119.11459999999988</v>
      </c>
      <c r="Q230" s="52">
        <f t="shared" si="49"/>
        <v>825</v>
      </c>
      <c r="R230" s="52">
        <f t="shared" si="50"/>
        <v>118405.61</v>
      </c>
      <c r="S230" s="53">
        <f t="shared" si="31"/>
        <v>143.52199999999999</v>
      </c>
      <c r="U230" s="52">
        <f t="shared" si="51"/>
        <v>16</v>
      </c>
      <c r="V230" s="52">
        <f t="shared" si="58"/>
        <v>28524.400000000001</v>
      </c>
      <c r="W230" s="53">
        <f t="shared" si="32"/>
        <v>1782.7750000000001</v>
      </c>
      <c r="Y230" s="52">
        <f t="shared" si="52"/>
        <v>64</v>
      </c>
      <c r="Z230" s="52">
        <f t="shared" si="54"/>
        <v>637.94179999999994</v>
      </c>
      <c r="AB230" s="52">
        <f t="shared" si="56"/>
        <v>2646.6666666666665</v>
      </c>
      <c r="AC230" s="52">
        <f t="shared" si="55"/>
        <v>649.29144444444444</v>
      </c>
      <c r="AE230" s="41">
        <f t="shared" si="57"/>
        <v>141545.66666666669</v>
      </c>
      <c r="AF230" s="41">
        <f t="shared" si="57"/>
        <v>1183179.6432444442</v>
      </c>
      <c r="AH230" s="52">
        <f t="shared" si="53"/>
        <v>1449975.0529956422</v>
      </c>
      <c r="AI230" s="41">
        <f t="shared" si="35"/>
        <v>266795.40975119802</v>
      </c>
      <c r="AJ230" s="48">
        <f t="shared" si="37"/>
        <v>0.19094456083534456</v>
      </c>
    </row>
    <row r="231" spans="2:47" s="40" customFormat="1" x14ac:dyDescent="0.35">
      <c r="B231" s="40">
        <f t="shared" si="36"/>
        <v>226</v>
      </c>
      <c r="C231" s="51">
        <v>2026</v>
      </c>
      <c r="D231" s="40">
        <f t="shared" si="33"/>
        <v>10</v>
      </c>
      <c r="E231" s="52">
        <f t="shared" si="42"/>
        <v>128336.00000000003</v>
      </c>
      <c r="F231" s="52">
        <f t="shared" si="43"/>
        <v>542241.06000000006</v>
      </c>
      <c r="G231" s="53">
        <f t="shared" si="28"/>
        <v>4.2252000000000001</v>
      </c>
      <c r="I231" s="52">
        <f t="shared" si="44"/>
        <v>9705</v>
      </c>
      <c r="J231" s="52">
        <f t="shared" si="45"/>
        <v>372293.81</v>
      </c>
      <c r="K231" s="53">
        <f t="shared" si="29"/>
        <v>38.360999999999997</v>
      </c>
      <c r="M231" s="52">
        <f t="shared" si="46"/>
        <v>28</v>
      </c>
      <c r="N231" s="52">
        <f t="shared" si="47"/>
        <v>49358.82</v>
      </c>
      <c r="O231" s="53">
        <f t="shared" si="30"/>
        <v>1762.8150000000001</v>
      </c>
      <c r="P231" s="54">
        <f t="shared" si="48"/>
        <v>-192.30610000000001</v>
      </c>
      <c r="Q231" s="52">
        <f t="shared" si="49"/>
        <v>827</v>
      </c>
      <c r="R231" s="52">
        <f t="shared" si="50"/>
        <v>110274.94</v>
      </c>
      <c r="S231" s="53">
        <f t="shared" si="31"/>
        <v>133.3433</v>
      </c>
      <c r="U231" s="52">
        <f t="shared" si="51"/>
        <v>16</v>
      </c>
      <c r="V231" s="52">
        <f t="shared" si="58"/>
        <v>26565.69</v>
      </c>
      <c r="W231" s="53">
        <f t="shared" si="32"/>
        <v>1660.3556000000001</v>
      </c>
      <c r="Y231" s="52">
        <f t="shared" si="52"/>
        <v>64</v>
      </c>
      <c r="Z231" s="52">
        <f t="shared" si="54"/>
        <v>594.13570000000004</v>
      </c>
      <c r="AB231" s="52">
        <f t="shared" si="56"/>
        <v>2649.333333333333</v>
      </c>
      <c r="AC231" s="52">
        <f t="shared" si="55"/>
        <v>649.29144444444444</v>
      </c>
      <c r="AE231" s="41">
        <f t="shared" si="57"/>
        <v>141625.33333333337</v>
      </c>
      <c r="AF231" s="41">
        <f t="shared" si="57"/>
        <v>1101977.7471444444</v>
      </c>
      <c r="AH231" s="52">
        <f t="shared" si="53"/>
        <v>1350462.9254221132</v>
      </c>
      <c r="AI231" s="41">
        <f t="shared" si="35"/>
        <v>248485.17827766878</v>
      </c>
      <c r="AJ231" s="48">
        <f t="shared" si="37"/>
        <v>0.19130612229793573</v>
      </c>
    </row>
    <row r="232" spans="2:47" s="40" customFormat="1" x14ac:dyDescent="0.35">
      <c r="B232" s="40">
        <f t="shared" si="36"/>
        <v>227</v>
      </c>
      <c r="C232" s="51">
        <v>2026</v>
      </c>
      <c r="D232" s="40">
        <f t="shared" si="33"/>
        <v>11</v>
      </c>
      <c r="E232" s="52">
        <f t="shared" si="42"/>
        <v>128305.00000000003</v>
      </c>
      <c r="F232" s="52">
        <f t="shared" si="43"/>
        <v>463554.63</v>
      </c>
      <c r="G232" s="53">
        <f t="shared" si="28"/>
        <v>3.6128999999999998</v>
      </c>
      <c r="I232" s="52">
        <f t="shared" si="44"/>
        <v>9684.6666666666661</v>
      </c>
      <c r="J232" s="52">
        <f t="shared" si="45"/>
        <v>318268.99</v>
      </c>
      <c r="K232" s="53">
        <f t="shared" si="29"/>
        <v>32.863199999999999</v>
      </c>
      <c r="M232" s="52">
        <f t="shared" si="46"/>
        <v>28</v>
      </c>
      <c r="N232" s="52">
        <f t="shared" si="47"/>
        <v>42196.2</v>
      </c>
      <c r="O232" s="53">
        <f t="shared" si="30"/>
        <v>1507.0071</v>
      </c>
      <c r="P232" s="54">
        <f t="shared" si="48"/>
        <v>-2.440900000000056</v>
      </c>
      <c r="Q232" s="52">
        <f t="shared" si="49"/>
        <v>827.66666666666663</v>
      </c>
      <c r="R232" s="52">
        <f t="shared" si="50"/>
        <v>94272.57</v>
      </c>
      <c r="S232" s="53">
        <f t="shared" si="31"/>
        <v>113.9016</v>
      </c>
      <c r="U232" s="52">
        <f t="shared" si="51"/>
        <v>16</v>
      </c>
      <c r="V232" s="52">
        <f t="shared" si="58"/>
        <v>22710.65</v>
      </c>
      <c r="W232" s="53">
        <f t="shared" si="32"/>
        <v>1419.4156</v>
      </c>
      <c r="Y232" s="52">
        <f t="shared" si="52"/>
        <v>64</v>
      </c>
      <c r="Z232" s="52">
        <f t="shared" si="54"/>
        <v>507.91860000000003</v>
      </c>
      <c r="AB232" s="52">
        <f t="shared" si="56"/>
        <v>2654.6666666666665</v>
      </c>
      <c r="AC232" s="52">
        <f t="shared" si="55"/>
        <v>649.29144444444444</v>
      </c>
      <c r="AE232" s="41">
        <f t="shared" si="57"/>
        <v>141580</v>
      </c>
      <c r="AF232" s="41">
        <f t="shared" si="57"/>
        <v>942160.25004444434</v>
      </c>
      <c r="AH232" s="52">
        <f t="shared" si="53"/>
        <v>1154608.1495642699</v>
      </c>
      <c r="AI232" s="41">
        <f>+AH232-AF232</f>
        <v>212447.89951982559</v>
      </c>
      <c r="AJ232" s="48">
        <f>SUM(AI221:AI232)/SUM(AH221:AH232)</f>
        <v>0.19780835192274332</v>
      </c>
    </row>
    <row r="233" spans="2:47" s="40" customFormat="1" x14ac:dyDescent="0.35">
      <c r="B233" s="40">
        <f t="shared" si="36"/>
        <v>228</v>
      </c>
      <c r="C233" s="51">
        <v>2026</v>
      </c>
      <c r="D233" s="40">
        <f t="shared" si="33"/>
        <v>12</v>
      </c>
      <c r="E233" s="52">
        <f t="shared" si="42"/>
        <v>128326.33333333336</v>
      </c>
      <c r="F233" s="52">
        <f t="shared" si="43"/>
        <v>472848.94</v>
      </c>
      <c r="G233" s="53">
        <f t="shared" si="28"/>
        <v>3.6846999999999999</v>
      </c>
      <c r="I233" s="52">
        <f t="shared" si="44"/>
        <v>9666.3333333333321</v>
      </c>
      <c r="J233" s="52">
        <f t="shared" si="45"/>
        <v>324650.31</v>
      </c>
      <c r="K233" s="53">
        <f t="shared" si="29"/>
        <v>33.585700000000003</v>
      </c>
      <c r="M233" s="52">
        <f t="shared" si="46"/>
        <v>28</v>
      </c>
      <c r="N233" s="52">
        <f t="shared" si="47"/>
        <v>43042.23</v>
      </c>
      <c r="O233" s="53">
        <f t="shared" si="30"/>
        <v>1537.2225000000001</v>
      </c>
      <c r="P233" s="54">
        <f t="shared" si="48"/>
        <v>98.547400000000152</v>
      </c>
      <c r="Q233" s="52">
        <f t="shared" si="49"/>
        <v>828.33333333333326</v>
      </c>
      <c r="R233" s="52">
        <f t="shared" si="50"/>
        <v>96162.74</v>
      </c>
      <c r="S233" s="53">
        <f t="shared" si="31"/>
        <v>116.09180000000001</v>
      </c>
      <c r="U233" s="52">
        <f t="shared" si="51"/>
        <v>16</v>
      </c>
      <c r="V233" s="52">
        <f t="shared" si="58"/>
        <v>23166</v>
      </c>
      <c r="W233" s="53">
        <f t="shared" si="32"/>
        <v>1447.875</v>
      </c>
      <c r="Y233" s="52">
        <f t="shared" si="52"/>
        <v>64</v>
      </c>
      <c r="Z233" s="52">
        <f t="shared" si="54"/>
        <v>518.10239999999999</v>
      </c>
      <c r="AB233" s="52">
        <f>+AB232+AVERAGE(AB197-AB196,AB209-AB208,AB185-AB184)</f>
        <v>2654.6666666666665</v>
      </c>
      <c r="AC233" s="52">
        <f t="shared" si="55"/>
        <v>649.29144444444444</v>
      </c>
      <c r="AE233" s="41">
        <f t="shared" si="57"/>
        <v>141583.66666666669</v>
      </c>
      <c r="AF233" s="41">
        <f t="shared" si="57"/>
        <v>961037.61384444439</v>
      </c>
      <c r="AH233" s="52">
        <f t="shared" si="53"/>
        <v>1177742.173828976</v>
      </c>
      <c r="AI233" s="41">
        <f>+AH233-AF233</f>
        <v>216704.5599845316</v>
      </c>
      <c r="AJ233" s="48">
        <f t="shared" si="37"/>
        <v>0.19258374866223313</v>
      </c>
    </row>
    <row r="234" spans="2:47" s="40" customFormat="1" x14ac:dyDescent="0.35">
      <c r="B234" s="40">
        <f t="shared" si="36"/>
        <v>229</v>
      </c>
      <c r="C234" s="51">
        <v>2027</v>
      </c>
      <c r="D234" s="40">
        <f t="shared" si="33"/>
        <v>1</v>
      </c>
      <c r="E234" s="52">
        <f>+E233+AVERAGE(E186-E185,E198-E197,E210-E209)</f>
        <v>128402.33333333336</v>
      </c>
      <c r="F234" s="52">
        <f t="shared" ref="F234:F245" si="59">ROUND($F$313*$AN210,2)</f>
        <v>509060.46</v>
      </c>
      <c r="G234" s="53">
        <f t="shared" si="28"/>
        <v>3.9645999999999999</v>
      </c>
      <c r="I234" s="52">
        <f>+I233+AVERAGE(I186-I185,I198-I197,I210-I209)</f>
        <v>9675.9999999999982</v>
      </c>
      <c r="J234" s="52">
        <f t="shared" ref="J234:J245" si="60">ROUND($J$313*$AN210,2)</f>
        <v>349126.11</v>
      </c>
      <c r="K234" s="53">
        <f t="shared" si="29"/>
        <v>36.081699999999998</v>
      </c>
      <c r="M234" s="52">
        <f t="shared" si="46"/>
        <v>28</v>
      </c>
      <c r="N234" s="52">
        <f t="shared" ref="N234:N245" si="61">ROUND($N$313*$AN210,2)</f>
        <v>45972.97</v>
      </c>
      <c r="O234" s="53">
        <f t="shared" si="30"/>
        <v>1641.8918000000001</v>
      </c>
      <c r="P234" s="54">
        <f t="shared" si="48"/>
        <v>419.28140000000008</v>
      </c>
      <c r="Q234" s="52">
        <f>+Q233+AVERAGE(Q186-Q185,Q198-Q197,Q210-Q209)</f>
        <v>828.33333333333326</v>
      </c>
      <c r="R234" s="52">
        <f t="shared" ref="R234:R245" si="62">ROUND(R$313*$AN210,2)</f>
        <v>104525.44</v>
      </c>
      <c r="S234" s="53">
        <f t="shared" si="31"/>
        <v>126.18770000000001</v>
      </c>
      <c r="U234" s="52">
        <f t="shared" si="51"/>
        <v>16</v>
      </c>
      <c r="V234" s="52">
        <f t="shared" ref="V234:V245" si="63">ROUND(V$313*$AN210,2)</f>
        <v>24743.37</v>
      </c>
      <c r="W234" s="53">
        <f t="shared" si="32"/>
        <v>1546.4606000000001</v>
      </c>
      <c r="Y234" s="52">
        <f t="shared" si="52"/>
        <v>64</v>
      </c>
      <c r="Z234" s="52">
        <f>ROUND(Z$313*$AN210,4)</f>
        <v>553.37990000000002</v>
      </c>
      <c r="AB234" s="52">
        <f>+AB233+AVERAGE(AB198-AB197,AB174-AB173,AB186-AB185)</f>
        <v>2650.333333333333</v>
      </c>
      <c r="AC234" s="52">
        <f>$AC$313/12</f>
        <v>649.29144444444444</v>
      </c>
      <c r="AE234" s="41">
        <f t="shared" si="57"/>
        <v>141665.00000000003</v>
      </c>
      <c r="AF234" s="41">
        <f t="shared" si="57"/>
        <v>1034631.0213444445</v>
      </c>
      <c r="AH234" s="52">
        <f t="shared" ref="AH234:AH245" si="64">+AF234/(1-AQ210)</f>
        <v>1267930.1732162309</v>
      </c>
      <c r="AI234" s="41">
        <f t="shared" ref="AI234:AI246" si="65">+AH234-AF234</f>
        <v>233299.15187178645</v>
      </c>
      <c r="AJ234" s="48">
        <f t="shared" si="37"/>
        <v>0.18907236913427253</v>
      </c>
      <c r="AM234" s="55"/>
      <c r="AP234" s="41"/>
      <c r="AQ234" s="41"/>
      <c r="AR234" s="41"/>
      <c r="AS234" s="41"/>
      <c r="AT234" s="41"/>
      <c r="AU234" s="41"/>
    </row>
    <row r="235" spans="2:47" s="40" customFormat="1" x14ac:dyDescent="0.35">
      <c r="B235" s="40">
        <f t="shared" si="36"/>
        <v>230</v>
      </c>
      <c r="C235" s="51">
        <v>2027</v>
      </c>
      <c r="D235" s="40">
        <f t="shared" si="33"/>
        <v>2</v>
      </c>
      <c r="E235" s="52">
        <f>+E234+AVERAGE(E187-E186,E199-E198,E211-E210)</f>
        <v>128444.66666666669</v>
      </c>
      <c r="F235" s="52">
        <f t="shared" si="59"/>
        <v>447868.26</v>
      </c>
      <c r="G235" s="53">
        <f t="shared" si="28"/>
        <v>3.4868999999999999</v>
      </c>
      <c r="I235" s="52">
        <f>+I234+AVERAGE(I187-I186,I199-I198,I211-I210)</f>
        <v>9668.9999999999982</v>
      </c>
      <c r="J235" s="52">
        <f t="shared" si="60"/>
        <v>307159</v>
      </c>
      <c r="K235" s="53">
        <f t="shared" si="29"/>
        <v>31.767399999999999</v>
      </c>
      <c r="M235" s="52">
        <f t="shared" si="46"/>
        <v>28</v>
      </c>
      <c r="N235" s="52">
        <f t="shared" si="61"/>
        <v>40446.730000000003</v>
      </c>
      <c r="O235" s="53">
        <f t="shared" si="30"/>
        <v>1444.5261</v>
      </c>
      <c r="P235" s="54">
        <f t="shared" si="48"/>
        <v>309.77850000000012</v>
      </c>
      <c r="Q235" s="52">
        <f>+Q234+AVERAGE(Q187-Q186,Q199-Q198,Q211-Q210)</f>
        <v>831.66666666666663</v>
      </c>
      <c r="R235" s="52">
        <f t="shared" si="62"/>
        <v>91960.84</v>
      </c>
      <c r="S235" s="53">
        <f t="shared" si="31"/>
        <v>110.5742</v>
      </c>
      <c r="U235" s="52">
        <f t="shared" si="51"/>
        <v>16</v>
      </c>
      <c r="V235" s="52">
        <f t="shared" si="63"/>
        <v>21769.07</v>
      </c>
      <c r="W235" s="53">
        <f t="shared" si="32"/>
        <v>1360.5669</v>
      </c>
      <c r="Y235" s="52">
        <f t="shared" si="52"/>
        <v>64</v>
      </c>
      <c r="Z235" s="52">
        <f t="shared" ref="Z235:Z245" si="66">ROUND(Z$313*$AN211,4)</f>
        <v>486.86020000000002</v>
      </c>
      <c r="AB235" s="52">
        <f t="shared" ref="AB235:AB243" si="67">+AB234+AVERAGE(AB199-AB198,AB175-AB174,AB187-AB186)</f>
        <v>2653.6666666666665</v>
      </c>
      <c r="AC235" s="52">
        <f t="shared" ref="AC235:AC245" si="68">$AC$313/12</f>
        <v>649.29144444444444</v>
      </c>
      <c r="AE235" s="41">
        <f t="shared" si="57"/>
        <v>141707</v>
      </c>
      <c r="AF235" s="41">
        <f t="shared" si="57"/>
        <v>910340.05164444435</v>
      </c>
      <c r="AH235" s="52">
        <f t="shared" si="64"/>
        <v>1115612.8083877994</v>
      </c>
      <c r="AI235" s="41">
        <f t="shared" si="65"/>
        <v>205272.75674335507</v>
      </c>
      <c r="AJ235" s="48">
        <f t="shared" si="37"/>
        <v>0.18399999999999997</v>
      </c>
      <c r="AM235" s="55"/>
    </row>
    <row r="236" spans="2:47" s="40" customFormat="1" x14ac:dyDescent="0.35">
      <c r="B236" s="40">
        <f t="shared" si="36"/>
        <v>231</v>
      </c>
      <c r="C236" s="51">
        <v>2027</v>
      </c>
      <c r="D236" s="40">
        <f t="shared" si="33"/>
        <v>3</v>
      </c>
      <c r="E236" s="52">
        <f t="shared" ref="E236:E245" si="69">+E235+AVERAGE(E188-E187,E200-E199,E212-E211)</f>
        <v>128517.00000000001</v>
      </c>
      <c r="F236" s="52">
        <f t="shared" si="59"/>
        <v>474601.31</v>
      </c>
      <c r="G236" s="53">
        <f t="shared" si="28"/>
        <v>3.6928999999999998</v>
      </c>
      <c r="I236" s="52">
        <f t="shared" ref="I236:I245" si="70">+I235+AVERAGE(I188-I187,I200-I199,I212-I211)</f>
        <v>9681.9999999999982</v>
      </c>
      <c r="J236" s="52">
        <f t="shared" si="60"/>
        <v>325493.18</v>
      </c>
      <c r="K236" s="53">
        <f t="shared" si="29"/>
        <v>33.618400000000001</v>
      </c>
      <c r="M236" s="52">
        <f t="shared" si="46"/>
        <v>28</v>
      </c>
      <c r="N236" s="52">
        <f t="shared" si="61"/>
        <v>42860.98</v>
      </c>
      <c r="O236" s="53">
        <f t="shared" si="30"/>
        <v>1530.7492999999999</v>
      </c>
      <c r="P236" s="54">
        <f t="shared" si="48"/>
        <v>0</v>
      </c>
      <c r="Q236" s="52">
        <f t="shared" ref="Q236:Q245" si="71">+Q235+AVERAGE(Q188-Q187,Q200-Q199,Q212-Q211)</f>
        <v>837.33333333333326</v>
      </c>
      <c r="R236" s="52">
        <f t="shared" si="62"/>
        <v>97449.94</v>
      </c>
      <c r="S236" s="53">
        <f t="shared" si="31"/>
        <v>116.3813</v>
      </c>
      <c r="U236" s="52">
        <f t="shared" si="51"/>
        <v>16</v>
      </c>
      <c r="V236" s="52">
        <f t="shared" si="63"/>
        <v>23068.45</v>
      </c>
      <c r="W236" s="53">
        <f t="shared" si="32"/>
        <v>1441.7781</v>
      </c>
      <c r="Y236" s="52">
        <f t="shared" si="52"/>
        <v>64</v>
      </c>
      <c r="Z236" s="52">
        <f t="shared" si="66"/>
        <v>515.92070000000001</v>
      </c>
      <c r="AB236" s="52">
        <f t="shared" si="67"/>
        <v>2656.6666666666665</v>
      </c>
      <c r="AC236" s="52">
        <f t="shared" si="68"/>
        <v>649.29144444444444</v>
      </c>
      <c r="AE236" s="41">
        <f t="shared" si="57"/>
        <v>141801</v>
      </c>
      <c r="AF236" s="41">
        <f t="shared" si="57"/>
        <v>964639.07214444433</v>
      </c>
      <c r="AH236" s="52">
        <f t="shared" si="64"/>
        <v>1182155.725667211</v>
      </c>
      <c r="AI236" s="41">
        <f t="shared" si="65"/>
        <v>217516.65352276666</v>
      </c>
      <c r="AJ236" s="48">
        <f t="shared" si="37"/>
        <v>0.18399999999999997</v>
      </c>
      <c r="AM236" s="55"/>
    </row>
    <row r="237" spans="2:47" s="40" customFormat="1" x14ac:dyDescent="0.35">
      <c r="B237" s="40">
        <f t="shared" si="36"/>
        <v>232</v>
      </c>
      <c r="C237" s="51">
        <v>2027</v>
      </c>
      <c r="D237" s="40">
        <f t="shared" si="33"/>
        <v>4</v>
      </c>
      <c r="E237" s="52">
        <f t="shared" si="69"/>
        <v>128637.66666666669</v>
      </c>
      <c r="F237" s="52">
        <f t="shared" si="59"/>
        <v>475758.96</v>
      </c>
      <c r="G237" s="53">
        <f t="shared" si="28"/>
        <v>3.6983999999999999</v>
      </c>
      <c r="I237" s="52">
        <f t="shared" si="70"/>
        <v>9696.9999999999982</v>
      </c>
      <c r="J237" s="52">
        <f t="shared" si="60"/>
        <v>326287.13</v>
      </c>
      <c r="K237" s="53">
        <f t="shared" si="29"/>
        <v>33.648299999999999</v>
      </c>
      <c r="M237" s="52">
        <f t="shared" si="46"/>
        <v>28</v>
      </c>
      <c r="N237" s="52">
        <f t="shared" si="61"/>
        <v>42965.53</v>
      </c>
      <c r="O237" s="53">
        <f t="shared" si="30"/>
        <v>1534.4831999999999</v>
      </c>
      <c r="P237" s="54">
        <f t="shared" si="48"/>
        <v>0</v>
      </c>
      <c r="Q237" s="52">
        <f t="shared" si="71"/>
        <v>836.33333333333326</v>
      </c>
      <c r="R237" s="52">
        <f t="shared" si="62"/>
        <v>97687.64</v>
      </c>
      <c r="S237" s="53">
        <f t="shared" si="31"/>
        <v>116.8047</v>
      </c>
      <c r="U237" s="52">
        <f t="shared" si="51"/>
        <v>16</v>
      </c>
      <c r="V237" s="52">
        <f t="shared" si="63"/>
        <v>23124.720000000001</v>
      </c>
      <c r="W237" s="53">
        <f t="shared" si="32"/>
        <v>1445.2950000000001</v>
      </c>
      <c r="Y237" s="52">
        <f t="shared" si="52"/>
        <v>64</v>
      </c>
      <c r="Z237" s="52">
        <f t="shared" si="66"/>
        <v>517.17909999999995</v>
      </c>
      <c r="AB237" s="52">
        <f t="shared" si="67"/>
        <v>2658.6666666666665</v>
      </c>
      <c r="AC237" s="52">
        <f t="shared" si="68"/>
        <v>649.29144444444444</v>
      </c>
      <c r="AE237" s="41">
        <f t="shared" si="57"/>
        <v>141937.66666666669</v>
      </c>
      <c r="AF237" s="41">
        <f t="shared" si="57"/>
        <v>966990.45054444449</v>
      </c>
      <c r="AH237" s="52">
        <f t="shared" si="64"/>
        <v>1185037.316843682</v>
      </c>
      <c r="AI237" s="41">
        <f t="shared" si="65"/>
        <v>218046.86629923747</v>
      </c>
      <c r="AJ237" s="48">
        <f t="shared" si="37"/>
        <v>0.18399999999999997</v>
      </c>
      <c r="AM237" s="55"/>
    </row>
    <row r="238" spans="2:47" s="40" customFormat="1" x14ac:dyDescent="0.35">
      <c r="B238" s="40">
        <f t="shared" si="36"/>
        <v>233</v>
      </c>
      <c r="C238" s="51">
        <v>2027</v>
      </c>
      <c r="D238" s="40">
        <f t="shared" si="33"/>
        <v>5</v>
      </c>
      <c r="E238" s="52">
        <f t="shared" si="69"/>
        <v>128686.33333333336</v>
      </c>
      <c r="F238" s="52">
        <f t="shared" si="59"/>
        <v>525003.4</v>
      </c>
      <c r="G238" s="53">
        <f t="shared" si="28"/>
        <v>4.0796999999999999</v>
      </c>
      <c r="I238" s="52">
        <f t="shared" si="70"/>
        <v>9745.9999999999982</v>
      </c>
      <c r="J238" s="52">
        <f t="shared" si="60"/>
        <v>360060.17</v>
      </c>
      <c r="K238" s="53">
        <f t="shared" si="29"/>
        <v>36.944400000000002</v>
      </c>
      <c r="M238" s="52">
        <f t="shared" si="46"/>
        <v>28</v>
      </c>
      <c r="N238" s="52">
        <f t="shared" si="61"/>
        <v>47412.76</v>
      </c>
      <c r="O238" s="53">
        <f t="shared" si="30"/>
        <v>1693.3128999999999</v>
      </c>
      <c r="P238" s="54">
        <f t="shared" si="48"/>
        <v>0</v>
      </c>
      <c r="Q238" s="52">
        <f t="shared" si="71"/>
        <v>837.33333333333326</v>
      </c>
      <c r="R238" s="52">
        <f t="shared" si="62"/>
        <v>107799.01</v>
      </c>
      <c r="S238" s="53">
        <f t="shared" si="31"/>
        <v>128.74090000000001</v>
      </c>
      <c r="U238" s="52">
        <f t="shared" si="51"/>
        <v>16</v>
      </c>
      <c r="V238" s="52">
        <f t="shared" si="63"/>
        <v>25518.29</v>
      </c>
      <c r="W238" s="53">
        <f t="shared" si="32"/>
        <v>1594.8931</v>
      </c>
      <c r="Y238" s="52">
        <f t="shared" si="52"/>
        <v>64</v>
      </c>
      <c r="Z238" s="52">
        <f t="shared" si="66"/>
        <v>570.71079999999995</v>
      </c>
      <c r="AB238" s="52">
        <f t="shared" si="67"/>
        <v>2666.333333333333</v>
      </c>
      <c r="AC238" s="52">
        <f t="shared" si="68"/>
        <v>649.29144444444444</v>
      </c>
      <c r="AE238" s="41">
        <f t="shared" si="57"/>
        <v>142044.00000000003</v>
      </c>
      <c r="AF238" s="41">
        <f t="shared" si="57"/>
        <v>1067013.6322444445</v>
      </c>
      <c r="AH238" s="52">
        <f t="shared" si="64"/>
        <v>1307614.7453976034</v>
      </c>
      <c r="AI238" s="41">
        <f t="shared" si="65"/>
        <v>240601.11315315892</v>
      </c>
      <c r="AJ238" s="48">
        <f t="shared" si="37"/>
        <v>0.18399999999999997</v>
      </c>
      <c r="AM238" s="55"/>
    </row>
    <row r="239" spans="2:47" s="40" customFormat="1" x14ac:dyDescent="0.35">
      <c r="B239" s="40">
        <f t="shared" si="36"/>
        <v>234</v>
      </c>
      <c r="C239" s="51">
        <v>2027</v>
      </c>
      <c r="D239" s="40">
        <f t="shared" si="33"/>
        <v>6</v>
      </c>
      <c r="E239" s="52">
        <f t="shared" si="69"/>
        <v>128828.00000000003</v>
      </c>
      <c r="F239" s="52">
        <f t="shared" si="59"/>
        <v>563954.75</v>
      </c>
      <c r="G239" s="53">
        <f t="shared" si="28"/>
        <v>4.3776000000000002</v>
      </c>
      <c r="I239" s="52">
        <f t="shared" si="70"/>
        <v>9762.6666666666642</v>
      </c>
      <c r="J239" s="52">
        <f t="shared" si="60"/>
        <v>386773.96</v>
      </c>
      <c r="K239" s="53">
        <f t="shared" si="29"/>
        <v>39.617699999999999</v>
      </c>
      <c r="M239" s="52">
        <f t="shared" si="46"/>
        <v>28</v>
      </c>
      <c r="N239" s="52">
        <f t="shared" si="61"/>
        <v>50930.44</v>
      </c>
      <c r="O239" s="53">
        <f t="shared" si="30"/>
        <v>1818.9443000000001</v>
      </c>
      <c r="P239" s="54">
        <f t="shared" si="48"/>
        <v>0</v>
      </c>
      <c r="Q239" s="52">
        <f t="shared" si="71"/>
        <v>838.33333333333326</v>
      </c>
      <c r="R239" s="52">
        <f t="shared" si="62"/>
        <v>115796.89</v>
      </c>
      <c r="S239" s="53">
        <f t="shared" si="31"/>
        <v>138.1275</v>
      </c>
      <c r="U239" s="52">
        <f t="shared" si="51"/>
        <v>16</v>
      </c>
      <c r="V239" s="52">
        <f t="shared" si="63"/>
        <v>27411.56</v>
      </c>
      <c r="W239" s="53">
        <f t="shared" si="32"/>
        <v>1713.2225000000001</v>
      </c>
      <c r="Y239" s="52">
        <f t="shared" si="52"/>
        <v>64</v>
      </c>
      <c r="Z239" s="52">
        <f t="shared" si="66"/>
        <v>613.05340000000001</v>
      </c>
      <c r="AB239" s="52">
        <f t="shared" si="67"/>
        <v>2671.333333333333</v>
      </c>
      <c r="AC239" s="52">
        <f t="shared" si="68"/>
        <v>649.29144444444444</v>
      </c>
      <c r="AE239" s="41">
        <f t="shared" si="57"/>
        <v>142208.33333333337</v>
      </c>
      <c r="AF239" s="41">
        <f t="shared" si="57"/>
        <v>1146129.9448444443</v>
      </c>
      <c r="AH239" s="52">
        <f t="shared" si="64"/>
        <v>1404571.0108387796</v>
      </c>
      <c r="AI239" s="41">
        <f t="shared" si="65"/>
        <v>258441.06599433534</v>
      </c>
      <c r="AJ239" s="48">
        <f t="shared" si="37"/>
        <v>0.18400000000000002</v>
      </c>
      <c r="AM239" s="55"/>
    </row>
    <row r="240" spans="2:47" s="40" customFormat="1" x14ac:dyDescent="0.35">
      <c r="B240" s="40">
        <f t="shared" si="36"/>
        <v>235</v>
      </c>
      <c r="C240" s="51">
        <v>2027</v>
      </c>
      <c r="D240" s="40">
        <f t="shared" si="33"/>
        <v>7</v>
      </c>
      <c r="E240" s="52">
        <f t="shared" si="69"/>
        <v>128943.6666666667</v>
      </c>
      <c r="F240" s="52">
        <f t="shared" si="59"/>
        <v>602377.62</v>
      </c>
      <c r="G240" s="53">
        <f t="shared" si="28"/>
        <v>4.6715999999999998</v>
      </c>
      <c r="I240" s="52">
        <f t="shared" si="70"/>
        <v>9763.6666666666642</v>
      </c>
      <c r="J240" s="52">
        <f t="shared" si="60"/>
        <v>413125.3</v>
      </c>
      <c r="K240" s="53">
        <f t="shared" si="29"/>
        <v>42.3125</v>
      </c>
      <c r="M240" s="52">
        <f t="shared" si="46"/>
        <v>28</v>
      </c>
      <c r="N240" s="52">
        <f t="shared" si="61"/>
        <v>54400.39</v>
      </c>
      <c r="O240" s="53">
        <f t="shared" si="30"/>
        <v>1942.8711000000001</v>
      </c>
      <c r="P240" s="54">
        <f t="shared" si="48"/>
        <v>0</v>
      </c>
      <c r="Q240" s="52">
        <f t="shared" si="71"/>
        <v>841.33333333333326</v>
      </c>
      <c r="R240" s="52">
        <f t="shared" si="62"/>
        <v>123686.26</v>
      </c>
      <c r="S240" s="53">
        <f t="shared" si="31"/>
        <v>147.01220000000001</v>
      </c>
      <c r="U240" s="52">
        <f t="shared" si="51"/>
        <v>16</v>
      </c>
      <c r="V240" s="52">
        <f t="shared" si="63"/>
        <v>29279.14</v>
      </c>
      <c r="W240" s="53">
        <f t="shared" si="32"/>
        <v>1829.9463000000001</v>
      </c>
      <c r="Y240" s="52">
        <f t="shared" si="52"/>
        <v>64</v>
      </c>
      <c r="Z240" s="52">
        <f t="shared" si="66"/>
        <v>654.82140000000004</v>
      </c>
      <c r="AB240" s="52">
        <f t="shared" si="67"/>
        <v>2672.333333333333</v>
      </c>
      <c r="AC240" s="52">
        <f t="shared" si="68"/>
        <v>649.29144444444444</v>
      </c>
      <c r="AE240" s="41">
        <f t="shared" si="57"/>
        <v>142329.00000000006</v>
      </c>
      <c r="AF240" s="41">
        <f t="shared" si="57"/>
        <v>1224172.8228444441</v>
      </c>
      <c r="AH240" s="52">
        <f t="shared" si="64"/>
        <v>1500211.7927015244</v>
      </c>
      <c r="AI240" s="41">
        <f t="shared" si="65"/>
        <v>276038.96985708037</v>
      </c>
      <c r="AJ240" s="48">
        <f t="shared" si="37"/>
        <v>0.18399999999999997</v>
      </c>
      <c r="AM240" s="55"/>
    </row>
    <row r="241" spans="2:39" s="40" customFormat="1" x14ac:dyDescent="0.35">
      <c r="B241" s="40">
        <f t="shared" si="36"/>
        <v>236</v>
      </c>
      <c r="C241" s="51">
        <v>2027</v>
      </c>
      <c r="D241" s="40">
        <f t="shared" si="33"/>
        <v>8</v>
      </c>
      <c r="E241" s="52">
        <f t="shared" si="69"/>
        <v>129173.33333333337</v>
      </c>
      <c r="F241" s="52">
        <f t="shared" si="59"/>
        <v>615734.69999999995</v>
      </c>
      <c r="G241" s="53">
        <f t="shared" si="28"/>
        <v>4.7667000000000002</v>
      </c>
      <c r="I241" s="52">
        <f t="shared" si="70"/>
        <v>9770.3333333333303</v>
      </c>
      <c r="J241" s="52">
        <f t="shared" si="60"/>
        <v>422285.92</v>
      </c>
      <c r="K241" s="53">
        <f t="shared" si="29"/>
        <v>43.221200000000003</v>
      </c>
      <c r="M241" s="52">
        <f t="shared" si="46"/>
        <v>28</v>
      </c>
      <c r="N241" s="52">
        <f t="shared" si="61"/>
        <v>55606.66</v>
      </c>
      <c r="O241" s="53">
        <f t="shared" si="30"/>
        <v>1985.9521</v>
      </c>
      <c r="P241" s="54">
        <f t="shared" si="48"/>
        <v>0</v>
      </c>
      <c r="Q241" s="52">
        <f t="shared" si="71"/>
        <v>841.66666666666663</v>
      </c>
      <c r="R241" s="52">
        <f t="shared" si="62"/>
        <v>126428.87</v>
      </c>
      <c r="S241" s="53">
        <f t="shared" si="31"/>
        <v>150.21250000000001</v>
      </c>
      <c r="U241" s="52">
        <f t="shared" si="51"/>
        <v>16</v>
      </c>
      <c r="V241" s="52">
        <f t="shared" si="63"/>
        <v>29928.37</v>
      </c>
      <c r="W241" s="53">
        <f t="shared" si="32"/>
        <v>1870.5231000000001</v>
      </c>
      <c r="Y241" s="52">
        <f t="shared" si="52"/>
        <v>64</v>
      </c>
      <c r="Z241" s="52">
        <f t="shared" si="66"/>
        <v>669.34130000000005</v>
      </c>
      <c r="AB241" s="52">
        <f t="shared" si="67"/>
        <v>2671.6666666666665</v>
      </c>
      <c r="AC241" s="52">
        <f t="shared" si="68"/>
        <v>649.29144444444444</v>
      </c>
      <c r="AE241" s="41">
        <f t="shared" si="57"/>
        <v>142565.00000000003</v>
      </c>
      <c r="AF241" s="41">
        <f t="shared" si="57"/>
        <v>1251303.1527444443</v>
      </c>
      <c r="AH241" s="52">
        <f t="shared" si="64"/>
        <v>1533459.7460103484</v>
      </c>
      <c r="AI241" s="41">
        <f>+AH241-AF241</f>
        <v>282156.59326590411</v>
      </c>
      <c r="AJ241" s="48">
        <f t="shared" si="37"/>
        <v>0.18399999999999997</v>
      </c>
      <c r="AM241" s="55"/>
    </row>
    <row r="242" spans="2:39" s="40" customFormat="1" x14ac:dyDescent="0.35">
      <c r="B242" s="40">
        <f t="shared" si="36"/>
        <v>237</v>
      </c>
      <c r="C242" s="51">
        <v>2027</v>
      </c>
      <c r="D242" s="40">
        <f t="shared" si="33"/>
        <v>9</v>
      </c>
      <c r="E242" s="52">
        <f t="shared" si="69"/>
        <v>129266.00000000004</v>
      </c>
      <c r="F242" s="52">
        <f t="shared" si="59"/>
        <v>586849.92000000004</v>
      </c>
      <c r="G242" s="53">
        <f t="shared" si="28"/>
        <v>4.5399000000000003</v>
      </c>
      <c r="I242" s="52">
        <f t="shared" si="70"/>
        <v>9777.6666666666642</v>
      </c>
      <c r="J242" s="52">
        <f t="shared" si="60"/>
        <v>402476.03</v>
      </c>
      <c r="K242" s="53">
        <f t="shared" si="29"/>
        <v>41.162799999999997</v>
      </c>
      <c r="M242" s="52">
        <f t="shared" si="46"/>
        <v>28</v>
      </c>
      <c r="N242" s="52">
        <f t="shared" si="61"/>
        <v>52998.09</v>
      </c>
      <c r="O242" s="53">
        <f t="shared" si="30"/>
        <v>1892.7889</v>
      </c>
      <c r="P242" s="54">
        <f t="shared" si="48"/>
        <v>0</v>
      </c>
      <c r="Q242" s="52">
        <f t="shared" si="71"/>
        <v>839.66666666666663</v>
      </c>
      <c r="R242" s="52">
        <f t="shared" si="62"/>
        <v>120497.96</v>
      </c>
      <c r="S242" s="53">
        <f t="shared" si="31"/>
        <v>143.5069</v>
      </c>
      <c r="U242" s="52">
        <f t="shared" si="51"/>
        <v>16</v>
      </c>
      <c r="V242" s="52">
        <f t="shared" si="63"/>
        <v>28524.400000000001</v>
      </c>
      <c r="W242" s="53">
        <f t="shared" si="32"/>
        <v>1782.7750000000001</v>
      </c>
      <c r="Y242" s="52">
        <f t="shared" si="52"/>
        <v>64</v>
      </c>
      <c r="Z242" s="52">
        <f t="shared" si="66"/>
        <v>637.94179999999994</v>
      </c>
      <c r="AB242" s="52">
        <f t="shared" si="67"/>
        <v>2681.333333333333</v>
      </c>
      <c r="AC242" s="52">
        <f t="shared" si="68"/>
        <v>649.29144444444444</v>
      </c>
      <c r="AE242" s="41">
        <f t="shared" ref="AE242:AF257" si="72">+E242+I242+M242+Q242+U242+Y242+AB242</f>
        <v>142672.66666666672</v>
      </c>
      <c r="AF242" s="41">
        <f t="shared" si="72"/>
        <v>1192633.6332444442</v>
      </c>
      <c r="AH242" s="52">
        <f t="shared" si="64"/>
        <v>1461560.8250544658</v>
      </c>
      <c r="AI242" s="41">
        <f t="shared" si="65"/>
        <v>268927.19181002164</v>
      </c>
      <c r="AJ242" s="48">
        <f t="shared" si="37"/>
        <v>0.18399999999999997</v>
      </c>
      <c r="AM242" s="55"/>
    </row>
    <row r="243" spans="2:39" s="40" customFormat="1" x14ac:dyDescent="0.35">
      <c r="B243" s="40">
        <f t="shared" si="36"/>
        <v>238</v>
      </c>
      <c r="C243" s="51">
        <v>2027</v>
      </c>
      <c r="D243" s="40">
        <f t="shared" si="33"/>
        <v>10</v>
      </c>
      <c r="E243" s="52">
        <f t="shared" si="69"/>
        <v>129348.66666666672</v>
      </c>
      <c r="F243" s="52">
        <f t="shared" si="59"/>
        <v>546552.16</v>
      </c>
      <c r="G243" s="53">
        <f t="shared" si="28"/>
        <v>4.2253999999999996</v>
      </c>
      <c r="I243" s="52">
        <f t="shared" si="70"/>
        <v>9769.9999999999982</v>
      </c>
      <c r="J243" s="52">
        <f t="shared" si="60"/>
        <v>374838.84</v>
      </c>
      <c r="K243" s="53">
        <f t="shared" si="29"/>
        <v>38.366300000000003</v>
      </c>
      <c r="M243" s="52">
        <f t="shared" si="46"/>
        <v>28</v>
      </c>
      <c r="N243" s="52">
        <f t="shared" si="61"/>
        <v>49358.82</v>
      </c>
      <c r="O243" s="53">
        <f t="shared" si="30"/>
        <v>1762.8150000000001</v>
      </c>
      <c r="P243" s="54">
        <f t="shared" si="48"/>
        <v>0</v>
      </c>
      <c r="Q243" s="52">
        <f t="shared" si="71"/>
        <v>841.66666666666663</v>
      </c>
      <c r="R243" s="52">
        <f t="shared" si="62"/>
        <v>112223.62</v>
      </c>
      <c r="S243" s="53">
        <f t="shared" si="31"/>
        <v>133.33500000000001</v>
      </c>
      <c r="U243" s="52">
        <f t="shared" si="51"/>
        <v>16</v>
      </c>
      <c r="V243" s="52">
        <f t="shared" si="63"/>
        <v>26565.69</v>
      </c>
      <c r="W243" s="53">
        <f t="shared" si="32"/>
        <v>1660.3556000000001</v>
      </c>
      <c r="Y243" s="52">
        <f t="shared" si="52"/>
        <v>64</v>
      </c>
      <c r="Z243" s="52">
        <f t="shared" si="66"/>
        <v>594.13570000000004</v>
      </c>
      <c r="AB243" s="52">
        <f t="shared" si="67"/>
        <v>2683.9999999999995</v>
      </c>
      <c r="AC243" s="52">
        <f t="shared" si="68"/>
        <v>649.29144444444444</v>
      </c>
      <c r="AE243" s="41">
        <f t="shared" si="72"/>
        <v>142752.33333333337</v>
      </c>
      <c r="AF243" s="41">
        <f t="shared" si="72"/>
        <v>1110782.5571444442</v>
      </c>
      <c r="AH243" s="52">
        <f t="shared" si="64"/>
        <v>1361253.1337554462</v>
      </c>
      <c r="AI243" s="41">
        <f t="shared" si="65"/>
        <v>250470.57661100198</v>
      </c>
      <c r="AJ243" s="48">
        <f t="shared" si="37"/>
        <v>0.184</v>
      </c>
      <c r="AM243" s="55"/>
    </row>
    <row r="244" spans="2:39" s="40" customFormat="1" x14ac:dyDescent="0.35">
      <c r="B244" s="40">
        <f t="shared" si="36"/>
        <v>239</v>
      </c>
      <c r="C244" s="51">
        <v>2027</v>
      </c>
      <c r="D244" s="40">
        <f t="shared" si="33"/>
        <v>11</v>
      </c>
      <c r="E244" s="52">
        <f t="shared" si="69"/>
        <v>129317.66666666672</v>
      </c>
      <c r="F244" s="52">
        <f t="shared" si="59"/>
        <v>467240.13</v>
      </c>
      <c r="G244" s="53">
        <f t="shared" si="28"/>
        <v>3.6131000000000002</v>
      </c>
      <c r="I244" s="52">
        <f t="shared" si="70"/>
        <v>9749.6666666666642</v>
      </c>
      <c r="J244" s="52">
        <f t="shared" si="60"/>
        <v>320444.7</v>
      </c>
      <c r="K244" s="53">
        <f t="shared" si="29"/>
        <v>32.867199999999997</v>
      </c>
      <c r="M244" s="52">
        <f t="shared" si="46"/>
        <v>28</v>
      </c>
      <c r="N244" s="52">
        <f t="shared" si="61"/>
        <v>42196.2</v>
      </c>
      <c r="O244" s="53">
        <f t="shared" si="30"/>
        <v>1507.0071</v>
      </c>
      <c r="P244" s="54">
        <f t="shared" si="48"/>
        <v>0</v>
      </c>
      <c r="Q244" s="52">
        <f t="shared" si="71"/>
        <v>842.33333333333326</v>
      </c>
      <c r="R244" s="52">
        <f t="shared" si="62"/>
        <v>95938.47</v>
      </c>
      <c r="S244" s="53">
        <f t="shared" si="31"/>
        <v>113.8961</v>
      </c>
      <c r="U244" s="52">
        <f t="shared" si="51"/>
        <v>16</v>
      </c>
      <c r="V244" s="52">
        <f t="shared" si="63"/>
        <v>22710.65</v>
      </c>
      <c r="W244" s="53">
        <f t="shared" si="32"/>
        <v>1419.4156</v>
      </c>
      <c r="Y244" s="52">
        <f t="shared" si="52"/>
        <v>64</v>
      </c>
      <c r="Z244" s="52">
        <f t="shared" si="66"/>
        <v>507.91860000000003</v>
      </c>
      <c r="AB244" s="52">
        <f>+AB243+AVERAGE(AB208-AB207,AB184-AB183,AB196-AB195)</f>
        <v>2689.333333333333</v>
      </c>
      <c r="AC244" s="52">
        <f t="shared" si="68"/>
        <v>649.29144444444444</v>
      </c>
      <c r="AE244" s="41">
        <f t="shared" si="72"/>
        <v>142707.00000000006</v>
      </c>
      <c r="AF244" s="41">
        <f t="shared" si="72"/>
        <v>949687.36004444445</v>
      </c>
      <c r="AH244" s="52">
        <f t="shared" si="64"/>
        <v>1163832.549074074</v>
      </c>
      <c r="AI244" s="41">
        <f t="shared" si="65"/>
        <v>214145.18902962958</v>
      </c>
      <c r="AJ244" s="48">
        <f t="shared" si="37"/>
        <v>0.18399999999999997</v>
      </c>
      <c r="AM244" s="55"/>
    </row>
    <row r="245" spans="2:39" s="40" customFormat="1" x14ac:dyDescent="0.35">
      <c r="B245" s="40">
        <f t="shared" si="36"/>
        <v>240</v>
      </c>
      <c r="C245" s="51">
        <v>2027</v>
      </c>
      <c r="D245" s="40">
        <f t="shared" si="33"/>
        <v>12</v>
      </c>
      <c r="E245" s="52">
        <f t="shared" si="69"/>
        <v>129339.00000000004</v>
      </c>
      <c r="F245" s="52">
        <f t="shared" si="59"/>
        <v>476608.33</v>
      </c>
      <c r="G245" s="53">
        <f t="shared" si="28"/>
        <v>3.6850000000000001</v>
      </c>
      <c r="I245" s="52">
        <f t="shared" si="70"/>
        <v>9731.3333333333303</v>
      </c>
      <c r="J245" s="52">
        <f t="shared" si="60"/>
        <v>326869.65000000002</v>
      </c>
      <c r="K245" s="53">
        <f t="shared" si="29"/>
        <v>33.589399999999998</v>
      </c>
      <c r="M245" s="52">
        <f t="shared" si="46"/>
        <v>28</v>
      </c>
      <c r="N245" s="52">
        <f t="shared" si="61"/>
        <v>43042.23</v>
      </c>
      <c r="O245" s="53">
        <f t="shared" si="30"/>
        <v>1537.2225000000001</v>
      </c>
      <c r="P245" s="54">
        <f t="shared" si="48"/>
        <v>0</v>
      </c>
      <c r="Q245" s="52">
        <f t="shared" si="71"/>
        <v>842.99999999999989</v>
      </c>
      <c r="R245" s="52">
        <f t="shared" si="62"/>
        <v>97862.04</v>
      </c>
      <c r="S245" s="53">
        <f t="shared" si="31"/>
        <v>116.0878</v>
      </c>
      <c r="U245" s="52">
        <f t="shared" si="51"/>
        <v>16</v>
      </c>
      <c r="V245" s="52">
        <f t="shared" si="63"/>
        <v>23166</v>
      </c>
      <c r="W245" s="53">
        <f t="shared" si="32"/>
        <v>1447.875</v>
      </c>
      <c r="Y245" s="52">
        <f t="shared" si="52"/>
        <v>64</v>
      </c>
      <c r="Z245" s="52">
        <f t="shared" si="66"/>
        <v>518.10239999999999</v>
      </c>
      <c r="AB245" s="52">
        <f>+AB244+AVERAGE(AB209-AB208,AB185-AB184,AB197-AB196)</f>
        <v>2689.333333333333</v>
      </c>
      <c r="AC245" s="52">
        <f t="shared" si="68"/>
        <v>649.29144444444444</v>
      </c>
      <c r="AE245" s="41">
        <f t="shared" si="72"/>
        <v>142710.66666666672</v>
      </c>
      <c r="AF245" s="41">
        <f t="shared" si="72"/>
        <v>968715.64384444442</v>
      </c>
      <c r="AH245" s="52">
        <f t="shared" si="64"/>
        <v>1187151.5243191719</v>
      </c>
      <c r="AI245" s="41">
        <f t="shared" si="65"/>
        <v>218435.88047472748</v>
      </c>
      <c r="AJ245" s="48">
        <f t="shared" si="37"/>
        <v>0.18399999999999997</v>
      </c>
      <c r="AM245" s="55"/>
    </row>
    <row r="246" spans="2:39" s="40" customFormat="1" x14ac:dyDescent="0.35">
      <c r="B246" s="40">
        <f t="shared" si="36"/>
        <v>241</v>
      </c>
      <c r="C246" s="51">
        <f>C234+1</f>
        <v>2028</v>
      </c>
      <c r="D246" s="40">
        <f t="shared" si="33"/>
        <v>1</v>
      </c>
      <c r="E246" s="52">
        <f>+E245+AVERAGE(E186-E185,E198-E197,E210-E209)</f>
        <v>129415.00000000004</v>
      </c>
      <c r="F246" s="52">
        <f t="shared" ref="F246:F257" si="73">ROUND(F$314*$AN210,2)</f>
        <v>513055.44</v>
      </c>
      <c r="G246" s="53">
        <f t="shared" si="28"/>
        <v>3.9643999999999999</v>
      </c>
      <c r="I246" s="52">
        <f>+I245+AVERAGE(I186-I185,I198-I197,I210-I209)</f>
        <v>9740.9999999999964</v>
      </c>
      <c r="J246" s="52">
        <f t="shared" ref="J246:J257" si="74">ROUND(J$314*$AN210,2)</f>
        <v>353113</v>
      </c>
      <c r="K246" s="53">
        <f t="shared" si="29"/>
        <v>36.2502</v>
      </c>
      <c r="M246" s="52">
        <f t="shared" si="46"/>
        <v>28</v>
      </c>
      <c r="N246" s="52">
        <f t="shared" ref="N246:N257" si="75">ROUND(N$314*$AN210,2)</f>
        <v>45972.97</v>
      </c>
      <c r="O246" s="53">
        <f t="shared" si="30"/>
        <v>1641.8918000000001</v>
      </c>
      <c r="P246" s="54">
        <f t="shared" si="48"/>
        <v>0</v>
      </c>
      <c r="Q246" s="52">
        <f>+Q245+AVERAGE(Q186-Q185,Q198-Q197,Q210-Q209)</f>
        <v>842.99999999999989</v>
      </c>
      <c r="R246" s="52">
        <f t="shared" ref="R246:R257" si="76">ROUND(R$314*$AN210,2)</f>
        <v>106354.3</v>
      </c>
      <c r="S246" s="53">
        <f t="shared" si="31"/>
        <v>126.1617</v>
      </c>
      <c r="U246" s="52">
        <f t="shared" si="51"/>
        <v>16</v>
      </c>
      <c r="V246" s="52">
        <f t="shared" ref="V246:V257" si="77">ROUND(V$314*$AN210,2)</f>
        <v>24743.37</v>
      </c>
      <c r="W246" s="53">
        <f t="shared" si="32"/>
        <v>1546.4606000000001</v>
      </c>
      <c r="Y246" s="52">
        <f t="shared" si="52"/>
        <v>64</v>
      </c>
      <c r="Z246" s="52">
        <f>ROUND(Z$314*$AN210,4)</f>
        <v>553.37990000000002</v>
      </c>
      <c r="AB246" s="52">
        <f>+AB245+AVERAGE(AB174-AB173,AB186-AB185,AB198-AB197)</f>
        <v>2684.9999999999995</v>
      </c>
      <c r="AC246" s="52">
        <f t="shared" ref="AC246:AC281" si="78">+AC234</f>
        <v>649.29144444444444</v>
      </c>
      <c r="AE246" s="41">
        <f t="shared" si="72"/>
        <v>142792.00000000003</v>
      </c>
      <c r="AF246" s="41">
        <f t="shared" si="72"/>
        <v>1044441.7513444445</v>
      </c>
      <c r="AH246" s="52">
        <f t="shared" ref="AH246:AH257" si="79">+AF246/(1-AR210)</f>
        <v>1273709.4528590785</v>
      </c>
      <c r="AI246" s="41">
        <f t="shared" si="65"/>
        <v>229267.70151463407</v>
      </c>
      <c r="AJ246" s="48">
        <f t="shared" si="37"/>
        <v>0.18367499474639609</v>
      </c>
    </row>
    <row r="247" spans="2:39" x14ac:dyDescent="0.35">
      <c r="B247" s="40">
        <f t="shared" si="36"/>
        <v>242</v>
      </c>
      <c r="C247" s="51">
        <f t="shared" ref="C247:C269" si="80">C235+1</f>
        <v>2028</v>
      </c>
      <c r="D247" s="40">
        <f t="shared" si="33"/>
        <v>2</v>
      </c>
      <c r="E247" s="52">
        <f>+E246+AVERAGE(E187-E186,E199-E198,E211-E210)</f>
        <v>129457.33333333337</v>
      </c>
      <c r="F247" s="52">
        <f t="shared" si="73"/>
        <v>451383.02</v>
      </c>
      <c r="G247" s="53">
        <f t="shared" ref="G247:G281" si="81">ROUND(IF(E247=0,0,F247/E247),4)</f>
        <v>3.4866999999999999</v>
      </c>
      <c r="H247" s="40"/>
      <c r="I247" s="52">
        <f>+I246+AVERAGE(I187-I186,I199-I198,I211-I210)</f>
        <v>9733.9999999999964</v>
      </c>
      <c r="J247" s="52">
        <f t="shared" si="74"/>
        <v>310666.64</v>
      </c>
      <c r="K247" s="53">
        <f t="shared" ref="K247:K281" si="82">ROUND(IF(I247=0,0,J247/I247),4)</f>
        <v>31.915600000000001</v>
      </c>
      <c r="L247" s="40"/>
      <c r="M247" s="52">
        <f t="shared" si="46"/>
        <v>28</v>
      </c>
      <c r="N247" s="52">
        <f t="shared" si="75"/>
        <v>40446.730000000003</v>
      </c>
      <c r="O247" s="53">
        <f t="shared" ref="O247:O281" si="83">ROUND(IF(M247=0,0,N247/M247),4)</f>
        <v>1444.5261</v>
      </c>
      <c r="P247" s="54">
        <f t="shared" si="48"/>
        <v>0</v>
      </c>
      <c r="Q247" s="52">
        <f>+Q246+AVERAGE(Q187-Q186,Q199-Q198,Q211-Q210)</f>
        <v>846.33333333333326</v>
      </c>
      <c r="R247" s="52">
        <f t="shared" si="76"/>
        <v>93569.86</v>
      </c>
      <c r="S247" s="53">
        <f t="shared" ref="S247:S281" si="84">ROUND(IF(Q247=0,0,R247/Q247),4)</f>
        <v>110.5591</v>
      </c>
      <c r="T247" s="40"/>
      <c r="U247" s="52">
        <f t="shared" si="51"/>
        <v>16</v>
      </c>
      <c r="V247" s="52">
        <f t="shared" si="77"/>
        <v>21769.07</v>
      </c>
      <c r="W247" s="53">
        <f t="shared" ref="W247:W281" si="85">ROUND(IF(U247=0,0,V247/U247),4)</f>
        <v>1360.5669</v>
      </c>
      <c r="X247" s="40"/>
      <c r="Y247" s="52">
        <f t="shared" si="52"/>
        <v>64</v>
      </c>
      <c r="Z247" s="52">
        <f t="shared" ref="Z247:Z257" si="86">ROUND(Z$314*$AN211,4)</f>
        <v>486.86020000000002</v>
      </c>
      <c r="AA247" s="40"/>
      <c r="AB247" s="52">
        <f t="shared" ref="AB247:AB256" si="87">+AB246+AVERAGE(AB175-AB174,AB187-AB186,AB199-AB198)</f>
        <v>2688.333333333333</v>
      </c>
      <c r="AC247" s="52">
        <f t="shared" si="78"/>
        <v>649.29144444444444</v>
      </c>
      <c r="AD247" s="40"/>
      <c r="AE247" s="41">
        <f t="shared" si="72"/>
        <v>142834.00000000006</v>
      </c>
      <c r="AF247" s="41">
        <f t="shared" si="72"/>
        <v>918971.47164444439</v>
      </c>
      <c r="AG247" s="40"/>
      <c r="AH247" s="52">
        <f t="shared" si="79"/>
        <v>1120696.9166395662</v>
      </c>
      <c r="AI247" s="41">
        <f>+AH247-AF247</f>
        <v>201725.4449951218</v>
      </c>
      <c r="AJ247" s="48">
        <f t="shared" si="37"/>
        <v>0.1833892309233344</v>
      </c>
    </row>
    <row r="248" spans="2:39" x14ac:dyDescent="0.35">
      <c r="B248" s="40">
        <f t="shared" si="36"/>
        <v>243</v>
      </c>
      <c r="C248" s="51">
        <f t="shared" si="80"/>
        <v>2028</v>
      </c>
      <c r="D248" s="40">
        <f t="shared" si="33"/>
        <v>3</v>
      </c>
      <c r="E248" s="52">
        <f t="shared" ref="E248:E257" si="88">+E247+AVERAGE(E188-E187,E200-E199,E212-E211)</f>
        <v>129529.6666666667</v>
      </c>
      <c r="F248" s="52">
        <f t="shared" si="73"/>
        <v>478325.86</v>
      </c>
      <c r="G248" s="53">
        <f t="shared" si="81"/>
        <v>3.6928000000000001</v>
      </c>
      <c r="H248" s="40"/>
      <c r="I248" s="52">
        <f t="shared" ref="I248:I257" si="89">+I247+AVERAGE(I188-I187,I200-I199,I212-I211)</f>
        <v>9746.9999999999964</v>
      </c>
      <c r="J248" s="52">
        <f t="shared" si="74"/>
        <v>329210.19</v>
      </c>
      <c r="K248" s="53">
        <f t="shared" si="82"/>
        <v>33.775500000000001</v>
      </c>
      <c r="L248" s="40"/>
      <c r="M248" s="52">
        <f t="shared" si="46"/>
        <v>28</v>
      </c>
      <c r="N248" s="52">
        <f t="shared" si="75"/>
        <v>42860.98</v>
      </c>
      <c r="O248" s="53">
        <f t="shared" si="83"/>
        <v>1530.7492999999999</v>
      </c>
      <c r="P248" s="54">
        <f t="shared" si="48"/>
        <v>0</v>
      </c>
      <c r="Q248" s="52">
        <f t="shared" ref="Q248:Q257" si="90">+Q247+AVERAGE(Q188-Q187,Q200-Q199,Q212-Q211)</f>
        <v>851.99999999999989</v>
      </c>
      <c r="R248" s="52">
        <f t="shared" si="76"/>
        <v>99155</v>
      </c>
      <c r="S248" s="53">
        <f t="shared" si="84"/>
        <v>116.37909999999999</v>
      </c>
      <c r="T248" s="40"/>
      <c r="U248" s="52">
        <f t="shared" si="51"/>
        <v>16</v>
      </c>
      <c r="V248" s="52">
        <f t="shared" si="77"/>
        <v>23068.45</v>
      </c>
      <c r="W248" s="53">
        <f t="shared" si="85"/>
        <v>1441.7781</v>
      </c>
      <c r="X248" s="40"/>
      <c r="Y248" s="52">
        <f t="shared" si="52"/>
        <v>64</v>
      </c>
      <c r="Z248" s="52">
        <f t="shared" si="86"/>
        <v>515.92070000000001</v>
      </c>
      <c r="AA248" s="40"/>
      <c r="AB248" s="52">
        <f t="shared" si="87"/>
        <v>2691.333333333333</v>
      </c>
      <c r="AC248" s="52">
        <f t="shared" si="78"/>
        <v>649.29144444444444</v>
      </c>
      <c r="AD248" s="40"/>
      <c r="AE248" s="41">
        <f t="shared" si="72"/>
        <v>142928.00000000003</v>
      </c>
      <c r="AF248" s="41">
        <f t="shared" si="72"/>
        <v>973785.69214444445</v>
      </c>
      <c r="AG248" s="40"/>
      <c r="AH248" s="52">
        <f t="shared" si="79"/>
        <v>1187543.5270054201</v>
      </c>
      <c r="AI248" s="41">
        <f t="shared" ref="AI248:AI281" si="91">+AH248-AF248</f>
        <v>213757.83486097562</v>
      </c>
      <c r="AJ248" s="48">
        <f t="shared" si="37"/>
        <v>0.18308662420597488</v>
      </c>
    </row>
    <row r="249" spans="2:39" x14ac:dyDescent="0.35">
      <c r="B249" s="40">
        <f t="shared" si="36"/>
        <v>244</v>
      </c>
      <c r="C249" s="51">
        <f t="shared" si="80"/>
        <v>2028</v>
      </c>
      <c r="D249" s="40">
        <f t="shared" si="33"/>
        <v>4</v>
      </c>
      <c r="E249" s="52">
        <f t="shared" si="88"/>
        <v>129650.33333333337</v>
      </c>
      <c r="F249" s="52">
        <f t="shared" si="73"/>
        <v>479492.6</v>
      </c>
      <c r="G249" s="53">
        <f t="shared" si="81"/>
        <v>3.6983999999999999</v>
      </c>
      <c r="H249" s="40"/>
      <c r="I249" s="52">
        <f t="shared" si="89"/>
        <v>9761.9999999999964</v>
      </c>
      <c r="J249" s="52">
        <f t="shared" si="74"/>
        <v>330013.21000000002</v>
      </c>
      <c r="K249" s="53">
        <f t="shared" si="82"/>
        <v>33.805900000000001</v>
      </c>
      <c r="L249" s="40"/>
      <c r="M249" s="52">
        <f t="shared" si="46"/>
        <v>28</v>
      </c>
      <c r="N249" s="52">
        <f t="shared" si="75"/>
        <v>42965.53</v>
      </c>
      <c r="O249" s="53">
        <f t="shared" si="83"/>
        <v>1534.4831999999999</v>
      </c>
      <c r="P249" s="54">
        <f t="shared" si="48"/>
        <v>0</v>
      </c>
      <c r="Q249" s="52">
        <f t="shared" si="90"/>
        <v>850.99999999999989</v>
      </c>
      <c r="R249" s="52">
        <f t="shared" si="76"/>
        <v>99396.86</v>
      </c>
      <c r="S249" s="53">
        <f t="shared" si="84"/>
        <v>116.8001</v>
      </c>
      <c r="T249" s="40"/>
      <c r="U249" s="52">
        <f t="shared" si="51"/>
        <v>16</v>
      </c>
      <c r="V249" s="52">
        <f t="shared" si="77"/>
        <v>23124.720000000001</v>
      </c>
      <c r="W249" s="53">
        <f t="shared" si="85"/>
        <v>1445.2950000000001</v>
      </c>
      <c r="X249" s="40"/>
      <c r="Y249" s="52">
        <f t="shared" si="52"/>
        <v>64</v>
      </c>
      <c r="Z249" s="52">
        <f t="shared" si="86"/>
        <v>517.17909999999995</v>
      </c>
      <c r="AA249" s="40"/>
      <c r="AB249" s="52">
        <f t="shared" si="87"/>
        <v>2693.333333333333</v>
      </c>
      <c r="AC249" s="52">
        <f t="shared" si="78"/>
        <v>649.29144444444444</v>
      </c>
      <c r="AD249" s="40"/>
      <c r="AE249" s="41">
        <f t="shared" si="72"/>
        <v>143064.66666666672</v>
      </c>
      <c r="AF249" s="41">
        <f t="shared" si="72"/>
        <v>976159.39054444444</v>
      </c>
      <c r="AG249" s="40"/>
      <c r="AH249" s="52">
        <f t="shared" si="79"/>
        <v>1190438.2811517615</v>
      </c>
      <c r="AI249" s="41">
        <f t="shared" si="91"/>
        <v>214278.89060731709</v>
      </c>
      <c r="AJ249" s="48">
        <f t="shared" si="37"/>
        <v>0.18278348841533765</v>
      </c>
    </row>
    <row r="250" spans="2:39" x14ac:dyDescent="0.35">
      <c r="B250" s="40">
        <f t="shared" si="36"/>
        <v>245</v>
      </c>
      <c r="C250" s="51">
        <f t="shared" si="80"/>
        <v>2028</v>
      </c>
      <c r="D250" s="40">
        <f t="shared" ref="D250:D269" si="92">D238</f>
        <v>5</v>
      </c>
      <c r="E250" s="52">
        <f t="shared" si="88"/>
        <v>129699.00000000004</v>
      </c>
      <c r="F250" s="52">
        <f t="shared" si="73"/>
        <v>529123.49</v>
      </c>
      <c r="G250" s="53">
        <f t="shared" si="81"/>
        <v>4.0796000000000001</v>
      </c>
      <c r="H250" s="40"/>
      <c r="I250" s="52">
        <f t="shared" si="89"/>
        <v>9810.9999999999964</v>
      </c>
      <c r="J250" s="52">
        <f t="shared" si="74"/>
        <v>364171.92</v>
      </c>
      <c r="K250" s="53">
        <f t="shared" si="82"/>
        <v>37.118699999999997</v>
      </c>
      <c r="L250" s="40"/>
      <c r="M250" s="52">
        <f t="shared" si="46"/>
        <v>28</v>
      </c>
      <c r="N250" s="52">
        <f t="shared" si="75"/>
        <v>47412.76</v>
      </c>
      <c r="O250" s="53">
        <f t="shared" si="83"/>
        <v>1693.3128999999999</v>
      </c>
      <c r="P250" s="54">
        <f t="shared" si="48"/>
        <v>0</v>
      </c>
      <c r="Q250" s="52">
        <f t="shared" si="90"/>
        <v>851.99999999999989</v>
      </c>
      <c r="R250" s="52">
        <f t="shared" si="76"/>
        <v>109685.14</v>
      </c>
      <c r="S250" s="53">
        <f t="shared" si="84"/>
        <v>128.73840000000001</v>
      </c>
      <c r="T250" s="40"/>
      <c r="U250" s="52">
        <f t="shared" si="51"/>
        <v>16</v>
      </c>
      <c r="V250" s="52">
        <f t="shared" si="77"/>
        <v>25518.29</v>
      </c>
      <c r="W250" s="53">
        <f t="shared" si="85"/>
        <v>1594.8931</v>
      </c>
      <c r="X250" s="40"/>
      <c r="Y250" s="52">
        <f t="shared" si="52"/>
        <v>64</v>
      </c>
      <c r="Z250" s="52">
        <f t="shared" si="86"/>
        <v>570.71079999999995</v>
      </c>
      <c r="AA250" s="40"/>
      <c r="AB250" s="52">
        <f t="shared" si="87"/>
        <v>2700.9999999999995</v>
      </c>
      <c r="AC250" s="52">
        <f t="shared" si="78"/>
        <v>649.29144444444444</v>
      </c>
      <c r="AD250" s="40"/>
      <c r="AE250" s="41">
        <f t="shared" si="72"/>
        <v>143171.00000000003</v>
      </c>
      <c r="AF250" s="41">
        <f t="shared" si="72"/>
        <v>1077131.6022444442</v>
      </c>
      <c r="AG250" s="40"/>
      <c r="AH250" s="52">
        <f t="shared" si="79"/>
        <v>1313575.1246883464</v>
      </c>
      <c r="AI250" s="41">
        <f t="shared" si="91"/>
        <v>236443.52244390221</v>
      </c>
      <c r="AJ250" s="48">
        <f t="shared" si="37"/>
        <v>0.18244923893578352</v>
      </c>
    </row>
    <row r="251" spans="2:39" x14ac:dyDescent="0.35">
      <c r="B251" s="40">
        <f t="shared" si="36"/>
        <v>246</v>
      </c>
      <c r="C251" s="51">
        <f t="shared" si="80"/>
        <v>2028</v>
      </c>
      <c r="D251" s="40">
        <f t="shared" si="92"/>
        <v>6</v>
      </c>
      <c r="E251" s="52">
        <f t="shared" si="88"/>
        <v>129840.66666666672</v>
      </c>
      <c r="F251" s="52">
        <f t="shared" si="73"/>
        <v>568380.53</v>
      </c>
      <c r="G251" s="53">
        <f t="shared" si="81"/>
        <v>4.3775000000000004</v>
      </c>
      <c r="H251" s="40"/>
      <c r="I251" s="52">
        <f t="shared" si="89"/>
        <v>9827.6666666666624</v>
      </c>
      <c r="J251" s="52">
        <f t="shared" si="74"/>
        <v>391190.78</v>
      </c>
      <c r="K251" s="53">
        <f t="shared" si="82"/>
        <v>39.805100000000003</v>
      </c>
      <c r="L251" s="40"/>
      <c r="M251" s="52">
        <f t="shared" si="46"/>
        <v>28</v>
      </c>
      <c r="N251" s="52">
        <f t="shared" si="75"/>
        <v>50930.44</v>
      </c>
      <c r="O251" s="53">
        <f t="shared" si="83"/>
        <v>1818.9443000000001</v>
      </c>
      <c r="P251" s="54">
        <f t="shared" si="48"/>
        <v>0</v>
      </c>
      <c r="Q251" s="52">
        <f t="shared" si="90"/>
        <v>852.99999999999989</v>
      </c>
      <c r="R251" s="52">
        <f t="shared" si="76"/>
        <v>117822.96</v>
      </c>
      <c r="S251" s="53">
        <f t="shared" si="84"/>
        <v>138.1277</v>
      </c>
      <c r="T251" s="40"/>
      <c r="U251" s="52">
        <f t="shared" si="51"/>
        <v>16</v>
      </c>
      <c r="V251" s="52">
        <f t="shared" si="77"/>
        <v>27411.56</v>
      </c>
      <c r="W251" s="53">
        <f t="shared" si="85"/>
        <v>1713.2225000000001</v>
      </c>
      <c r="X251" s="40"/>
      <c r="Y251" s="52">
        <f t="shared" si="52"/>
        <v>64</v>
      </c>
      <c r="Z251" s="52">
        <f t="shared" si="86"/>
        <v>613.05340000000001</v>
      </c>
      <c r="AA251" s="40"/>
      <c r="AB251" s="52">
        <f t="shared" si="87"/>
        <v>2705.9999999999995</v>
      </c>
      <c r="AC251" s="52">
        <f t="shared" si="78"/>
        <v>649.29144444444444</v>
      </c>
      <c r="AD251" s="40"/>
      <c r="AE251" s="41">
        <f t="shared" si="72"/>
        <v>143335.33333333337</v>
      </c>
      <c r="AF251" s="41">
        <f t="shared" si="72"/>
        <v>1156998.6148444444</v>
      </c>
      <c r="AG251" s="40"/>
      <c r="AH251" s="52">
        <f t="shared" si="79"/>
        <v>1410973.9205420052</v>
      </c>
      <c r="AI251" s="41">
        <f t="shared" si="91"/>
        <v>253975.30569756078</v>
      </c>
      <c r="AJ251" s="48">
        <f t="shared" si="37"/>
        <v>0.18209048827597979</v>
      </c>
    </row>
    <row r="252" spans="2:39" x14ac:dyDescent="0.35">
      <c r="B252" s="40">
        <f t="shared" si="36"/>
        <v>247</v>
      </c>
      <c r="C252" s="51">
        <f t="shared" si="80"/>
        <v>2028</v>
      </c>
      <c r="D252" s="40">
        <f t="shared" si="92"/>
        <v>7</v>
      </c>
      <c r="E252" s="52">
        <f t="shared" si="88"/>
        <v>129956.33333333339</v>
      </c>
      <c r="F252" s="52">
        <f t="shared" si="73"/>
        <v>607104.93000000005</v>
      </c>
      <c r="G252" s="53">
        <f t="shared" si="81"/>
        <v>4.6715999999999998</v>
      </c>
      <c r="H252" s="40"/>
      <c r="I252" s="52">
        <f t="shared" si="89"/>
        <v>9828.6666666666624</v>
      </c>
      <c r="J252" s="52">
        <f t="shared" si="74"/>
        <v>417843.04</v>
      </c>
      <c r="K252" s="53">
        <f t="shared" si="82"/>
        <v>42.512700000000002</v>
      </c>
      <c r="L252" s="40"/>
      <c r="M252" s="52">
        <f t="shared" si="46"/>
        <v>28</v>
      </c>
      <c r="N252" s="52">
        <f t="shared" si="75"/>
        <v>54400.39</v>
      </c>
      <c r="O252" s="53">
        <f t="shared" si="83"/>
        <v>1942.8711000000001</v>
      </c>
      <c r="P252" s="54">
        <f t="shared" si="48"/>
        <v>0</v>
      </c>
      <c r="Q252" s="52">
        <f t="shared" si="90"/>
        <v>855.99999999999989</v>
      </c>
      <c r="R252" s="52">
        <f t="shared" si="76"/>
        <v>125850.37</v>
      </c>
      <c r="S252" s="53">
        <f t="shared" si="84"/>
        <v>147.0215</v>
      </c>
      <c r="T252" s="40"/>
      <c r="U252" s="52">
        <f t="shared" si="51"/>
        <v>16</v>
      </c>
      <c r="V252" s="52">
        <f t="shared" si="77"/>
        <v>29279.14</v>
      </c>
      <c r="W252" s="53">
        <f t="shared" si="85"/>
        <v>1829.9463000000001</v>
      </c>
      <c r="X252" s="40"/>
      <c r="Y252" s="52">
        <f t="shared" si="52"/>
        <v>64</v>
      </c>
      <c r="Z252" s="52">
        <f t="shared" si="86"/>
        <v>654.82140000000004</v>
      </c>
      <c r="AA252" s="40"/>
      <c r="AB252" s="52">
        <f t="shared" si="87"/>
        <v>2706.9999999999995</v>
      </c>
      <c r="AC252" s="52">
        <f t="shared" si="78"/>
        <v>649.29144444444444</v>
      </c>
      <c r="AD252" s="40"/>
      <c r="AE252" s="41">
        <f t="shared" si="72"/>
        <v>143456.00000000006</v>
      </c>
      <c r="AF252" s="41">
        <f t="shared" si="72"/>
        <v>1235781.9828444442</v>
      </c>
      <c r="AG252" s="40"/>
      <c r="AH252" s="52">
        <f t="shared" si="79"/>
        <v>1507051.1985907855</v>
      </c>
      <c r="AI252" s="41">
        <f t="shared" si="91"/>
        <v>271269.21574634127</v>
      </c>
      <c r="AJ252" s="48">
        <f t="shared" si="37"/>
        <v>0.18170763227638692</v>
      </c>
    </row>
    <row r="253" spans="2:39" x14ac:dyDescent="0.35">
      <c r="B253" s="40">
        <f t="shared" si="36"/>
        <v>248</v>
      </c>
      <c r="C253" s="51">
        <f t="shared" si="80"/>
        <v>2028</v>
      </c>
      <c r="D253" s="40">
        <f t="shared" si="92"/>
        <v>8</v>
      </c>
      <c r="E253" s="52">
        <f t="shared" si="88"/>
        <v>130186.00000000006</v>
      </c>
      <c r="F253" s="52">
        <f t="shared" si="73"/>
        <v>620566.84</v>
      </c>
      <c r="G253" s="53">
        <f t="shared" si="81"/>
        <v>4.7667999999999999</v>
      </c>
      <c r="H253" s="40"/>
      <c r="I253" s="52">
        <f t="shared" si="89"/>
        <v>9835.3333333333285</v>
      </c>
      <c r="J253" s="52">
        <f t="shared" si="74"/>
        <v>427108.27</v>
      </c>
      <c r="K253" s="53">
        <f t="shared" si="82"/>
        <v>43.425899999999999</v>
      </c>
      <c r="L253" s="40"/>
      <c r="M253" s="52">
        <f t="shared" si="46"/>
        <v>28</v>
      </c>
      <c r="N253" s="52">
        <f t="shared" si="75"/>
        <v>55606.66</v>
      </c>
      <c r="O253" s="53">
        <f t="shared" si="83"/>
        <v>1985.9521</v>
      </c>
      <c r="P253" s="54">
        <f t="shared" si="48"/>
        <v>0</v>
      </c>
      <c r="Q253" s="52">
        <f t="shared" si="90"/>
        <v>856.33333333333326</v>
      </c>
      <c r="R253" s="52">
        <f t="shared" si="76"/>
        <v>128640.97</v>
      </c>
      <c r="S253" s="53">
        <f t="shared" si="84"/>
        <v>150.22300000000001</v>
      </c>
      <c r="T253" s="40"/>
      <c r="U253" s="52">
        <f t="shared" si="51"/>
        <v>16</v>
      </c>
      <c r="V253" s="52">
        <f t="shared" si="77"/>
        <v>29928.37</v>
      </c>
      <c r="W253" s="53">
        <f t="shared" si="85"/>
        <v>1870.5231000000001</v>
      </c>
      <c r="X253" s="40"/>
      <c r="Y253" s="52">
        <f t="shared" si="52"/>
        <v>64</v>
      </c>
      <c r="Z253" s="52">
        <f t="shared" si="86"/>
        <v>669.34130000000005</v>
      </c>
      <c r="AA253" s="40"/>
      <c r="AB253" s="52">
        <f t="shared" si="87"/>
        <v>2706.333333333333</v>
      </c>
      <c r="AC253" s="52">
        <f t="shared" si="78"/>
        <v>649.29144444444444</v>
      </c>
      <c r="AD253" s="40"/>
      <c r="AE253" s="41">
        <f t="shared" si="72"/>
        <v>143692.00000000006</v>
      </c>
      <c r="AF253" s="41">
        <f t="shared" si="72"/>
        <v>1263169.7427444444</v>
      </c>
      <c r="AG253" s="40"/>
      <c r="AH253" s="52">
        <f t="shared" si="79"/>
        <v>1540450.9057859078</v>
      </c>
      <c r="AI253" s="41">
        <f t="shared" si="91"/>
        <v>277281.16304146335</v>
      </c>
      <c r="AJ253" s="48">
        <f t="shared" si="37"/>
        <v>0.18131663567965833</v>
      </c>
    </row>
    <row r="254" spans="2:39" x14ac:dyDescent="0.35">
      <c r="B254" s="40">
        <f t="shared" si="36"/>
        <v>249</v>
      </c>
      <c r="C254" s="51">
        <f t="shared" si="80"/>
        <v>2028</v>
      </c>
      <c r="D254" s="40">
        <f t="shared" si="92"/>
        <v>9</v>
      </c>
      <c r="E254" s="52">
        <f t="shared" si="88"/>
        <v>130278.66666666673</v>
      </c>
      <c r="F254" s="52">
        <f t="shared" si="73"/>
        <v>591455.38</v>
      </c>
      <c r="G254" s="53">
        <f t="shared" si="81"/>
        <v>4.5399000000000003</v>
      </c>
      <c r="H254" s="40"/>
      <c r="I254" s="52">
        <f t="shared" si="89"/>
        <v>9842.6666666666624</v>
      </c>
      <c r="J254" s="52">
        <f t="shared" si="74"/>
        <v>407072.15</v>
      </c>
      <c r="K254" s="53">
        <f t="shared" si="82"/>
        <v>41.357900000000001</v>
      </c>
      <c r="L254" s="40"/>
      <c r="M254" s="52">
        <f t="shared" si="46"/>
        <v>28</v>
      </c>
      <c r="N254" s="52">
        <f t="shared" si="75"/>
        <v>52998.09</v>
      </c>
      <c r="O254" s="53">
        <f t="shared" si="83"/>
        <v>1892.7889</v>
      </c>
      <c r="P254" s="54">
        <f t="shared" si="48"/>
        <v>0</v>
      </c>
      <c r="Q254" s="52">
        <f t="shared" si="90"/>
        <v>854.33333333333326</v>
      </c>
      <c r="R254" s="52">
        <f t="shared" si="76"/>
        <v>122606.28</v>
      </c>
      <c r="S254" s="53">
        <f t="shared" si="84"/>
        <v>143.5111</v>
      </c>
      <c r="T254" s="40"/>
      <c r="U254" s="52">
        <f t="shared" si="51"/>
        <v>16</v>
      </c>
      <c r="V254" s="52">
        <f t="shared" si="77"/>
        <v>28524.400000000001</v>
      </c>
      <c r="W254" s="53">
        <f t="shared" si="85"/>
        <v>1782.7750000000001</v>
      </c>
      <c r="X254" s="40"/>
      <c r="Y254" s="52">
        <f t="shared" si="52"/>
        <v>64</v>
      </c>
      <c r="Z254" s="52">
        <f t="shared" si="86"/>
        <v>637.94179999999994</v>
      </c>
      <c r="AA254" s="40"/>
      <c r="AB254" s="52">
        <f t="shared" si="87"/>
        <v>2715.9999999999995</v>
      </c>
      <c r="AC254" s="52">
        <f t="shared" si="78"/>
        <v>649.29144444444444</v>
      </c>
      <c r="AD254" s="40"/>
      <c r="AE254" s="41">
        <f t="shared" si="72"/>
        <v>143799.66666666674</v>
      </c>
      <c r="AF254" s="41">
        <f t="shared" si="72"/>
        <v>1203943.5332444443</v>
      </c>
      <c r="AG254" s="40"/>
      <c r="AH254" s="52">
        <f t="shared" si="79"/>
        <v>1468223.82102981</v>
      </c>
      <c r="AI254" s="41">
        <f t="shared" si="91"/>
        <v>264280.28778536571</v>
      </c>
      <c r="AJ254" s="48">
        <f t="shared" si="37"/>
        <v>0.18094429525739131</v>
      </c>
    </row>
    <row r="255" spans="2:39" x14ac:dyDescent="0.35">
      <c r="B255" s="40">
        <f t="shared" si="36"/>
        <v>250</v>
      </c>
      <c r="C255" s="51">
        <f t="shared" si="80"/>
        <v>2028</v>
      </c>
      <c r="D255" s="40">
        <f t="shared" si="92"/>
        <v>10</v>
      </c>
      <c r="E255" s="52">
        <f t="shared" si="88"/>
        <v>130361.3333333334</v>
      </c>
      <c r="F255" s="52">
        <f t="shared" si="73"/>
        <v>550841.37</v>
      </c>
      <c r="G255" s="53">
        <f t="shared" si="81"/>
        <v>4.2255000000000003</v>
      </c>
      <c r="H255" s="40"/>
      <c r="I255" s="52">
        <f t="shared" si="89"/>
        <v>9834.9999999999964</v>
      </c>
      <c r="J255" s="52">
        <f t="shared" si="74"/>
        <v>379119.35999999999</v>
      </c>
      <c r="K255" s="53">
        <f t="shared" si="82"/>
        <v>38.548000000000002</v>
      </c>
      <c r="L255" s="40"/>
      <c r="M255" s="52">
        <f t="shared" si="46"/>
        <v>28</v>
      </c>
      <c r="N255" s="52">
        <f t="shared" si="75"/>
        <v>49358.82</v>
      </c>
      <c r="O255" s="53">
        <f t="shared" si="83"/>
        <v>1762.8150000000001</v>
      </c>
      <c r="P255" s="54">
        <f t="shared" si="48"/>
        <v>0</v>
      </c>
      <c r="Q255" s="52">
        <f t="shared" si="90"/>
        <v>856.33333333333326</v>
      </c>
      <c r="R255" s="52">
        <f t="shared" si="76"/>
        <v>114187.17</v>
      </c>
      <c r="S255" s="53">
        <f t="shared" si="84"/>
        <v>133.3443</v>
      </c>
      <c r="T255" s="40"/>
      <c r="U255" s="52">
        <f t="shared" si="51"/>
        <v>16</v>
      </c>
      <c r="V255" s="52">
        <f t="shared" si="77"/>
        <v>26565.69</v>
      </c>
      <c r="W255" s="53">
        <f t="shared" si="85"/>
        <v>1660.3556000000001</v>
      </c>
      <c r="X255" s="40"/>
      <c r="Y255" s="52">
        <f t="shared" si="52"/>
        <v>64</v>
      </c>
      <c r="Z255" s="52">
        <f t="shared" si="86"/>
        <v>594.13570000000004</v>
      </c>
      <c r="AA255" s="40"/>
      <c r="AB255" s="52">
        <f t="shared" si="87"/>
        <v>2718.6666666666661</v>
      </c>
      <c r="AC255" s="52">
        <f t="shared" si="78"/>
        <v>649.29144444444444</v>
      </c>
      <c r="AD255" s="40"/>
      <c r="AE255" s="41">
        <f t="shared" si="72"/>
        <v>143879.3333333334</v>
      </c>
      <c r="AF255" s="41">
        <f t="shared" si="72"/>
        <v>1121315.8371444442</v>
      </c>
      <c r="AG255" s="40"/>
      <c r="AH255" s="52">
        <f t="shared" si="79"/>
        <v>1367458.3379810294</v>
      </c>
      <c r="AI255" s="41">
        <f t="shared" si="91"/>
        <v>246142.50083658518</v>
      </c>
      <c r="AJ255" s="48">
        <f t="shared" si="37"/>
        <v>0.18059779246016139</v>
      </c>
    </row>
    <row r="256" spans="2:39" x14ac:dyDescent="0.35">
      <c r="B256" s="40">
        <f t="shared" si="36"/>
        <v>251</v>
      </c>
      <c r="C256" s="51">
        <f t="shared" si="80"/>
        <v>2028</v>
      </c>
      <c r="D256" s="40">
        <f t="shared" si="92"/>
        <v>11</v>
      </c>
      <c r="E256" s="52">
        <f t="shared" si="88"/>
        <v>130330.3333333334</v>
      </c>
      <c r="F256" s="52">
        <f t="shared" si="73"/>
        <v>470906.91</v>
      </c>
      <c r="G256" s="53">
        <f t="shared" si="81"/>
        <v>3.6132</v>
      </c>
      <c r="H256" s="40"/>
      <c r="I256" s="52">
        <f t="shared" si="89"/>
        <v>9814.6666666666624</v>
      </c>
      <c r="J256" s="52">
        <f t="shared" si="74"/>
        <v>324104.06</v>
      </c>
      <c r="K256" s="53">
        <f t="shared" si="82"/>
        <v>33.022399999999998</v>
      </c>
      <c r="L256" s="40"/>
      <c r="M256" s="52">
        <f t="shared" si="46"/>
        <v>28</v>
      </c>
      <c r="N256" s="52">
        <f t="shared" si="75"/>
        <v>42196.2</v>
      </c>
      <c r="O256" s="53">
        <f t="shared" si="83"/>
        <v>1507.0071</v>
      </c>
      <c r="P256" s="54">
        <f t="shared" si="48"/>
        <v>0</v>
      </c>
      <c r="Q256" s="52">
        <f t="shared" si="90"/>
        <v>856.99999999999989</v>
      </c>
      <c r="R256" s="52">
        <f t="shared" si="76"/>
        <v>97617.08</v>
      </c>
      <c r="S256" s="53">
        <f t="shared" si="84"/>
        <v>113.90560000000001</v>
      </c>
      <c r="T256" s="40"/>
      <c r="U256" s="52">
        <f t="shared" si="51"/>
        <v>16</v>
      </c>
      <c r="V256" s="52">
        <f t="shared" si="77"/>
        <v>22710.65</v>
      </c>
      <c r="W256" s="53">
        <f t="shared" si="85"/>
        <v>1419.4156</v>
      </c>
      <c r="X256" s="40"/>
      <c r="Y256" s="52">
        <f t="shared" si="52"/>
        <v>64</v>
      </c>
      <c r="Z256" s="52">
        <f t="shared" si="86"/>
        <v>507.91860000000003</v>
      </c>
      <c r="AA256" s="40"/>
      <c r="AB256" s="52">
        <f t="shared" si="87"/>
        <v>2723.9999999999995</v>
      </c>
      <c r="AC256" s="52">
        <f t="shared" si="78"/>
        <v>649.29144444444444</v>
      </c>
      <c r="AD256" s="40"/>
      <c r="AE256" s="41">
        <f t="shared" si="72"/>
        <v>143834.00000000006</v>
      </c>
      <c r="AF256" s="41">
        <f t="shared" si="72"/>
        <v>958692.11004444433</v>
      </c>
      <c r="AG256" s="40"/>
      <c r="AH256" s="52">
        <f t="shared" si="79"/>
        <v>1169136.7195663955</v>
      </c>
      <c r="AI256" s="41">
        <f t="shared" si="91"/>
        <v>210444.60952195118</v>
      </c>
      <c r="AJ256" s="48">
        <f t="shared" si="37"/>
        <v>0.18030175918006094</v>
      </c>
    </row>
    <row r="257" spans="2:36" x14ac:dyDescent="0.35">
      <c r="B257" s="40">
        <f t="shared" si="36"/>
        <v>252</v>
      </c>
      <c r="C257" s="51">
        <f t="shared" si="80"/>
        <v>2028</v>
      </c>
      <c r="D257" s="40">
        <f t="shared" si="92"/>
        <v>12</v>
      </c>
      <c r="E257" s="52">
        <f t="shared" si="88"/>
        <v>130351.66666666673</v>
      </c>
      <c r="F257" s="52">
        <f t="shared" si="73"/>
        <v>480348.64</v>
      </c>
      <c r="G257" s="53">
        <f t="shared" si="81"/>
        <v>3.6850000000000001</v>
      </c>
      <c r="H257" s="40"/>
      <c r="I257" s="52">
        <f t="shared" si="89"/>
        <v>9796.3333333333285</v>
      </c>
      <c r="J257" s="52">
        <f t="shared" si="74"/>
        <v>330602.38</v>
      </c>
      <c r="K257" s="53">
        <f t="shared" si="82"/>
        <v>33.747599999999998</v>
      </c>
      <c r="L257" s="40"/>
      <c r="M257" s="52">
        <f t="shared" si="46"/>
        <v>28</v>
      </c>
      <c r="N257" s="52">
        <f t="shared" si="75"/>
        <v>43042.23</v>
      </c>
      <c r="O257" s="53">
        <f t="shared" si="83"/>
        <v>1537.2225000000001</v>
      </c>
      <c r="P257" s="54">
        <f t="shared" si="48"/>
        <v>0</v>
      </c>
      <c r="Q257" s="52">
        <f t="shared" si="90"/>
        <v>857.66666666666652</v>
      </c>
      <c r="R257" s="52">
        <f t="shared" si="76"/>
        <v>99574.31</v>
      </c>
      <c r="S257" s="53">
        <f t="shared" si="84"/>
        <v>116.09910000000001</v>
      </c>
      <c r="T257" s="40"/>
      <c r="U257" s="52">
        <f t="shared" si="51"/>
        <v>16</v>
      </c>
      <c r="V257" s="52">
        <f t="shared" si="77"/>
        <v>23166</v>
      </c>
      <c r="W257" s="53">
        <f t="shared" si="85"/>
        <v>1447.875</v>
      </c>
      <c r="X257" s="40"/>
      <c r="Y257" s="52">
        <f t="shared" si="52"/>
        <v>64</v>
      </c>
      <c r="Z257" s="52">
        <f t="shared" si="86"/>
        <v>518.10239999999999</v>
      </c>
      <c r="AA257" s="40"/>
      <c r="AB257" s="52">
        <f>+AB256+AVERAGE(AB185-AB184,AB197-AB196,AB209-AB208)</f>
        <v>2723.9999999999995</v>
      </c>
      <c r="AC257" s="52">
        <f t="shared" si="78"/>
        <v>649.29144444444444</v>
      </c>
      <c r="AD257" s="40"/>
      <c r="AE257" s="41">
        <f t="shared" si="72"/>
        <v>143837.66666666672</v>
      </c>
      <c r="AF257" s="41">
        <f t="shared" si="72"/>
        <v>977900.95384444448</v>
      </c>
      <c r="AG257" s="40"/>
      <c r="AH257" s="52">
        <f t="shared" si="79"/>
        <v>1192562.1388346883</v>
      </c>
      <c r="AI257" s="41">
        <f t="shared" si="91"/>
        <v>214661.18499024387</v>
      </c>
      <c r="AJ257" s="48">
        <f t="shared" si="37"/>
        <v>0.17999999999999994</v>
      </c>
    </row>
    <row r="258" spans="2:36" x14ac:dyDescent="0.35">
      <c r="B258" s="40">
        <f t="shared" si="36"/>
        <v>253</v>
      </c>
      <c r="C258" s="51">
        <f t="shared" si="80"/>
        <v>2029</v>
      </c>
      <c r="D258" s="40">
        <f t="shared" si="92"/>
        <v>1</v>
      </c>
      <c r="E258" s="52">
        <f>+E257+AVERAGE(E186-E185,E198-E197,E210-E209)</f>
        <v>130427.66666666673</v>
      </c>
      <c r="F258" s="52">
        <f t="shared" ref="F258:F269" si="93">ROUND(F$315*$AN210,2)</f>
        <v>517050.42</v>
      </c>
      <c r="G258" s="53">
        <f t="shared" si="81"/>
        <v>3.9643000000000002</v>
      </c>
      <c r="H258" s="40"/>
      <c r="I258" s="52">
        <f>+I257+AVERAGE(I186-I185,I198-I197,I210-I209)</f>
        <v>9805.9999999999945</v>
      </c>
      <c r="J258" s="52">
        <f t="shared" ref="J258:J269" si="94">ROUND(J$315*$AN210,2)</f>
        <v>357129.75</v>
      </c>
      <c r="K258" s="53">
        <f t="shared" si="82"/>
        <v>36.419499999999999</v>
      </c>
      <c r="L258" s="40"/>
      <c r="M258" s="52">
        <f t="shared" si="46"/>
        <v>28</v>
      </c>
      <c r="N258" s="52">
        <f t="shared" ref="N258:N269" si="95">ROUND(N$315*$AN210,2)</f>
        <v>45972.97</v>
      </c>
      <c r="O258" s="53">
        <f t="shared" si="83"/>
        <v>1641.8918000000001</v>
      </c>
      <c r="P258" s="54">
        <f t="shared" si="48"/>
        <v>0</v>
      </c>
      <c r="Q258" s="52">
        <f>+Q257+AVERAGE(Q186-Q185,Q198-Q197,Q210-Q209)</f>
        <v>857.66666666666652</v>
      </c>
      <c r="R258" s="52">
        <f t="shared" ref="R258:R269" si="96">ROUND(R$315*$AN210,2)</f>
        <v>108183.15</v>
      </c>
      <c r="S258" s="53">
        <f t="shared" si="84"/>
        <v>126.1366</v>
      </c>
      <c r="T258" s="40"/>
      <c r="U258" s="52">
        <f t="shared" si="51"/>
        <v>16</v>
      </c>
      <c r="V258" s="52">
        <f t="shared" ref="V258:V269" si="97">ROUND(V$315*$AN210,2)</f>
        <v>24743.37</v>
      </c>
      <c r="W258" s="53">
        <f t="shared" si="85"/>
        <v>1546.4606000000001</v>
      </c>
      <c r="X258" s="40"/>
      <c r="Y258" s="52">
        <f t="shared" si="52"/>
        <v>64</v>
      </c>
      <c r="Z258" s="52">
        <f>ROUND(Z$315*$AN210,4)</f>
        <v>553.37990000000002</v>
      </c>
      <c r="AA258" s="40"/>
      <c r="AB258" s="52">
        <f>+AB257+AVERAGE(AB186-AB185,AB198-AB197,AB174-AB173)</f>
        <v>2719.6666666666661</v>
      </c>
      <c r="AC258" s="52">
        <f t="shared" si="78"/>
        <v>649.29144444444444</v>
      </c>
      <c r="AD258" s="40"/>
      <c r="AE258" s="41">
        <f t="shared" ref="AE258:AF281" si="98">+E258+I258+M258+Q258+U258+Y258+AB258</f>
        <v>143919.00000000003</v>
      </c>
      <c r="AF258" s="41">
        <f t="shared" si="98"/>
        <v>1054282.3313444443</v>
      </c>
      <c r="AG258" s="40"/>
      <c r="AH258" s="52">
        <f t="shared" ref="AH258:AH269" si="99">+AF258/(1-AS210)</f>
        <v>1279468.8487189857</v>
      </c>
      <c r="AI258" s="41">
        <f t="shared" si="91"/>
        <v>225186.51737454138</v>
      </c>
      <c r="AJ258" s="48">
        <f t="shared" si="37"/>
        <v>0.17967500558948094</v>
      </c>
    </row>
    <row r="259" spans="2:36" x14ac:dyDescent="0.35">
      <c r="B259" s="40">
        <f t="shared" si="36"/>
        <v>254</v>
      </c>
      <c r="C259" s="51">
        <f t="shared" si="80"/>
        <v>2029</v>
      </c>
      <c r="D259" s="40">
        <f t="shared" si="92"/>
        <v>2</v>
      </c>
      <c r="E259" s="52">
        <f>+E258+AVERAGE(E187-E186,E199-E198,E211-E210)</f>
        <v>130470.00000000006</v>
      </c>
      <c r="F259" s="52">
        <f t="shared" si="93"/>
        <v>454897.78</v>
      </c>
      <c r="G259" s="53">
        <f t="shared" si="81"/>
        <v>3.4866000000000001</v>
      </c>
      <c r="H259" s="40"/>
      <c r="I259" s="52">
        <f>+I258+AVERAGE(I187-I186,I199-I198,I211-I210)</f>
        <v>9798.9999999999945</v>
      </c>
      <c r="J259" s="52">
        <f t="shared" si="94"/>
        <v>314200.55</v>
      </c>
      <c r="K259" s="53">
        <f t="shared" si="82"/>
        <v>32.064599999999999</v>
      </c>
      <c r="L259" s="40"/>
      <c r="M259" s="52">
        <f t="shared" si="46"/>
        <v>28</v>
      </c>
      <c r="N259" s="52">
        <f t="shared" si="95"/>
        <v>40446.730000000003</v>
      </c>
      <c r="O259" s="53">
        <f t="shared" si="83"/>
        <v>1444.5261</v>
      </c>
      <c r="P259" s="54">
        <f t="shared" si="48"/>
        <v>0</v>
      </c>
      <c r="Q259" s="52">
        <f>+Q258+AVERAGE(Q187-Q186,Q199-Q198,Q211-Q210)</f>
        <v>860.99999999999989</v>
      </c>
      <c r="R259" s="52">
        <f t="shared" si="96"/>
        <v>95178.87</v>
      </c>
      <c r="S259" s="53">
        <f t="shared" si="84"/>
        <v>110.5446</v>
      </c>
      <c r="T259" s="40"/>
      <c r="U259" s="52">
        <f t="shared" si="51"/>
        <v>16</v>
      </c>
      <c r="V259" s="52">
        <f t="shared" si="97"/>
        <v>21769.07</v>
      </c>
      <c r="W259" s="53">
        <f t="shared" si="85"/>
        <v>1360.5669</v>
      </c>
      <c r="X259" s="40"/>
      <c r="Y259" s="52">
        <f t="shared" si="52"/>
        <v>64</v>
      </c>
      <c r="Z259" s="52">
        <f t="shared" ref="Z259:Z269" si="100">ROUND(Z$315*$AN211,4)</f>
        <v>486.86020000000002</v>
      </c>
      <c r="AA259" s="40"/>
      <c r="AB259" s="52">
        <f t="shared" ref="AB259:AB268" si="101">+AB258+AVERAGE(AB187-AB186,AB199-AB198,AB175-AB174)</f>
        <v>2722.9999999999995</v>
      </c>
      <c r="AC259" s="52">
        <f t="shared" si="78"/>
        <v>649.29144444444444</v>
      </c>
      <c r="AD259" s="40"/>
      <c r="AE259" s="41">
        <f t="shared" si="98"/>
        <v>143961.00000000006</v>
      </c>
      <c r="AF259" s="41">
        <f t="shared" si="98"/>
        <v>927629.15164444444</v>
      </c>
      <c r="AG259" s="40"/>
      <c r="AH259" s="52">
        <f t="shared" si="99"/>
        <v>1125763.5335490829</v>
      </c>
      <c r="AI259" s="41">
        <f t="shared" si="91"/>
        <v>198134.38190463849</v>
      </c>
      <c r="AJ259" s="48">
        <f t="shared" si="37"/>
        <v>0.17938924995135649</v>
      </c>
    </row>
    <row r="260" spans="2:36" x14ac:dyDescent="0.35">
      <c r="B260" s="40">
        <f t="shared" si="36"/>
        <v>255</v>
      </c>
      <c r="C260" s="51">
        <f t="shared" si="80"/>
        <v>2029</v>
      </c>
      <c r="D260" s="40">
        <f t="shared" si="92"/>
        <v>3</v>
      </c>
      <c r="E260" s="52">
        <f t="shared" ref="E260:E269" si="102">+E259+AVERAGE(E188-E187,E200-E199,E212-E211)</f>
        <v>130542.33333333339</v>
      </c>
      <c r="F260" s="52">
        <f t="shared" si="93"/>
        <v>482050.42</v>
      </c>
      <c r="G260" s="53">
        <f t="shared" si="81"/>
        <v>3.6926999999999999</v>
      </c>
      <c r="H260" s="40"/>
      <c r="I260" s="52">
        <f t="shared" ref="I260:I269" si="103">+I259+AVERAGE(I188-I187,I200-I199,I212-I211)</f>
        <v>9811.9999999999945</v>
      </c>
      <c r="J260" s="52">
        <f t="shared" si="94"/>
        <v>332955.03999999998</v>
      </c>
      <c r="K260" s="53">
        <f t="shared" si="82"/>
        <v>33.933500000000002</v>
      </c>
      <c r="L260" s="40"/>
      <c r="M260" s="52">
        <f t="shared" si="46"/>
        <v>28</v>
      </c>
      <c r="N260" s="52">
        <f t="shared" si="95"/>
        <v>42860.98</v>
      </c>
      <c r="O260" s="53">
        <f t="shared" si="83"/>
        <v>1530.7492999999999</v>
      </c>
      <c r="P260" s="54">
        <f t="shared" si="48"/>
        <v>0</v>
      </c>
      <c r="Q260" s="52">
        <f t="shared" ref="Q260:Q269" si="104">+Q259+AVERAGE(Q188-Q187,Q200-Q199,Q212-Q211)</f>
        <v>866.66666666666652</v>
      </c>
      <c r="R260" s="52">
        <f t="shared" si="96"/>
        <v>100860.06</v>
      </c>
      <c r="S260" s="53">
        <f t="shared" si="84"/>
        <v>116.377</v>
      </c>
      <c r="T260" s="40"/>
      <c r="U260" s="52">
        <f t="shared" si="51"/>
        <v>16</v>
      </c>
      <c r="V260" s="52">
        <f t="shared" si="97"/>
        <v>23068.45</v>
      </c>
      <c r="W260" s="53">
        <f t="shared" si="85"/>
        <v>1441.7781</v>
      </c>
      <c r="X260" s="40"/>
      <c r="Y260" s="52">
        <f t="shared" si="52"/>
        <v>64</v>
      </c>
      <c r="Z260" s="52">
        <f t="shared" si="100"/>
        <v>515.92070000000001</v>
      </c>
      <c r="AA260" s="40"/>
      <c r="AB260" s="52">
        <f t="shared" si="101"/>
        <v>2725.9999999999995</v>
      </c>
      <c r="AC260" s="52">
        <f t="shared" si="78"/>
        <v>649.29144444444444</v>
      </c>
      <c r="AD260" s="40"/>
      <c r="AE260" s="41">
        <f t="shared" si="98"/>
        <v>144055.00000000003</v>
      </c>
      <c r="AF260" s="41">
        <f t="shared" si="98"/>
        <v>982960.16214444442</v>
      </c>
      <c r="AG260" s="40"/>
      <c r="AH260" s="52">
        <f t="shared" si="99"/>
        <v>1192912.8181364615</v>
      </c>
      <c r="AI260" s="41">
        <f t="shared" si="91"/>
        <v>209952.65599201713</v>
      </c>
      <c r="AJ260" s="48">
        <f t="shared" si="37"/>
        <v>0.17908665017711667</v>
      </c>
    </row>
    <row r="261" spans="2:36" x14ac:dyDescent="0.35">
      <c r="B261" s="40">
        <f t="shared" si="36"/>
        <v>256</v>
      </c>
      <c r="C261" s="51">
        <f t="shared" si="80"/>
        <v>2029</v>
      </c>
      <c r="D261" s="40">
        <f t="shared" si="92"/>
        <v>4</v>
      </c>
      <c r="E261" s="52">
        <f t="shared" si="102"/>
        <v>130663.00000000006</v>
      </c>
      <c r="F261" s="52">
        <f t="shared" si="93"/>
        <v>483226.24</v>
      </c>
      <c r="G261" s="53">
        <f t="shared" si="81"/>
        <v>3.6983000000000001</v>
      </c>
      <c r="H261" s="40"/>
      <c r="I261" s="52">
        <f t="shared" si="103"/>
        <v>9826.9999999999945</v>
      </c>
      <c r="J261" s="52">
        <f t="shared" si="94"/>
        <v>333767.19</v>
      </c>
      <c r="K261" s="53">
        <f t="shared" si="82"/>
        <v>33.964300000000001</v>
      </c>
      <c r="L261" s="40"/>
      <c r="M261" s="52">
        <f t="shared" si="46"/>
        <v>28</v>
      </c>
      <c r="N261" s="52">
        <f t="shared" si="95"/>
        <v>42965.53</v>
      </c>
      <c r="O261" s="53">
        <f t="shared" si="83"/>
        <v>1534.4831999999999</v>
      </c>
      <c r="P261" s="54">
        <f t="shared" si="48"/>
        <v>0</v>
      </c>
      <c r="Q261" s="52">
        <f t="shared" si="104"/>
        <v>865.66666666666652</v>
      </c>
      <c r="R261" s="52">
        <f t="shared" si="96"/>
        <v>101106.08</v>
      </c>
      <c r="S261" s="53">
        <f t="shared" si="84"/>
        <v>116.79559999999999</v>
      </c>
      <c r="T261" s="40"/>
      <c r="U261" s="52">
        <f t="shared" si="51"/>
        <v>16</v>
      </c>
      <c r="V261" s="52">
        <f t="shared" si="97"/>
        <v>23124.720000000001</v>
      </c>
      <c r="W261" s="53">
        <f t="shared" si="85"/>
        <v>1445.2950000000001</v>
      </c>
      <c r="X261" s="40"/>
      <c r="Y261" s="52">
        <f t="shared" si="52"/>
        <v>64</v>
      </c>
      <c r="Z261" s="52">
        <f t="shared" si="100"/>
        <v>517.17909999999995</v>
      </c>
      <c r="AA261" s="40"/>
      <c r="AB261" s="52">
        <f t="shared" si="101"/>
        <v>2727.9999999999995</v>
      </c>
      <c r="AC261" s="52">
        <f t="shared" si="78"/>
        <v>649.29144444444444</v>
      </c>
      <c r="AD261" s="40"/>
      <c r="AE261" s="41">
        <f t="shared" si="98"/>
        <v>144191.66666666672</v>
      </c>
      <c r="AF261" s="41">
        <f t="shared" si="98"/>
        <v>985356.23054444429</v>
      </c>
      <c r="AG261" s="40"/>
      <c r="AH261" s="52">
        <f t="shared" si="99"/>
        <v>1195820.6681364614</v>
      </c>
      <c r="AI261" s="41">
        <f t="shared" si="91"/>
        <v>210464.43759201712</v>
      </c>
      <c r="AJ261" s="48">
        <f t="shared" si="37"/>
        <v>0.17878351968078793</v>
      </c>
    </row>
    <row r="262" spans="2:36" x14ac:dyDescent="0.35">
      <c r="B262" s="40">
        <f t="shared" si="36"/>
        <v>257</v>
      </c>
      <c r="C262" s="51">
        <f t="shared" si="80"/>
        <v>2029</v>
      </c>
      <c r="D262" s="40">
        <f t="shared" si="92"/>
        <v>5</v>
      </c>
      <c r="E262" s="52">
        <f t="shared" si="102"/>
        <v>130711.66666666673</v>
      </c>
      <c r="F262" s="52">
        <f t="shared" si="93"/>
        <v>533243.59</v>
      </c>
      <c r="G262" s="53">
        <f t="shared" si="81"/>
        <v>4.0795000000000003</v>
      </c>
      <c r="H262" s="40"/>
      <c r="I262" s="52">
        <f t="shared" si="103"/>
        <v>9875.9999999999945</v>
      </c>
      <c r="J262" s="52">
        <f t="shared" si="94"/>
        <v>368314.46</v>
      </c>
      <c r="K262" s="53">
        <f t="shared" si="82"/>
        <v>37.293900000000001</v>
      </c>
      <c r="L262" s="40"/>
      <c r="M262" s="52">
        <f t="shared" si="46"/>
        <v>28</v>
      </c>
      <c r="N262" s="52">
        <f t="shared" si="95"/>
        <v>47412.76</v>
      </c>
      <c r="O262" s="53">
        <f t="shared" si="83"/>
        <v>1693.3128999999999</v>
      </c>
      <c r="P262" s="54">
        <f t="shared" si="48"/>
        <v>0</v>
      </c>
      <c r="Q262" s="52">
        <f t="shared" si="104"/>
        <v>866.66666666666652</v>
      </c>
      <c r="R262" s="52">
        <f t="shared" si="96"/>
        <v>111571.27</v>
      </c>
      <c r="S262" s="53">
        <f t="shared" si="84"/>
        <v>128.73609999999999</v>
      </c>
      <c r="T262" s="40"/>
      <c r="U262" s="52">
        <f t="shared" si="51"/>
        <v>16</v>
      </c>
      <c r="V262" s="52">
        <f t="shared" si="97"/>
        <v>25518.29</v>
      </c>
      <c r="W262" s="53">
        <f t="shared" si="85"/>
        <v>1594.8931</v>
      </c>
      <c r="X262" s="40"/>
      <c r="Y262" s="52">
        <f t="shared" si="52"/>
        <v>64</v>
      </c>
      <c r="Z262" s="52">
        <f t="shared" si="100"/>
        <v>570.71079999999995</v>
      </c>
      <c r="AA262" s="40"/>
      <c r="AB262" s="52">
        <f t="shared" si="101"/>
        <v>2735.6666666666661</v>
      </c>
      <c r="AC262" s="52">
        <f t="shared" si="78"/>
        <v>649.29144444444444</v>
      </c>
      <c r="AD262" s="40"/>
      <c r="AE262" s="41">
        <f t="shared" si="98"/>
        <v>144298.00000000003</v>
      </c>
      <c r="AF262" s="41">
        <f t="shared" si="98"/>
        <v>1087280.3722444444</v>
      </c>
      <c r="AG262" s="40"/>
      <c r="AH262" s="52">
        <f t="shared" si="99"/>
        <v>1319515.0148597625</v>
      </c>
      <c r="AI262" s="41">
        <f t="shared" si="91"/>
        <v>232234.64261531807</v>
      </c>
      <c r="AJ262" s="48">
        <f t="shared" si="37"/>
        <v>0.17844927392330776</v>
      </c>
    </row>
    <row r="263" spans="2:36" x14ac:dyDescent="0.35">
      <c r="B263" s="40">
        <f t="shared" ref="B263:B281" si="105">B262+1</f>
        <v>258</v>
      </c>
      <c r="C263" s="51">
        <f t="shared" si="80"/>
        <v>2029</v>
      </c>
      <c r="D263" s="40">
        <f t="shared" si="92"/>
        <v>6</v>
      </c>
      <c r="E263" s="52">
        <f t="shared" si="102"/>
        <v>130853.3333333334</v>
      </c>
      <c r="F263" s="52">
        <f t="shared" si="93"/>
        <v>572806.31000000006</v>
      </c>
      <c r="G263" s="53">
        <f t="shared" si="81"/>
        <v>4.3775000000000004</v>
      </c>
      <c r="H263" s="40"/>
      <c r="I263" s="52">
        <f t="shared" si="103"/>
        <v>9892.6666666666606</v>
      </c>
      <c r="J263" s="52">
        <f t="shared" si="94"/>
        <v>395640.67</v>
      </c>
      <c r="K263" s="53">
        <f t="shared" si="82"/>
        <v>39.993299999999998</v>
      </c>
      <c r="L263" s="40"/>
      <c r="M263" s="52">
        <f t="shared" si="46"/>
        <v>28</v>
      </c>
      <c r="N263" s="52">
        <f t="shared" si="95"/>
        <v>50930.44</v>
      </c>
      <c r="O263" s="53">
        <f t="shared" si="83"/>
        <v>1818.9443000000001</v>
      </c>
      <c r="P263" s="54">
        <f t="shared" si="48"/>
        <v>0</v>
      </c>
      <c r="Q263" s="52">
        <f t="shared" si="104"/>
        <v>867.66666666666652</v>
      </c>
      <c r="R263" s="52">
        <f t="shared" si="96"/>
        <v>119849.03</v>
      </c>
      <c r="S263" s="53">
        <f t="shared" si="84"/>
        <v>138.12799999999999</v>
      </c>
      <c r="T263" s="40"/>
      <c r="U263" s="52">
        <f t="shared" si="51"/>
        <v>16</v>
      </c>
      <c r="V263" s="52">
        <f t="shared" si="97"/>
        <v>27411.56</v>
      </c>
      <c r="W263" s="53">
        <f t="shared" si="85"/>
        <v>1713.2225000000001</v>
      </c>
      <c r="X263" s="40"/>
      <c r="Y263" s="52">
        <f t="shared" si="52"/>
        <v>64</v>
      </c>
      <c r="Z263" s="52">
        <f t="shared" si="100"/>
        <v>613.05340000000001</v>
      </c>
      <c r="AA263" s="40"/>
      <c r="AB263" s="52">
        <f t="shared" si="101"/>
        <v>2740.6666666666661</v>
      </c>
      <c r="AC263" s="52">
        <f t="shared" si="78"/>
        <v>649.29144444444444</v>
      </c>
      <c r="AD263" s="40"/>
      <c r="AE263" s="41">
        <f t="shared" si="98"/>
        <v>144462.33333333337</v>
      </c>
      <c r="AF263" s="41">
        <f t="shared" si="98"/>
        <v>1167900.3548444444</v>
      </c>
      <c r="AG263" s="40"/>
      <c r="AH263" s="52">
        <f t="shared" si="99"/>
        <v>1417354.7995685004</v>
      </c>
      <c r="AI263" s="41">
        <f t="shared" si="91"/>
        <v>249454.44472405594</v>
      </c>
      <c r="AJ263" s="48">
        <f t="shared" si="37"/>
        <v>0.17809052486896554</v>
      </c>
    </row>
    <row r="264" spans="2:36" x14ac:dyDescent="0.35">
      <c r="B264" s="40">
        <f t="shared" si="105"/>
        <v>259</v>
      </c>
      <c r="C264" s="51">
        <f t="shared" si="80"/>
        <v>2029</v>
      </c>
      <c r="D264" s="40">
        <f t="shared" si="92"/>
        <v>7</v>
      </c>
      <c r="E264" s="52">
        <f t="shared" si="102"/>
        <v>130969.00000000007</v>
      </c>
      <c r="F264" s="52">
        <f t="shared" si="93"/>
        <v>611832.24</v>
      </c>
      <c r="G264" s="53">
        <f t="shared" si="81"/>
        <v>4.6715999999999998</v>
      </c>
      <c r="H264" s="40"/>
      <c r="I264" s="52">
        <f t="shared" si="103"/>
        <v>9893.6666666666606</v>
      </c>
      <c r="J264" s="52">
        <f t="shared" si="94"/>
        <v>422596.1</v>
      </c>
      <c r="K264" s="53">
        <f t="shared" si="82"/>
        <v>42.713799999999999</v>
      </c>
      <c r="L264" s="40"/>
      <c r="M264" s="52">
        <f t="shared" si="46"/>
        <v>28</v>
      </c>
      <c r="N264" s="52">
        <f t="shared" si="95"/>
        <v>54400.39</v>
      </c>
      <c r="O264" s="53">
        <f t="shared" si="83"/>
        <v>1942.8711000000001</v>
      </c>
      <c r="P264" s="54">
        <f t="shared" si="48"/>
        <v>0</v>
      </c>
      <c r="Q264" s="52">
        <f t="shared" si="104"/>
        <v>870.66666666666652</v>
      </c>
      <c r="R264" s="52">
        <f t="shared" si="96"/>
        <v>128014.48</v>
      </c>
      <c r="S264" s="53">
        <f t="shared" si="84"/>
        <v>147.03039999999999</v>
      </c>
      <c r="T264" s="40"/>
      <c r="U264" s="52">
        <f t="shared" si="51"/>
        <v>16</v>
      </c>
      <c r="V264" s="52">
        <f t="shared" si="97"/>
        <v>29279.14</v>
      </c>
      <c r="W264" s="53">
        <f t="shared" si="85"/>
        <v>1829.9463000000001</v>
      </c>
      <c r="X264" s="40"/>
      <c r="Y264" s="52">
        <f t="shared" si="52"/>
        <v>64</v>
      </c>
      <c r="Z264" s="52">
        <f t="shared" si="100"/>
        <v>654.82140000000004</v>
      </c>
      <c r="AA264" s="40"/>
      <c r="AB264" s="52">
        <f t="shared" si="101"/>
        <v>2741.6666666666661</v>
      </c>
      <c r="AC264" s="52">
        <f t="shared" si="78"/>
        <v>649.29144444444444</v>
      </c>
      <c r="AD264" s="40"/>
      <c r="AE264" s="41">
        <f t="shared" si="98"/>
        <v>144583.00000000006</v>
      </c>
      <c r="AF264" s="41">
        <f t="shared" si="98"/>
        <v>1247426.4628444442</v>
      </c>
      <c r="AG264" s="40"/>
      <c r="AH264" s="52">
        <f t="shared" si="99"/>
        <v>1513867.0665587913</v>
      </c>
      <c r="AI264" s="41">
        <f t="shared" si="91"/>
        <v>266440.60371434712</v>
      </c>
      <c r="AJ264" s="48">
        <f t="shared" si="37"/>
        <v>0.17770766789059333</v>
      </c>
    </row>
    <row r="265" spans="2:36" x14ac:dyDescent="0.35">
      <c r="B265" s="40">
        <f t="shared" si="105"/>
        <v>260</v>
      </c>
      <c r="C265" s="51">
        <f t="shared" si="80"/>
        <v>2029</v>
      </c>
      <c r="D265" s="40">
        <f t="shared" si="92"/>
        <v>8</v>
      </c>
      <c r="E265" s="52">
        <f t="shared" si="102"/>
        <v>131198.66666666674</v>
      </c>
      <c r="F265" s="52">
        <f t="shared" si="93"/>
        <v>625398.97</v>
      </c>
      <c r="G265" s="53">
        <f t="shared" si="81"/>
        <v>4.7667999999999999</v>
      </c>
      <c r="H265" s="40"/>
      <c r="I265" s="52">
        <f t="shared" si="103"/>
        <v>9900.3333333333267</v>
      </c>
      <c r="J265" s="52">
        <f t="shared" si="94"/>
        <v>431966.71999999997</v>
      </c>
      <c r="K265" s="53">
        <f t="shared" si="82"/>
        <v>43.631500000000003</v>
      </c>
      <c r="L265" s="40"/>
      <c r="M265" s="52">
        <f t="shared" si="46"/>
        <v>28</v>
      </c>
      <c r="N265" s="52">
        <f t="shared" si="95"/>
        <v>55606.66</v>
      </c>
      <c r="O265" s="53">
        <f t="shared" si="83"/>
        <v>1985.9521</v>
      </c>
      <c r="P265" s="54">
        <f t="shared" si="48"/>
        <v>0</v>
      </c>
      <c r="Q265" s="52">
        <f t="shared" si="104"/>
        <v>870.99999999999989</v>
      </c>
      <c r="R265" s="52">
        <f t="shared" si="96"/>
        <v>130853.07</v>
      </c>
      <c r="S265" s="53">
        <f t="shared" si="84"/>
        <v>150.23310000000001</v>
      </c>
      <c r="T265" s="40"/>
      <c r="U265" s="52">
        <f t="shared" si="51"/>
        <v>16</v>
      </c>
      <c r="V265" s="52">
        <f t="shared" si="97"/>
        <v>29928.37</v>
      </c>
      <c r="W265" s="53">
        <f t="shared" si="85"/>
        <v>1870.5231000000001</v>
      </c>
      <c r="X265" s="40"/>
      <c r="Y265" s="52">
        <f t="shared" si="52"/>
        <v>64</v>
      </c>
      <c r="Z265" s="52">
        <f t="shared" si="100"/>
        <v>669.34130000000005</v>
      </c>
      <c r="AA265" s="40"/>
      <c r="AB265" s="52">
        <f t="shared" si="101"/>
        <v>2740.9999999999995</v>
      </c>
      <c r="AC265" s="52">
        <f t="shared" si="78"/>
        <v>649.29144444444444</v>
      </c>
      <c r="AD265" s="40"/>
      <c r="AE265" s="41">
        <f t="shared" si="98"/>
        <v>144819.00000000006</v>
      </c>
      <c r="AF265" s="41">
        <f t="shared" si="98"/>
        <v>1275072.4227444443</v>
      </c>
      <c r="AG265" s="40"/>
      <c r="AH265" s="52">
        <f t="shared" si="99"/>
        <v>1547417.9887675294</v>
      </c>
      <c r="AI265" s="41">
        <f t="shared" si="91"/>
        <v>272345.56602308503</v>
      </c>
      <c r="AJ265" s="48">
        <f t="shared" si="37"/>
        <v>0.17731666751689185</v>
      </c>
    </row>
    <row r="266" spans="2:36" x14ac:dyDescent="0.35">
      <c r="B266" s="40">
        <f t="shared" si="105"/>
        <v>261</v>
      </c>
      <c r="C266" s="51">
        <f t="shared" si="80"/>
        <v>2029</v>
      </c>
      <c r="D266" s="40">
        <f t="shared" si="92"/>
        <v>9</v>
      </c>
      <c r="E266" s="52">
        <f t="shared" si="102"/>
        <v>131291.3333333334</v>
      </c>
      <c r="F266" s="52">
        <f t="shared" si="93"/>
        <v>596060.82999999996</v>
      </c>
      <c r="G266" s="53">
        <f t="shared" si="81"/>
        <v>4.54</v>
      </c>
      <c r="H266" s="40"/>
      <c r="I266" s="52">
        <f t="shared" si="103"/>
        <v>9907.6666666666606</v>
      </c>
      <c r="J266" s="52">
        <f t="shared" si="94"/>
        <v>411702.7</v>
      </c>
      <c r="K266" s="53">
        <f t="shared" si="82"/>
        <v>41.554000000000002</v>
      </c>
      <c r="L266" s="40"/>
      <c r="M266" s="52">
        <f t="shared" si="46"/>
        <v>28</v>
      </c>
      <c r="N266" s="52">
        <f t="shared" si="95"/>
        <v>52998.09</v>
      </c>
      <c r="O266" s="53">
        <f t="shared" si="83"/>
        <v>1892.7889</v>
      </c>
      <c r="P266" s="54">
        <f t="shared" si="48"/>
        <v>0</v>
      </c>
      <c r="Q266" s="52">
        <f t="shared" si="104"/>
        <v>868.99999999999989</v>
      </c>
      <c r="R266" s="52">
        <f t="shared" si="96"/>
        <v>124714.61</v>
      </c>
      <c r="S266" s="53">
        <f t="shared" si="84"/>
        <v>143.51509999999999</v>
      </c>
      <c r="T266" s="40"/>
      <c r="U266" s="52">
        <f t="shared" si="51"/>
        <v>16</v>
      </c>
      <c r="V266" s="52">
        <f t="shared" si="97"/>
        <v>28524.400000000001</v>
      </c>
      <c r="W266" s="53">
        <f t="shared" si="85"/>
        <v>1782.7750000000001</v>
      </c>
      <c r="X266" s="40"/>
      <c r="Y266" s="52">
        <f t="shared" si="52"/>
        <v>64</v>
      </c>
      <c r="Z266" s="52">
        <f t="shared" si="100"/>
        <v>637.94179999999994</v>
      </c>
      <c r="AA266" s="40"/>
      <c r="AB266" s="52">
        <f t="shared" si="101"/>
        <v>2750.6666666666661</v>
      </c>
      <c r="AC266" s="52">
        <f t="shared" si="78"/>
        <v>649.29144444444444</v>
      </c>
      <c r="AD266" s="40"/>
      <c r="AE266" s="41">
        <f t="shared" si="98"/>
        <v>144926.66666666672</v>
      </c>
      <c r="AF266" s="41">
        <f t="shared" si="98"/>
        <v>1215287.8632444444</v>
      </c>
      <c r="AG266" s="40"/>
      <c r="AH266" s="52">
        <f t="shared" si="99"/>
        <v>1474863.9117044227</v>
      </c>
      <c r="AI266" s="41">
        <f t="shared" si="91"/>
        <v>259576.04845997831</v>
      </c>
      <c r="AJ266" s="48">
        <f t="shared" si="37"/>
        <v>0.17694432102032204</v>
      </c>
    </row>
    <row r="267" spans="2:36" x14ac:dyDescent="0.35">
      <c r="B267" s="40">
        <f t="shared" si="105"/>
        <v>262</v>
      </c>
      <c r="C267" s="51">
        <f t="shared" si="80"/>
        <v>2029</v>
      </c>
      <c r="D267" s="40">
        <f t="shared" si="92"/>
        <v>10</v>
      </c>
      <c r="E267" s="52">
        <f t="shared" si="102"/>
        <v>131374.00000000006</v>
      </c>
      <c r="F267" s="52">
        <f t="shared" si="93"/>
        <v>555130.56999999995</v>
      </c>
      <c r="G267" s="53">
        <f t="shared" si="81"/>
        <v>4.2256</v>
      </c>
      <c r="H267" s="40"/>
      <c r="I267" s="52">
        <f t="shared" si="103"/>
        <v>9899.9999999999945</v>
      </c>
      <c r="J267" s="52">
        <f t="shared" si="94"/>
        <v>383431.93</v>
      </c>
      <c r="K267" s="53">
        <f t="shared" si="82"/>
        <v>38.730499999999999</v>
      </c>
      <c r="L267" s="40"/>
      <c r="M267" s="52">
        <f t="shared" si="46"/>
        <v>28</v>
      </c>
      <c r="N267" s="52">
        <f t="shared" si="95"/>
        <v>49358.82</v>
      </c>
      <c r="O267" s="53">
        <f t="shared" si="83"/>
        <v>1762.8150000000001</v>
      </c>
      <c r="P267" s="54">
        <f t="shared" si="48"/>
        <v>0</v>
      </c>
      <c r="Q267" s="52">
        <f t="shared" si="104"/>
        <v>870.99999999999989</v>
      </c>
      <c r="R267" s="52">
        <f t="shared" si="96"/>
        <v>116150.72</v>
      </c>
      <c r="S267" s="53">
        <f t="shared" si="84"/>
        <v>133.35329999999999</v>
      </c>
      <c r="T267" s="40"/>
      <c r="U267" s="52">
        <f t="shared" si="51"/>
        <v>16</v>
      </c>
      <c r="V267" s="52">
        <f t="shared" si="97"/>
        <v>26565.69</v>
      </c>
      <c r="W267" s="53">
        <f t="shared" si="85"/>
        <v>1660.3556000000001</v>
      </c>
      <c r="X267" s="40"/>
      <c r="Y267" s="52">
        <f t="shared" si="52"/>
        <v>64</v>
      </c>
      <c r="Z267" s="52">
        <f t="shared" si="100"/>
        <v>594.13570000000004</v>
      </c>
      <c r="AA267" s="40"/>
      <c r="AB267" s="52">
        <f>+AB266+AVERAGE(AB195-AB194,AB207-AB206,AB183-AB182)</f>
        <v>2753.3333333333326</v>
      </c>
      <c r="AC267" s="52">
        <f t="shared" si="78"/>
        <v>649.29144444444444</v>
      </c>
      <c r="AD267" s="40"/>
      <c r="AE267" s="41">
        <f t="shared" si="98"/>
        <v>145006.3333333334</v>
      </c>
      <c r="AF267" s="41">
        <f t="shared" si="98"/>
        <v>1131881.1571444443</v>
      </c>
      <c r="AG267" s="40"/>
      <c r="AH267" s="52">
        <f t="shared" si="99"/>
        <v>1373642.1810005391</v>
      </c>
      <c r="AI267" s="41">
        <f t="shared" si="91"/>
        <v>241761.02385609481</v>
      </c>
      <c r="AJ267" s="48">
        <f t="shared" si="37"/>
        <v>0.17659781045013767</v>
      </c>
    </row>
    <row r="268" spans="2:36" x14ac:dyDescent="0.35">
      <c r="B268" s="40">
        <f t="shared" si="105"/>
        <v>263</v>
      </c>
      <c r="C268" s="51">
        <f t="shared" si="80"/>
        <v>2029</v>
      </c>
      <c r="D268" s="40">
        <f t="shared" si="92"/>
        <v>11</v>
      </c>
      <c r="E268" s="52">
        <f t="shared" si="102"/>
        <v>131343.00000000006</v>
      </c>
      <c r="F268" s="52">
        <f t="shared" si="93"/>
        <v>474573.7</v>
      </c>
      <c r="G268" s="53">
        <f t="shared" si="81"/>
        <v>3.6132</v>
      </c>
      <c r="H268" s="40"/>
      <c r="I268" s="52">
        <f t="shared" si="103"/>
        <v>9879.6666666666606</v>
      </c>
      <c r="J268" s="52">
        <f t="shared" si="94"/>
        <v>327790.82</v>
      </c>
      <c r="K268" s="53">
        <f t="shared" si="82"/>
        <v>33.1783</v>
      </c>
      <c r="L268" s="40"/>
      <c r="M268" s="52">
        <f t="shared" si="46"/>
        <v>28</v>
      </c>
      <c r="N268" s="52">
        <f t="shared" si="95"/>
        <v>42196.2</v>
      </c>
      <c r="O268" s="53">
        <f t="shared" si="83"/>
        <v>1507.0071</v>
      </c>
      <c r="P268" s="54">
        <f t="shared" si="48"/>
        <v>0</v>
      </c>
      <c r="Q268" s="52">
        <f t="shared" si="104"/>
        <v>871.66666666666652</v>
      </c>
      <c r="R268" s="52">
        <f t="shared" si="96"/>
        <v>99295.69</v>
      </c>
      <c r="S268" s="53">
        <f t="shared" si="84"/>
        <v>113.9147</v>
      </c>
      <c r="T268" s="40"/>
      <c r="U268" s="52">
        <f t="shared" si="51"/>
        <v>16</v>
      </c>
      <c r="V268" s="52">
        <f t="shared" si="97"/>
        <v>22710.65</v>
      </c>
      <c r="W268" s="53">
        <f t="shared" si="85"/>
        <v>1419.4156</v>
      </c>
      <c r="X268" s="40"/>
      <c r="Y268" s="52">
        <f t="shared" si="52"/>
        <v>64</v>
      </c>
      <c r="Z268" s="52">
        <f t="shared" si="100"/>
        <v>507.91860000000003</v>
      </c>
      <c r="AA268" s="40"/>
      <c r="AB268" s="52">
        <f t="shared" si="101"/>
        <v>2758.6666666666661</v>
      </c>
      <c r="AC268" s="52">
        <f t="shared" si="78"/>
        <v>649.29144444444444</v>
      </c>
      <c r="AD268" s="40"/>
      <c r="AE268" s="41">
        <f t="shared" si="98"/>
        <v>144961.00000000003</v>
      </c>
      <c r="AF268" s="41">
        <f t="shared" si="98"/>
        <v>967724.27004444436</v>
      </c>
      <c r="AG268" s="40"/>
      <c r="AH268" s="52">
        <f t="shared" si="99"/>
        <v>1174422.6578209274</v>
      </c>
      <c r="AI268" s="41">
        <f t="shared" si="91"/>
        <v>206698.38777648308</v>
      </c>
      <c r="AJ268" s="48">
        <f t="shared" si="37"/>
        <v>0.17630176908869599</v>
      </c>
    </row>
    <row r="269" spans="2:36" x14ac:dyDescent="0.35">
      <c r="B269" s="40">
        <f t="shared" si="105"/>
        <v>264</v>
      </c>
      <c r="C269" s="51">
        <f t="shared" si="80"/>
        <v>2029</v>
      </c>
      <c r="D269" s="40">
        <f t="shared" si="92"/>
        <v>12</v>
      </c>
      <c r="E269" s="52">
        <f t="shared" si="102"/>
        <v>131364.3333333334</v>
      </c>
      <c r="F269" s="52">
        <f t="shared" si="93"/>
        <v>484088.94</v>
      </c>
      <c r="G269" s="53">
        <f t="shared" si="81"/>
        <v>3.6850999999999998</v>
      </c>
      <c r="H269" s="40"/>
      <c r="I269" s="52">
        <f t="shared" si="103"/>
        <v>9861.3333333333267</v>
      </c>
      <c r="J269" s="52">
        <f t="shared" si="94"/>
        <v>334363.06</v>
      </c>
      <c r="K269" s="53">
        <f t="shared" si="82"/>
        <v>33.906500000000001</v>
      </c>
      <c r="L269" s="40"/>
      <c r="M269" s="52">
        <f t="shared" si="46"/>
        <v>28</v>
      </c>
      <c r="N269" s="52">
        <f t="shared" si="95"/>
        <v>43042.23</v>
      </c>
      <c r="O269" s="53">
        <f t="shared" si="83"/>
        <v>1537.2225000000001</v>
      </c>
      <c r="P269" s="54">
        <f t="shared" si="48"/>
        <v>0</v>
      </c>
      <c r="Q269" s="52">
        <f t="shared" si="104"/>
        <v>872.33333333333314</v>
      </c>
      <c r="R269" s="52">
        <f t="shared" si="96"/>
        <v>101286.58</v>
      </c>
      <c r="S269" s="53">
        <f t="shared" si="84"/>
        <v>116.11</v>
      </c>
      <c r="T269" s="40"/>
      <c r="U269" s="52">
        <f t="shared" si="51"/>
        <v>16</v>
      </c>
      <c r="V269" s="52">
        <f t="shared" si="97"/>
        <v>23166</v>
      </c>
      <c r="W269" s="53">
        <f t="shared" si="85"/>
        <v>1447.875</v>
      </c>
      <c r="X269" s="40"/>
      <c r="Y269" s="52">
        <f t="shared" si="52"/>
        <v>64</v>
      </c>
      <c r="Z269" s="52">
        <f t="shared" si="100"/>
        <v>518.10239999999999</v>
      </c>
      <c r="AA269" s="40"/>
      <c r="AB269" s="52">
        <f>+AB268+AVERAGE(AB197-AB196,AB209-AB208,AB185-AB184)</f>
        <v>2758.6666666666661</v>
      </c>
      <c r="AC269" s="52">
        <f t="shared" si="78"/>
        <v>649.29144444444444</v>
      </c>
      <c r="AD269" s="40"/>
      <c r="AE269" s="41">
        <f t="shared" si="98"/>
        <v>144964.66666666672</v>
      </c>
      <c r="AF269" s="41">
        <f t="shared" si="98"/>
        <v>987114.20384444436</v>
      </c>
      <c r="AG269" s="40"/>
      <c r="AH269" s="52">
        <f t="shared" si="99"/>
        <v>1197954.13087918</v>
      </c>
      <c r="AI269" s="41">
        <f t="shared" si="91"/>
        <v>210839.92703473568</v>
      </c>
      <c r="AJ269" s="48">
        <f t="shared" si="37"/>
        <v>0.17599999999999993</v>
      </c>
    </row>
    <row r="270" spans="2:36" x14ac:dyDescent="0.35">
      <c r="B270" s="40">
        <f t="shared" si="105"/>
        <v>265</v>
      </c>
      <c r="C270" s="51">
        <v>2030</v>
      </c>
      <c r="D270" s="40">
        <v>1</v>
      </c>
      <c r="E270" s="52">
        <f>+E269+AVERAGE(E186-E185,E198-E197,E210-E209)</f>
        <v>131440.3333333334</v>
      </c>
      <c r="F270" s="52">
        <f>ROUND(F$316*$AN210,2)</f>
        <v>521045.32</v>
      </c>
      <c r="G270" s="53">
        <f t="shared" si="81"/>
        <v>3.9641000000000002</v>
      </c>
      <c r="H270" s="40"/>
      <c r="I270" s="52">
        <f>+I269+AVERAGE(I186-I185,I198-I197,I210-I209)</f>
        <v>9870.9999999999927</v>
      </c>
      <c r="J270" s="52">
        <f>ROUND(J$316*$AN210,2)</f>
        <v>361176.51</v>
      </c>
      <c r="K270" s="53">
        <f t="shared" si="82"/>
        <v>36.589700000000001</v>
      </c>
      <c r="L270" s="40"/>
      <c r="M270" s="52">
        <f t="shared" si="46"/>
        <v>28</v>
      </c>
      <c r="N270" s="52">
        <f>ROUND(N$315*$AN210,2)</f>
        <v>45972.97</v>
      </c>
      <c r="O270" s="53">
        <f t="shared" si="83"/>
        <v>1641.8918000000001</v>
      </c>
      <c r="P270" s="54"/>
      <c r="Q270" s="52">
        <f>+Q269+AVERAGE(Q186-Q185,Q198-Q197,Q210-Q209)</f>
        <v>872.33333333333314</v>
      </c>
      <c r="R270" s="52">
        <f>ROUND(R$316*$AN210,2)</f>
        <v>110012.01</v>
      </c>
      <c r="S270" s="53">
        <f t="shared" si="84"/>
        <v>126.11239999999999</v>
      </c>
      <c r="T270" s="40"/>
      <c r="U270" s="52">
        <f t="shared" si="51"/>
        <v>16</v>
      </c>
      <c r="V270" s="52">
        <f>ROUND(V$315*$AN210,2)</f>
        <v>24743.37</v>
      </c>
      <c r="W270" s="53">
        <f t="shared" si="85"/>
        <v>1546.4606000000001</v>
      </c>
      <c r="X270" s="40"/>
      <c r="Y270" s="52">
        <f t="shared" si="52"/>
        <v>64</v>
      </c>
      <c r="Z270" s="52">
        <f>ROUND(Z$315*$AN210,4)</f>
        <v>553.37990000000002</v>
      </c>
      <c r="AA270" s="40"/>
      <c r="AB270" s="52">
        <f t="shared" ref="AB270:AB281" si="106">+AB269+AVERAGE(AB198-AB197,AB210-AB209,AB186-AB185)</f>
        <v>2754.9999999999995</v>
      </c>
      <c r="AC270" s="52">
        <f t="shared" si="78"/>
        <v>649.29144444444444</v>
      </c>
      <c r="AD270" s="40"/>
      <c r="AE270" s="41">
        <f t="shared" si="98"/>
        <v>145046.66666666674</v>
      </c>
      <c r="AF270" s="41">
        <f t="shared" si="98"/>
        <v>1064152.8513444446</v>
      </c>
      <c r="AG270" s="40"/>
      <c r="AH270" s="52">
        <f>+AF270/(1-AT210)</f>
        <v>1285208.7576623724</v>
      </c>
      <c r="AI270" s="41">
        <f t="shared" si="91"/>
        <v>221055.90631792787</v>
      </c>
      <c r="AJ270" s="48">
        <f t="shared" si="37"/>
        <v>0.17567501622228454</v>
      </c>
    </row>
    <row r="271" spans="2:36" x14ac:dyDescent="0.35">
      <c r="B271" s="40">
        <f t="shared" si="105"/>
        <v>266</v>
      </c>
      <c r="C271" s="51">
        <v>2030</v>
      </c>
      <c r="D271" s="40">
        <v>2</v>
      </c>
      <c r="E271" s="52">
        <f>+E270+AVERAGE(E187-E186,E199-E198,E211-E210)</f>
        <v>131482.66666666674</v>
      </c>
      <c r="F271" s="52">
        <f t="shared" ref="F271:F281" si="107">ROUND(F$316*$AN211,2)</f>
        <v>458412.46</v>
      </c>
      <c r="G271" s="53">
        <f t="shared" si="81"/>
        <v>3.4864999999999999</v>
      </c>
      <c r="H271" s="40"/>
      <c r="I271" s="52">
        <f>+I270+AVERAGE(I187-I186,I199-I198,I211-I210)</f>
        <v>9863.9999999999927</v>
      </c>
      <c r="J271" s="52">
        <f t="shared" ref="J271:J281" si="108">ROUND(J$316*$AN211,2)</f>
        <v>317760.87</v>
      </c>
      <c r="K271" s="53">
        <f t="shared" si="82"/>
        <v>32.214199999999998</v>
      </c>
      <c r="L271" s="40"/>
      <c r="M271" s="52">
        <f t="shared" si="46"/>
        <v>28</v>
      </c>
      <c r="N271" s="52">
        <f t="shared" ref="N271:N281" si="109">ROUND(N$315*$AN211,2)</f>
        <v>40446.730000000003</v>
      </c>
      <c r="O271" s="53">
        <f t="shared" si="83"/>
        <v>1444.5261</v>
      </c>
      <c r="P271" s="54"/>
      <c r="Q271" s="52">
        <f>+Q270+AVERAGE(Q187-Q186,Q199-Q198,Q211-Q210)</f>
        <v>875.66666666666652</v>
      </c>
      <c r="R271" s="52">
        <f t="shared" ref="R271:R281" si="110">ROUND(R$316*$AN211,2)</f>
        <v>96787.89</v>
      </c>
      <c r="S271" s="53">
        <f t="shared" si="84"/>
        <v>110.5305</v>
      </c>
      <c r="T271" s="40"/>
      <c r="U271" s="52">
        <f t="shared" si="51"/>
        <v>16</v>
      </c>
      <c r="V271" s="52">
        <f t="shared" ref="V271:V281" si="111">ROUND(V$315*$AN211,2)</f>
        <v>21769.07</v>
      </c>
      <c r="W271" s="53">
        <f t="shared" si="85"/>
        <v>1360.5669</v>
      </c>
      <c r="X271" s="40"/>
      <c r="Y271" s="52">
        <f t="shared" si="52"/>
        <v>64</v>
      </c>
      <c r="Z271" s="52">
        <f t="shared" ref="Z271:Z281" si="112">ROUND(Z$315*$AN211,4)</f>
        <v>486.86020000000002</v>
      </c>
      <c r="AA271" s="40"/>
      <c r="AB271" s="52">
        <f t="shared" si="106"/>
        <v>2758.6666666666661</v>
      </c>
      <c r="AC271" s="52">
        <f t="shared" si="78"/>
        <v>649.29144444444444</v>
      </c>
      <c r="AD271" s="40"/>
      <c r="AE271" s="41">
        <f t="shared" si="98"/>
        <v>145089.00000000006</v>
      </c>
      <c r="AF271" s="41">
        <f t="shared" si="98"/>
        <v>936313.17164444446</v>
      </c>
      <c r="AG271" s="40"/>
      <c r="AH271" s="52">
        <f t="shared" ref="AH271:AH281" si="113">+AF271/(1-AT211)</f>
        <v>1130813.0092324207</v>
      </c>
      <c r="AI271" s="41">
        <f t="shared" si="91"/>
        <v>194499.83758797625</v>
      </c>
      <c r="AJ271" s="48">
        <f t="shared" si="37"/>
        <v>0.17538926861183424</v>
      </c>
    </row>
    <row r="272" spans="2:36" x14ac:dyDescent="0.35">
      <c r="B272" s="40">
        <f t="shared" si="105"/>
        <v>267</v>
      </c>
      <c r="C272" s="51">
        <v>2030</v>
      </c>
      <c r="D272" s="40">
        <v>3</v>
      </c>
      <c r="E272" s="52">
        <f t="shared" ref="E272:E281" si="114">+E271+AVERAGE(E188-E187,E200-E199,E212-E211)</f>
        <v>131555.00000000009</v>
      </c>
      <c r="F272" s="52">
        <f t="shared" si="107"/>
        <v>485774.89</v>
      </c>
      <c r="G272" s="53">
        <f t="shared" si="81"/>
        <v>3.6926000000000001</v>
      </c>
      <c r="H272" s="40"/>
      <c r="I272" s="52">
        <f t="shared" ref="I272:I281" si="115">+I271+AVERAGE(I188-I187,I200-I199,I212-I211)</f>
        <v>9876.9999999999927</v>
      </c>
      <c r="J272" s="52">
        <f t="shared" si="108"/>
        <v>336727.87</v>
      </c>
      <c r="K272" s="53">
        <f t="shared" si="82"/>
        <v>34.092100000000002</v>
      </c>
      <c r="L272" s="40"/>
      <c r="M272" s="52">
        <f t="shared" si="46"/>
        <v>28</v>
      </c>
      <c r="N272" s="52">
        <f t="shared" si="109"/>
        <v>42860.98</v>
      </c>
      <c r="O272" s="53">
        <f t="shared" si="83"/>
        <v>1530.7492999999999</v>
      </c>
      <c r="P272" s="54"/>
      <c r="Q272" s="52">
        <f t="shared" ref="Q272:Q281" si="116">+Q271+AVERAGE(Q188-Q187,Q200-Q199,Q212-Q211)</f>
        <v>881.33333333333314</v>
      </c>
      <c r="R272" s="52">
        <f t="shared" si="110"/>
        <v>102565.12</v>
      </c>
      <c r="S272" s="53">
        <f t="shared" si="84"/>
        <v>116.3749</v>
      </c>
      <c r="T272" s="40"/>
      <c r="U272" s="52">
        <f t="shared" si="51"/>
        <v>16</v>
      </c>
      <c r="V272" s="52">
        <f t="shared" si="111"/>
        <v>23068.45</v>
      </c>
      <c r="W272" s="53">
        <f t="shared" si="85"/>
        <v>1441.7781</v>
      </c>
      <c r="X272" s="40"/>
      <c r="Y272" s="52">
        <f t="shared" si="52"/>
        <v>64</v>
      </c>
      <c r="Z272" s="52">
        <f t="shared" si="112"/>
        <v>515.92070000000001</v>
      </c>
      <c r="AA272" s="40"/>
      <c r="AB272" s="52">
        <f t="shared" si="106"/>
        <v>2759.9999999999995</v>
      </c>
      <c r="AC272" s="52">
        <f t="shared" si="78"/>
        <v>649.29144444444444</v>
      </c>
      <c r="AD272" s="40"/>
      <c r="AE272" s="41">
        <f t="shared" si="98"/>
        <v>145181.33333333343</v>
      </c>
      <c r="AF272" s="41">
        <f t="shared" si="98"/>
        <v>992162.5221444444</v>
      </c>
      <c r="AG272" s="40"/>
      <c r="AH272" s="52">
        <f t="shared" si="113"/>
        <v>1198263.9156333869</v>
      </c>
      <c r="AI272" s="41">
        <f t="shared" si="91"/>
        <v>206101.39348894253</v>
      </c>
      <c r="AJ272" s="48">
        <f t="shared" si="37"/>
        <v>0.17508667565112079</v>
      </c>
    </row>
    <row r="273" spans="2:38" x14ac:dyDescent="0.35">
      <c r="B273" s="40">
        <f t="shared" si="105"/>
        <v>268</v>
      </c>
      <c r="C273" s="51">
        <v>2030</v>
      </c>
      <c r="D273" s="40">
        <v>4</v>
      </c>
      <c r="E273" s="52">
        <f t="shared" si="114"/>
        <v>131675.66666666674</v>
      </c>
      <c r="F273" s="52">
        <f t="shared" si="107"/>
        <v>486959.81</v>
      </c>
      <c r="G273" s="53">
        <f t="shared" si="81"/>
        <v>3.6981999999999999</v>
      </c>
      <c r="H273" s="40"/>
      <c r="I273" s="52">
        <f t="shared" si="115"/>
        <v>9891.9999999999927</v>
      </c>
      <c r="J273" s="52">
        <f t="shared" si="108"/>
        <v>337549.22</v>
      </c>
      <c r="K273" s="53">
        <f t="shared" si="82"/>
        <v>34.1235</v>
      </c>
      <c r="L273" s="40"/>
      <c r="M273" s="52">
        <f t="shared" si="46"/>
        <v>28</v>
      </c>
      <c r="N273" s="52">
        <f t="shared" si="109"/>
        <v>42965.53</v>
      </c>
      <c r="O273" s="53">
        <f t="shared" si="83"/>
        <v>1534.4831999999999</v>
      </c>
      <c r="P273" s="54"/>
      <c r="Q273" s="52">
        <f t="shared" si="116"/>
        <v>880.33333333333314</v>
      </c>
      <c r="R273" s="52">
        <f t="shared" si="110"/>
        <v>102815.29</v>
      </c>
      <c r="S273" s="53">
        <f t="shared" si="84"/>
        <v>116.79130000000001</v>
      </c>
      <c r="T273" s="40"/>
      <c r="U273" s="52">
        <f t="shared" si="51"/>
        <v>16</v>
      </c>
      <c r="V273" s="52">
        <f t="shared" si="111"/>
        <v>23124.720000000001</v>
      </c>
      <c r="W273" s="53">
        <f t="shared" si="85"/>
        <v>1445.2950000000001</v>
      </c>
      <c r="X273" s="40"/>
      <c r="Y273" s="52">
        <f t="shared" si="52"/>
        <v>64</v>
      </c>
      <c r="Z273" s="52">
        <f t="shared" si="112"/>
        <v>517.17909999999995</v>
      </c>
      <c r="AA273" s="40"/>
      <c r="AB273" s="52">
        <f t="shared" si="106"/>
        <v>2762.9999999999995</v>
      </c>
      <c r="AC273" s="52">
        <f t="shared" si="78"/>
        <v>649.29144444444444</v>
      </c>
      <c r="AD273" s="40"/>
      <c r="AE273" s="41">
        <f t="shared" si="98"/>
        <v>145319.00000000009</v>
      </c>
      <c r="AF273" s="41">
        <f t="shared" si="98"/>
        <v>994581.04054444446</v>
      </c>
      <c r="AG273" s="40"/>
      <c r="AH273" s="52">
        <f t="shared" si="113"/>
        <v>1201184.831575416</v>
      </c>
      <c r="AI273" s="41">
        <f t="shared" si="91"/>
        <v>206603.79103097157</v>
      </c>
      <c r="AJ273" s="48">
        <f t="shared" ref="AJ273:AJ281" si="117">SUM(AI262:AI273)/SUM(AH262:AH273)</f>
        <v>0.17478355034878659</v>
      </c>
    </row>
    <row r="274" spans="2:38" x14ac:dyDescent="0.35">
      <c r="B274" s="40">
        <f t="shared" si="105"/>
        <v>269</v>
      </c>
      <c r="C274" s="51">
        <v>2030</v>
      </c>
      <c r="D274" s="40">
        <v>5</v>
      </c>
      <c r="E274" s="52">
        <f t="shared" si="114"/>
        <v>131724.3333333334</v>
      </c>
      <c r="F274" s="52">
        <f t="shared" si="107"/>
        <v>537363.6</v>
      </c>
      <c r="G274" s="53">
        <f t="shared" si="81"/>
        <v>4.0795000000000003</v>
      </c>
      <c r="H274" s="40"/>
      <c r="I274" s="52">
        <f t="shared" si="115"/>
        <v>9940.9999999999927</v>
      </c>
      <c r="J274" s="52">
        <f t="shared" si="108"/>
        <v>372487.97</v>
      </c>
      <c r="K274" s="53">
        <f t="shared" si="82"/>
        <v>37.469900000000003</v>
      </c>
      <c r="L274" s="40"/>
      <c r="M274" s="52">
        <f t="shared" si="46"/>
        <v>28</v>
      </c>
      <c r="N274" s="52">
        <f t="shared" si="109"/>
        <v>47412.76</v>
      </c>
      <c r="O274" s="53">
        <f t="shared" si="83"/>
        <v>1693.3128999999999</v>
      </c>
      <c r="P274" s="54"/>
      <c r="Q274" s="52">
        <f t="shared" si="116"/>
        <v>881.33333333333314</v>
      </c>
      <c r="R274" s="52">
        <f t="shared" si="110"/>
        <v>113457.41</v>
      </c>
      <c r="S274" s="53">
        <f t="shared" si="84"/>
        <v>128.7338</v>
      </c>
      <c r="T274" s="40"/>
      <c r="U274" s="52">
        <f t="shared" si="51"/>
        <v>16</v>
      </c>
      <c r="V274" s="52">
        <f t="shared" si="111"/>
        <v>25518.29</v>
      </c>
      <c r="W274" s="53">
        <f t="shared" si="85"/>
        <v>1594.8931</v>
      </c>
      <c r="X274" s="40"/>
      <c r="Y274" s="52">
        <f t="shared" si="52"/>
        <v>64</v>
      </c>
      <c r="Z274" s="52">
        <f t="shared" si="112"/>
        <v>570.71079999999995</v>
      </c>
      <c r="AA274" s="40"/>
      <c r="AB274" s="52">
        <f t="shared" si="106"/>
        <v>2764.6666666666661</v>
      </c>
      <c r="AC274" s="52">
        <f t="shared" si="78"/>
        <v>649.29144444444444</v>
      </c>
      <c r="AD274" s="40"/>
      <c r="AE274" s="41">
        <f t="shared" si="98"/>
        <v>145419.3333333334</v>
      </c>
      <c r="AF274" s="41">
        <f t="shared" si="98"/>
        <v>1097460.0322444444</v>
      </c>
      <c r="AG274" s="40"/>
      <c r="AH274" s="52">
        <f t="shared" si="113"/>
        <v>1325434.8215512612</v>
      </c>
      <c r="AI274" s="41">
        <f t="shared" si="91"/>
        <v>227974.78930681688</v>
      </c>
      <c r="AJ274" s="48">
        <f t="shared" si="117"/>
        <v>0.1744493082364289</v>
      </c>
    </row>
    <row r="275" spans="2:38" x14ac:dyDescent="0.35">
      <c r="B275" s="40">
        <f t="shared" si="105"/>
        <v>270</v>
      </c>
      <c r="C275" s="51">
        <v>2030</v>
      </c>
      <c r="D275" s="40">
        <v>6</v>
      </c>
      <c r="E275" s="52">
        <f t="shared" si="114"/>
        <v>131866.00000000006</v>
      </c>
      <c r="F275" s="52">
        <f t="shared" si="107"/>
        <v>577232</v>
      </c>
      <c r="G275" s="53">
        <f t="shared" si="81"/>
        <v>4.3773999999999997</v>
      </c>
      <c r="H275" s="40"/>
      <c r="I275" s="52">
        <f t="shared" si="115"/>
        <v>9957.6666666666588</v>
      </c>
      <c r="J275" s="52">
        <f t="shared" si="108"/>
        <v>400123.81</v>
      </c>
      <c r="K275" s="53">
        <f t="shared" si="82"/>
        <v>40.182499999999997</v>
      </c>
      <c r="L275" s="40"/>
      <c r="M275" s="52">
        <f t="shared" si="46"/>
        <v>28</v>
      </c>
      <c r="N275" s="52">
        <f t="shared" si="109"/>
        <v>50930.44</v>
      </c>
      <c r="O275" s="53">
        <f t="shared" si="83"/>
        <v>1818.9443000000001</v>
      </c>
      <c r="P275" s="54"/>
      <c r="Q275" s="52">
        <f t="shared" si="116"/>
        <v>882.33333333333314</v>
      </c>
      <c r="R275" s="52">
        <f t="shared" si="110"/>
        <v>121875.11</v>
      </c>
      <c r="S275" s="53">
        <f t="shared" si="84"/>
        <v>138.12819999999999</v>
      </c>
      <c r="T275" s="40"/>
      <c r="U275" s="52">
        <f t="shared" si="51"/>
        <v>16</v>
      </c>
      <c r="V275" s="52">
        <f t="shared" si="111"/>
        <v>27411.56</v>
      </c>
      <c r="W275" s="53">
        <f t="shared" si="85"/>
        <v>1713.2225000000001</v>
      </c>
      <c r="X275" s="40"/>
      <c r="Y275" s="52">
        <f t="shared" si="52"/>
        <v>64</v>
      </c>
      <c r="Z275" s="52">
        <f t="shared" si="112"/>
        <v>613.05340000000001</v>
      </c>
      <c r="AA275" s="40"/>
      <c r="AB275" s="52">
        <f t="shared" si="106"/>
        <v>2771.3333333333326</v>
      </c>
      <c r="AC275" s="52">
        <f t="shared" si="78"/>
        <v>649.29144444444444</v>
      </c>
      <c r="AD275" s="40"/>
      <c r="AE275" s="41">
        <f t="shared" si="98"/>
        <v>145585.3333333334</v>
      </c>
      <c r="AF275" s="41">
        <f t="shared" si="98"/>
        <v>1178835.2648444446</v>
      </c>
      <c r="AG275" s="40"/>
      <c r="AH275" s="52">
        <f t="shared" si="113"/>
        <v>1423714.0879763821</v>
      </c>
      <c r="AI275" s="41">
        <f t="shared" si="91"/>
        <v>244878.82313193753</v>
      </c>
      <c r="AJ275" s="48">
        <f t="shared" si="117"/>
        <v>0.17409056075490659</v>
      </c>
    </row>
    <row r="276" spans="2:38" x14ac:dyDescent="0.35">
      <c r="B276" s="40">
        <f t="shared" si="105"/>
        <v>271</v>
      </c>
      <c r="C276" s="51">
        <v>2030</v>
      </c>
      <c r="D276" s="40">
        <v>7</v>
      </c>
      <c r="E276" s="52">
        <f t="shared" si="114"/>
        <v>131981.66666666672</v>
      </c>
      <c r="F276" s="52">
        <f t="shared" si="107"/>
        <v>616559.44999999995</v>
      </c>
      <c r="G276" s="53">
        <f t="shared" si="81"/>
        <v>4.6715999999999998</v>
      </c>
      <c r="H276" s="40"/>
      <c r="I276" s="52">
        <f t="shared" si="115"/>
        <v>9958.6666666666588</v>
      </c>
      <c r="J276" s="52">
        <f t="shared" si="108"/>
        <v>427384.69</v>
      </c>
      <c r="K276" s="53">
        <f t="shared" si="82"/>
        <v>42.915900000000001</v>
      </c>
      <c r="L276" s="40"/>
      <c r="M276" s="52">
        <f t="shared" si="46"/>
        <v>28</v>
      </c>
      <c r="N276" s="52">
        <f t="shared" si="109"/>
        <v>54400.39</v>
      </c>
      <c r="O276" s="53">
        <f t="shared" si="83"/>
        <v>1942.8711000000001</v>
      </c>
      <c r="P276" s="54"/>
      <c r="Q276" s="52">
        <f t="shared" si="116"/>
        <v>885.33333333333314</v>
      </c>
      <c r="R276" s="52">
        <f t="shared" si="110"/>
        <v>130178.59</v>
      </c>
      <c r="S276" s="53">
        <f t="shared" si="84"/>
        <v>147.03909999999999</v>
      </c>
      <c r="T276" s="40"/>
      <c r="U276" s="52">
        <f t="shared" si="51"/>
        <v>16</v>
      </c>
      <c r="V276" s="52">
        <f t="shared" si="111"/>
        <v>29279.14</v>
      </c>
      <c r="W276" s="53">
        <f t="shared" si="85"/>
        <v>1829.9463000000001</v>
      </c>
      <c r="X276" s="40"/>
      <c r="Y276" s="52">
        <f t="shared" si="52"/>
        <v>64</v>
      </c>
      <c r="Z276" s="52">
        <f t="shared" si="112"/>
        <v>654.82140000000004</v>
      </c>
      <c r="AA276" s="40"/>
      <c r="AB276" s="52">
        <f t="shared" si="106"/>
        <v>2772.9999999999991</v>
      </c>
      <c r="AC276" s="52">
        <f t="shared" si="78"/>
        <v>649.29144444444444</v>
      </c>
      <c r="AD276" s="40"/>
      <c r="AE276" s="41">
        <f t="shared" si="98"/>
        <v>145706.66666666672</v>
      </c>
      <c r="AF276" s="41">
        <f t="shared" si="98"/>
        <v>1259106.3728444441</v>
      </c>
      <c r="AG276" s="40"/>
      <c r="AH276" s="52">
        <f t="shared" si="113"/>
        <v>1520659.8705850772</v>
      </c>
      <c r="AI276" s="41">
        <f t="shared" si="91"/>
        <v>261553.49774063309</v>
      </c>
      <c r="AJ276" s="48">
        <f t="shared" si="117"/>
        <v>0.17370770281538689</v>
      </c>
    </row>
    <row r="277" spans="2:38" x14ac:dyDescent="0.35">
      <c r="B277" s="40">
        <f t="shared" si="105"/>
        <v>272</v>
      </c>
      <c r="C277" s="51">
        <v>2030</v>
      </c>
      <c r="D277" s="40">
        <v>8</v>
      </c>
      <c r="E277" s="52">
        <f t="shared" si="114"/>
        <v>132211.33333333337</v>
      </c>
      <c r="F277" s="52">
        <f t="shared" si="107"/>
        <v>630231.01</v>
      </c>
      <c r="G277" s="53">
        <f t="shared" si="81"/>
        <v>4.7667999999999999</v>
      </c>
      <c r="H277" s="40"/>
      <c r="I277" s="52">
        <f t="shared" si="115"/>
        <v>9965.3333333333248</v>
      </c>
      <c r="J277" s="52">
        <f t="shared" si="108"/>
        <v>436861.49</v>
      </c>
      <c r="K277" s="53">
        <f t="shared" si="82"/>
        <v>43.838099999999997</v>
      </c>
      <c r="L277" s="40"/>
      <c r="M277" s="52">
        <f t="shared" si="46"/>
        <v>28</v>
      </c>
      <c r="N277" s="52">
        <f t="shared" si="109"/>
        <v>55606.66</v>
      </c>
      <c r="O277" s="53">
        <f t="shared" si="83"/>
        <v>1985.9521</v>
      </c>
      <c r="P277" s="54"/>
      <c r="Q277" s="52">
        <f t="shared" si="116"/>
        <v>885.66666666666652</v>
      </c>
      <c r="R277" s="52">
        <f t="shared" si="110"/>
        <v>133065.16</v>
      </c>
      <c r="S277" s="53">
        <f t="shared" si="84"/>
        <v>150.24289999999999</v>
      </c>
      <c r="T277" s="40"/>
      <c r="U277" s="52">
        <f t="shared" si="51"/>
        <v>16</v>
      </c>
      <c r="V277" s="52">
        <f t="shared" si="111"/>
        <v>29928.37</v>
      </c>
      <c r="W277" s="53">
        <f t="shared" si="85"/>
        <v>1870.5231000000001</v>
      </c>
      <c r="X277" s="40"/>
      <c r="Y277" s="52">
        <f t="shared" si="52"/>
        <v>64</v>
      </c>
      <c r="Z277" s="52">
        <f t="shared" si="112"/>
        <v>669.34130000000005</v>
      </c>
      <c r="AA277" s="40"/>
      <c r="AB277" s="52">
        <f t="shared" si="106"/>
        <v>2766.6666666666656</v>
      </c>
      <c r="AC277" s="52">
        <f t="shared" si="78"/>
        <v>649.29144444444444</v>
      </c>
      <c r="AD277" s="40"/>
      <c r="AE277" s="41">
        <f t="shared" si="98"/>
        <v>145937</v>
      </c>
      <c r="AF277" s="41">
        <f t="shared" si="98"/>
        <v>1287011.3227444442</v>
      </c>
      <c r="AG277" s="40"/>
      <c r="AH277" s="52">
        <f t="shared" si="113"/>
        <v>1554361.5008990872</v>
      </c>
      <c r="AI277" s="41">
        <f t="shared" si="91"/>
        <v>267350.17815464293</v>
      </c>
      <c r="AJ277" s="48">
        <f t="shared" si="117"/>
        <v>0.17331669873905453</v>
      </c>
    </row>
    <row r="278" spans="2:38" x14ac:dyDescent="0.35">
      <c r="B278" s="40">
        <f t="shared" si="105"/>
        <v>273</v>
      </c>
      <c r="C278" s="51">
        <v>2030</v>
      </c>
      <c r="D278" s="40">
        <v>9</v>
      </c>
      <c r="E278" s="52">
        <f t="shared" si="114"/>
        <v>132304.00000000003</v>
      </c>
      <c r="F278" s="52">
        <f t="shared" si="107"/>
        <v>600666.18999999994</v>
      </c>
      <c r="G278" s="53">
        <f t="shared" si="81"/>
        <v>4.54</v>
      </c>
      <c r="H278" s="40"/>
      <c r="I278" s="52">
        <f t="shared" si="115"/>
        <v>9972.6666666666588</v>
      </c>
      <c r="J278" s="52">
        <f t="shared" si="108"/>
        <v>416367.85</v>
      </c>
      <c r="K278" s="53">
        <f t="shared" si="82"/>
        <v>41.750900000000001</v>
      </c>
      <c r="L278" s="40"/>
      <c r="M278" s="52">
        <f t="shared" si="46"/>
        <v>28</v>
      </c>
      <c r="N278" s="52">
        <f t="shared" si="109"/>
        <v>52998.09</v>
      </c>
      <c r="O278" s="53">
        <f t="shared" si="83"/>
        <v>1892.7889</v>
      </c>
      <c r="P278" s="54"/>
      <c r="Q278" s="52">
        <f t="shared" si="116"/>
        <v>883.66666666666652</v>
      </c>
      <c r="R278" s="52">
        <f t="shared" si="110"/>
        <v>126822.93</v>
      </c>
      <c r="S278" s="53">
        <f t="shared" si="84"/>
        <v>143.51900000000001</v>
      </c>
      <c r="T278" s="40"/>
      <c r="U278" s="52">
        <f t="shared" si="51"/>
        <v>16</v>
      </c>
      <c r="V278" s="52">
        <f t="shared" si="111"/>
        <v>28524.400000000001</v>
      </c>
      <c r="W278" s="53">
        <f t="shared" si="85"/>
        <v>1782.7750000000001</v>
      </c>
      <c r="X278" s="40"/>
      <c r="Y278" s="52">
        <f t="shared" si="52"/>
        <v>64</v>
      </c>
      <c r="Z278" s="52">
        <f t="shared" si="112"/>
        <v>637.94179999999994</v>
      </c>
      <c r="AA278" s="40"/>
      <c r="AB278" s="52">
        <f t="shared" si="106"/>
        <v>2774.9999999999991</v>
      </c>
      <c r="AC278" s="52">
        <f t="shared" si="78"/>
        <v>649.29144444444444</v>
      </c>
      <c r="AD278" s="40"/>
      <c r="AE278" s="41">
        <f t="shared" si="98"/>
        <v>146043.33333333334</v>
      </c>
      <c r="AF278" s="41">
        <f t="shared" si="98"/>
        <v>1226666.693244444</v>
      </c>
      <c r="AG278" s="40"/>
      <c r="AH278" s="52">
        <f t="shared" si="113"/>
        <v>1481481.5135802461</v>
      </c>
      <c r="AI278" s="41">
        <f t="shared" si="91"/>
        <v>254814.82033580216</v>
      </c>
      <c r="AJ278" s="48">
        <f t="shared" si="117"/>
        <v>0.17294434628241465</v>
      </c>
    </row>
    <row r="279" spans="2:38" x14ac:dyDescent="0.35">
      <c r="B279" s="40">
        <f t="shared" si="105"/>
        <v>274</v>
      </c>
      <c r="C279" s="51">
        <v>2030</v>
      </c>
      <c r="D279" s="40">
        <v>10</v>
      </c>
      <c r="E279" s="52">
        <f t="shared" si="114"/>
        <v>132386.66666666669</v>
      </c>
      <c r="F279" s="52">
        <f t="shared" si="107"/>
        <v>559419.68999999994</v>
      </c>
      <c r="G279" s="53">
        <f t="shared" si="81"/>
        <v>4.2256</v>
      </c>
      <c r="H279" s="40"/>
      <c r="I279" s="52">
        <f t="shared" si="115"/>
        <v>9964.9999999999927</v>
      </c>
      <c r="J279" s="52">
        <f t="shared" si="108"/>
        <v>387776.73</v>
      </c>
      <c r="K279" s="53">
        <f t="shared" si="82"/>
        <v>38.913899999999998</v>
      </c>
      <c r="L279" s="40"/>
      <c r="M279" s="52">
        <f t="shared" si="46"/>
        <v>28</v>
      </c>
      <c r="N279" s="52">
        <f t="shared" si="109"/>
        <v>49358.82</v>
      </c>
      <c r="O279" s="53">
        <f t="shared" si="83"/>
        <v>1762.8150000000001</v>
      </c>
      <c r="P279" s="54"/>
      <c r="Q279" s="52">
        <f t="shared" si="116"/>
        <v>885.66666666666652</v>
      </c>
      <c r="R279" s="52">
        <f t="shared" si="110"/>
        <v>118114.27</v>
      </c>
      <c r="S279" s="53">
        <f t="shared" si="84"/>
        <v>133.36199999999999</v>
      </c>
      <c r="T279" s="40"/>
      <c r="U279" s="52">
        <f t="shared" si="51"/>
        <v>16</v>
      </c>
      <c r="V279" s="52">
        <f t="shared" si="111"/>
        <v>26565.69</v>
      </c>
      <c r="W279" s="53">
        <f t="shared" si="85"/>
        <v>1660.3556000000001</v>
      </c>
      <c r="X279" s="40"/>
      <c r="Y279" s="52">
        <f t="shared" si="52"/>
        <v>64</v>
      </c>
      <c r="Z279" s="52">
        <f t="shared" si="112"/>
        <v>594.13570000000004</v>
      </c>
      <c r="AA279" s="40"/>
      <c r="AB279" s="52">
        <f t="shared" si="106"/>
        <v>2777.3333333333326</v>
      </c>
      <c r="AC279" s="52">
        <f t="shared" si="78"/>
        <v>649.29144444444444</v>
      </c>
      <c r="AD279" s="40"/>
      <c r="AE279" s="41">
        <f t="shared" si="98"/>
        <v>146122.66666666669</v>
      </c>
      <c r="AF279" s="41">
        <f t="shared" si="98"/>
        <v>1142478.627144444</v>
      </c>
      <c r="AG279" s="40"/>
      <c r="AH279" s="52">
        <f t="shared" si="113"/>
        <v>1379805.1052469129</v>
      </c>
      <c r="AI279" s="41">
        <f t="shared" si="91"/>
        <v>237326.47810246889</v>
      </c>
      <c r="AJ279" s="48">
        <f t="shared" si="117"/>
        <v>0.17259782809134466</v>
      </c>
    </row>
    <row r="280" spans="2:38" x14ac:dyDescent="0.35">
      <c r="B280" s="40">
        <f t="shared" si="105"/>
        <v>275</v>
      </c>
      <c r="C280" s="51">
        <v>2030</v>
      </c>
      <c r="D280" s="40">
        <v>11</v>
      </c>
      <c r="E280" s="52">
        <f t="shared" si="114"/>
        <v>132355.66666666669</v>
      </c>
      <c r="F280" s="52">
        <f t="shared" si="107"/>
        <v>478240.41</v>
      </c>
      <c r="G280" s="53">
        <f t="shared" si="81"/>
        <v>3.6133000000000002</v>
      </c>
      <c r="H280" s="40"/>
      <c r="I280" s="52">
        <f t="shared" si="115"/>
        <v>9944.6666666666588</v>
      </c>
      <c r="J280" s="52">
        <f t="shared" si="108"/>
        <v>331505.14</v>
      </c>
      <c r="K280" s="53">
        <f t="shared" si="82"/>
        <v>33.335000000000001</v>
      </c>
      <c r="L280" s="40"/>
      <c r="M280" s="52">
        <f t="shared" si="46"/>
        <v>28</v>
      </c>
      <c r="N280" s="52">
        <f t="shared" si="109"/>
        <v>42196.2</v>
      </c>
      <c r="O280" s="53">
        <f t="shared" si="83"/>
        <v>1507.0071</v>
      </c>
      <c r="P280" s="54"/>
      <c r="Q280" s="52">
        <f t="shared" si="116"/>
        <v>886.33333333333314</v>
      </c>
      <c r="R280" s="52">
        <f t="shared" si="110"/>
        <v>100974.31</v>
      </c>
      <c r="S280" s="53">
        <f t="shared" si="84"/>
        <v>113.92359999999999</v>
      </c>
      <c r="T280" s="40"/>
      <c r="U280" s="52">
        <f t="shared" si="51"/>
        <v>16</v>
      </c>
      <c r="V280" s="52">
        <f t="shared" si="111"/>
        <v>22710.65</v>
      </c>
      <c r="W280" s="53">
        <f t="shared" si="85"/>
        <v>1419.4156</v>
      </c>
      <c r="X280" s="40"/>
      <c r="Y280" s="52">
        <f t="shared" si="52"/>
        <v>64</v>
      </c>
      <c r="Z280" s="52">
        <f t="shared" si="112"/>
        <v>507.91860000000003</v>
      </c>
      <c r="AA280" s="40"/>
      <c r="AB280" s="52">
        <f t="shared" si="106"/>
        <v>2781.9999999999991</v>
      </c>
      <c r="AC280" s="52">
        <f t="shared" si="78"/>
        <v>649.29144444444444</v>
      </c>
      <c r="AD280" s="40"/>
      <c r="AE280" s="41">
        <f t="shared" si="98"/>
        <v>146076.66666666669</v>
      </c>
      <c r="AF280" s="41">
        <f t="shared" si="98"/>
        <v>976783.9200444445</v>
      </c>
      <c r="AG280" s="40"/>
      <c r="AH280" s="52">
        <f t="shared" si="113"/>
        <v>1179690.7246913579</v>
      </c>
      <c r="AI280" s="41">
        <f t="shared" si="91"/>
        <v>202906.80464691343</v>
      </c>
      <c r="AJ280" s="48">
        <f t="shared" si="117"/>
        <v>0.17230177880241263</v>
      </c>
    </row>
    <row r="281" spans="2:38" x14ac:dyDescent="0.35">
      <c r="B281" s="40">
        <f t="shared" si="105"/>
        <v>276</v>
      </c>
      <c r="C281" s="51">
        <v>2030</v>
      </c>
      <c r="D281" s="40">
        <v>12</v>
      </c>
      <c r="E281" s="52">
        <f t="shared" si="114"/>
        <v>132377.00000000003</v>
      </c>
      <c r="F281" s="52">
        <f t="shared" si="107"/>
        <v>487829.17</v>
      </c>
      <c r="G281" s="53">
        <f t="shared" si="81"/>
        <v>3.6852</v>
      </c>
      <c r="H281" s="40"/>
      <c r="I281" s="52">
        <f t="shared" si="115"/>
        <v>9926.3333333333248</v>
      </c>
      <c r="J281" s="52">
        <f t="shared" si="108"/>
        <v>338151.85</v>
      </c>
      <c r="K281" s="53">
        <f t="shared" si="82"/>
        <v>34.066099999999999</v>
      </c>
      <c r="L281" s="40"/>
      <c r="M281" s="52">
        <f t="shared" si="46"/>
        <v>28</v>
      </c>
      <c r="N281" s="52">
        <f t="shared" si="109"/>
        <v>43042.23</v>
      </c>
      <c r="O281" s="53">
        <f t="shared" si="83"/>
        <v>1537.2225000000001</v>
      </c>
      <c r="P281" s="54"/>
      <c r="Q281" s="52">
        <f t="shared" si="116"/>
        <v>886.99999999999977</v>
      </c>
      <c r="R281" s="52">
        <f t="shared" si="110"/>
        <v>102998.85</v>
      </c>
      <c r="S281" s="53">
        <f t="shared" si="84"/>
        <v>116.12050000000001</v>
      </c>
      <c r="T281" s="40"/>
      <c r="U281" s="52">
        <f t="shared" si="51"/>
        <v>16</v>
      </c>
      <c r="V281" s="52">
        <f t="shared" si="111"/>
        <v>23166</v>
      </c>
      <c r="W281" s="53">
        <f t="shared" si="85"/>
        <v>1447.875</v>
      </c>
      <c r="X281" s="40"/>
      <c r="Y281" s="52">
        <f t="shared" si="52"/>
        <v>64</v>
      </c>
      <c r="Z281" s="52">
        <f t="shared" si="112"/>
        <v>518.10239999999999</v>
      </c>
      <c r="AA281" s="40"/>
      <c r="AB281" s="52">
        <f t="shared" si="106"/>
        <v>2785.9999999999991</v>
      </c>
      <c r="AC281" s="52">
        <f t="shared" si="78"/>
        <v>649.29144444444444</v>
      </c>
      <c r="AD281" s="40"/>
      <c r="AE281" s="41">
        <f t="shared" si="98"/>
        <v>146084.33333333334</v>
      </c>
      <c r="AF281" s="41">
        <f t="shared" si="98"/>
        <v>996355.4938444444</v>
      </c>
      <c r="AG281" s="40"/>
      <c r="AH281" s="52">
        <f t="shared" si="113"/>
        <v>1203327.8911164787</v>
      </c>
      <c r="AI281" s="41">
        <f t="shared" si="91"/>
        <v>206972.39727203432</v>
      </c>
      <c r="AJ281" s="48">
        <f t="shared" si="117"/>
        <v>0.17199999999999993</v>
      </c>
    </row>
    <row r="282" spans="2:38" x14ac:dyDescent="0.35">
      <c r="E282" s="22"/>
      <c r="Q282" s="52"/>
    </row>
    <row r="283" spans="2:38" s="56" customFormat="1" ht="15" thickBot="1" x14ac:dyDescent="0.4">
      <c r="C283" s="57"/>
    </row>
    <row r="285" spans="2:38" x14ac:dyDescent="0.35">
      <c r="E285" s="209" t="s">
        <v>2</v>
      </c>
      <c r="F285" s="209"/>
      <c r="G285" s="209"/>
      <c r="I285" s="209" t="s">
        <v>3</v>
      </c>
      <c r="J285" s="209"/>
      <c r="K285" s="209"/>
      <c r="M285" s="209" t="s">
        <v>30</v>
      </c>
      <c r="N285" s="209"/>
      <c r="O285" s="209"/>
      <c r="Q285" s="209" t="s">
        <v>99</v>
      </c>
      <c r="R285" s="209"/>
      <c r="S285" s="209"/>
      <c r="U285" s="209" t="s">
        <v>35</v>
      </c>
      <c r="V285" s="209"/>
      <c r="W285" s="209"/>
      <c r="Y285" s="209" t="s">
        <v>39</v>
      </c>
      <c r="Z285" s="209"/>
      <c r="AB285" s="209" t="s">
        <v>109</v>
      </c>
      <c r="AC285" s="209"/>
      <c r="AE285" s="209" t="s">
        <v>110</v>
      </c>
      <c r="AF285" s="209"/>
    </row>
    <row r="286" spans="2:38" s="26" customFormat="1" ht="43.5" x14ac:dyDescent="0.35">
      <c r="E286" s="25" t="s">
        <v>47</v>
      </c>
      <c r="F286" s="25" t="s">
        <v>133</v>
      </c>
      <c r="G286" s="25" t="s">
        <v>134</v>
      </c>
      <c r="I286" s="25" t="s">
        <v>47</v>
      </c>
      <c r="J286" s="25" t="s">
        <v>133</v>
      </c>
      <c r="K286" s="25" t="s">
        <v>134</v>
      </c>
      <c r="M286" s="25" t="s">
        <v>47</v>
      </c>
      <c r="N286" s="25" t="s">
        <v>133</v>
      </c>
      <c r="O286" s="25" t="s">
        <v>134</v>
      </c>
      <c r="Q286" s="25" t="s">
        <v>47</v>
      </c>
      <c r="R286" s="25" t="s">
        <v>133</v>
      </c>
      <c r="S286" s="25" t="s">
        <v>134</v>
      </c>
      <c r="U286" s="25" t="s">
        <v>47</v>
      </c>
      <c r="V286" s="25" t="s">
        <v>133</v>
      </c>
      <c r="W286" s="25" t="s">
        <v>134</v>
      </c>
      <c r="Y286" s="25" t="s">
        <v>47</v>
      </c>
      <c r="Z286" s="25" t="s">
        <v>133</v>
      </c>
      <c r="AB286" s="25" t="s">
        <v>47</v>
      </c>
      <c r="AC286" s="25" t="s">
        <v>133</v>
      </c>
      <c r="AE286" s="25" t="s">
        <v>47</v>
      </c>
      <c r="AF286" s="25" t="s">
        <v>133</v>
      </c>
      <c r="AH286" s="27" t="s">
        <v>16</v>
      </c>
      <c r="AI286" s="27" t="s">
        <v>15</v>
      </c>
      <c r="AJ286" s="27" t="s">
        <v>135</v>
      </c>
      <c r="AK286" s="28"/>
      <c r="AL286"/>
    </row>
    <row r="287" spans="2:38" x14ac:dyDescent="0.35">
      <c r="C287" s="16">
        <v>2008</v>
      </c>
      <c r="E287" s="10">
        <f t="shared" ref="E287:E304" si="118">AVERAGEIF($C$6:$C$245,$C287, E$6:E$245)</f>
        <v>106686.83333333333</v>
      </c>
      <c r="F287" s="10">
        <f t="shared" ref="F287:G301" si="119">SUMIF($C$6:$C$245,$C287, F$6:F$245)</f>
        <v>6469580.3699999992</v>
      </c>
      <c r="G287" s="4">
        <f t="shared" si="119"/>
        <v>60.610300000000002</v>
      </c>
      <c r="I287" s="10">
        <f t="shared" ref="I287:I304" si="120">AVERAGEIF($C$6:$C$245,$C287, I$6:I$245)</f>
        <v>8715.0833333333339</v>
      </c>
      <c r="J287" s="10">
        <f t="shared" ref="J287:K304" si="121">SUMIF($C$6:$C$245,$C287, J$6:J$245)</f>
        <v>4162068.57</v>
      </c>
      <c r="K287" s="4">
        <f t="shared" si="121"/>
        <v>477.09479999999996</v>
      </c>
      <c r="M287" s="10">
        <f t="shared" ref="M287:M304" si="122">AVERAGEIF($C$6:$C$245,$C287, M$6:M$245)</f>
        <v>21.25</v>
      </c>
      <c r="N287" s="10">
        <f t="shared" ref="N287:O304" si="123">SUMIF($C$6:$C$245,$C287, N$6:N$245)</f>
        <v>620519.94999999995</v>
      </c>
      <c r="O287" s="4">
        <f t="shared" si="123"/>
        <v>29226.618999999995</v>
      </c>
      <c r="Q287" s="10">
        <f t="shared" ref="Q287:Q304" si="124">AVERAGEIF($C$6:$C$245,$C287, Q$6:Q$245)</f>
        <v>499.66666666666669</v>
      </c>
      <c r="R287" s="10">
        <f t="shared" ref="R287:S304" si="125">SUMIF($C$6:$C$245,$C287, R$6:R$245)</f>
        <v>1654168.2899999998</v>
      </c>
      <c r="S287" s="4">
        <f t="shared" si="125"/>
        <v>3305.1127999999994</v>
      </c>
      <c r="U287" s="10">
        <f t="shared" ref="U287:U304" si="126">AVERAGEIF($C$6:$C$245,$C287, U$6:U$245)</f>
        <v>11.25</v>
      </c>
      <c r="V287" s="10">
        <f t="shared" ref="V287:W304" si="127">SUMIF($C$6:$C$245,$C287, V$6:V$245)</f>
        <v>524300.67000000004</v>
      </c>
      <c r="W287" s="4">
        <f t="shared" si="127"/>
        <v>46455.957199999997</v>
      </c>
      <c r="Y287" s="10">
        <f t="shared" ref="Y287:Y304" si="128">AVERAGEIF($C$6:$C$245,$C287, Y$6:Y$245)</f>
        <v>0</v>
      </c>
      <c r="Z287" s="10">
        <f t="shared" ref="Z287:Z304" si="129">SUMIF($C$6:$C$245,$C287, Z$6:Z$245)</f>
        <v>0</v>
      </c>
      <c r="AB287" s="10">
        <f t="shared" ref="AB287:AB304" si="130">AVERAGEIF($C$6:$C$245,$C287, AB$6:AB$245)</f>
        <v>0</v>
      </c>
      <c r="AC287" s="10">
        <f t="shared" ref="AC287:AC304" si="131">SUMIF($C$6:$C$245,$C287, AC$6:AC$245)</f>
        <v>0</v>
      </c>
      <c r="AE287" s="10">
        <f t="shared" ref="AE287:AE304" si="132">AVERAGEIF($C$6:$C$245,$C287, AE$6:AE$245)</f>
        <v>115934.08333333333</v>
      </c>
      <c r="AF287" s="10">
        <f t="shared" ref="AF287:AF304" si="133">SUMIF($C$6:$C$245,$C287, AF$6:AF$245)</f>
        <v>13430637.849999998</v>
      </c>
      <c r="AH287" s="10">
        <f t="shared" ref="AH287:AI304" si="134">SUMIF($C$6:$C$245,$C287, AH$6:AH$245)</f>
        <v>15642249.150000002</v>
      </c>
      <c r="AI287" s="10">
        <f t="shared" si="134"/>
        <v>2211611.3000000007</v>
      </c>
      <c r="AJ287" s="30">
        <f t="shared" ref="AJ287:AJ309" si="135">+AI287/AH287</f>
        <v>0.14138703959973686</v>
      </c>
      <c r="AK287" s="30"/>
    </row>
    <row r="288" spans="2:38" x14ac:dyDescent="0.35">
      <c r="C288" s="16">
        <v>2009</v>
      </c>
      <c r="E288" s="10">
        <f t="shared" si="118"/>
        <v>107343.08333333333</v>
      </c>
      <c r="F288" s="10">
        <f t="shared" si="119"/>
        <v>5966503.8899999987</v>
      </c>
      <c r="G288" s="4">
        <f t="shared" si="119"/>
        <v>55.578600000000002</v>
      </c>
      <c r="I288" s="10">
        <f t="shared" si="120"/>
        <v>8770.9166666666661</v>
      </c>
      <c r="J288" s="10">
        <f t="shared" si="121"/>
        <v>3803334.53</v>
      </c>
      <c r="K288" s="4">
        <f t="shared" si="121"/>
        <v>433.49799999999993</v>
      </c>
      <c r="M288" s="10">
        <f t="shared" si="122"/>
        <v>21.833333333333332</v>
      </c>
      <c r="N288" s="10">
        <f t="shared" si="123"/>
        <v>513052.72</v>
      </c>
      <c r="O288" s="4">
        <f t="shared" si="123"/>
        <v>23500.947999999997</v>
      </c>
      <c r="Q288" s="10">
        <f t="shared" si="124"/>
        <v>511.16666666666669</v>
      </c>
      <c r="R288" s="10">
        <f t="shared" si="125"/>
        <v>1422388.8900000001</v>
      </c>
      <c r="S288" s="4">
        <f t="shared" si="125"/>
        <v>2779.3468000000003</v>
      </c>
      <c r="U288" s="10">
        <f t="shared" si="126"/>
        <v>12</v>
      </c>
      <c r="V288" s="10">
        <f t="shared" si="127"/>
        <v>467027.97</v>
      </c>
      <c r="W288" s="4">
        <f t="shared" si="127"/>
        <v>38918.997499999998</v>
      </c>
      <c r="Y288" s="10">
        <f t="shared" si="128"/>
        <v>0</v>
      </c>
      <c r="Z288" s="10">
        <f t="shared" si="129"/>
        <v>0</v>
      </c>
      <c r="AB288" s="10">
        <f t="shared" si="130"/>
        <v>0</v>
      </c>
      <c r="AC288" s="10">
        <f t="shared" si="131"/>
        <v>0</v>
      </c>
      <c r="AE288" s="10">
        <f t="shared" si="132"/>
        <v>116659</v>
      </c>
      <c r="AF288" s="10">
        <f t="shared" si="133"/>
        <v>12172308</v>
      </c>
      <c r="AH288" s="10">
        <f t="shared" si="134"/>
        <v>13904565.999999998</v>
      </c>
      <c r="AI288" s="10">
        <f t="shared" si="134"/>
        <v>1732258.0000000002</v>
      </c>
      <c r="AJ288" s="30">
        <f t="shared" si="135"/>
        <v>0.12458195387040491</v>
      </c>
      <c r="AK288" s="30"/>
    </row>
    <row r="289" spans="3:37" x14ac:dyDescent="0.35">
      <c r="C289" s="16">
        <v>2010</v>
      </c>
      <c r="E289" s="10">
        <f t="shared" si="118"/>
        <v>108168.66666666667</v>
      </c>
      <c r="F289" s="10">
        <f t="shared" si="119"/>
        <v>6225215.3300000001</v>
      </c>
      <c r="G289" s="4">
        <f t="shared" si="119"/>
        <v>57.538199999999989</v>
      </c>
      <c r="I289" s="10">
        <f t="shared" si="120"/>
        <v>8766.9166666666661</v>
      </c>
      <c r="J289" s="10">
        <f t="shared" si="121"/>
        <v>4084497.03</v>
      </c>
      <c r="K289" s="4">
        <f t="shared" si="121"/>
        <v>465.60589999999996</v>
      </c>
      <c r="M289" s="10">
        <f t="shared" si="122"/>
        <v>22.833333333333332</v>
      </c>
      <c r="N289" s="10">
        <f t="shared" si="123"/>
        <v>567426</v>
      </c>
      <c r="O289" s="4">
        <f t="shared" si="123"/>
        <v>24866.187699999999</v>
      </c>
      <c r="Q289" s="10">
        <f t="shared" si="124"/>
        <v>528.75</v>
      </c>
      <c r="R289" s="10">
        <f t="shared" si="125"/>
        <v>1608401.1</v>
      </c>
      <c r="S289" s="4">
        <f t="shared" si="125"/>
        <v>3039.0847000000003</v>
      </c>
      <c r="U289" s="10">
        <f t="shared" si="126"/>
        <v>12</v>
      </c>
      <c r="V289" s="10">
        <f t="shared" si="127"/>
        <v>486030.75</v>
      </c>
      <c r="W289" s="4">
        <f t="shared" si="127"/>
        <v>40502.5625</v>
      </c>
      <c r="Y289" s="10">
        <f t="shared" si="128"/>
        <v>0</v>
      </c>
      <c r="Z289" s="10">
        <f t="shared" si="129"/>
        <v>0</v>
      </c>
      <c r="AB289" s="10">
        <f t="shared" si="130"/>
        <v>0</v>
      </c>
      <c r="AC289" s="10">
        <f t="shared" si="131"/>
        <v>0</v>
      </c>
      <c r="AE289" s="10">
        <f t="shared" si="132"/>
        <v>117499.16666666667</v>
      </c>
      <c r="AF289" s="10">
        <f t="shared" si="133"/>
        <v>12971570.210000001</v>
      </c>
      <c r="AH289" s="10">
        <f t="shared" si="134"/>
        <v>14817378.860000003</v>
      </c>
      <c r="AI289" s="10">
        <f t="shared" si="134"/>
        <v>1845808.6500000004</v>
      </c>
      <c r="AJ289" s="30">
        <f t="shared" si="135"/>
        <v>0.12457052407445833</v>
      </c>
      <c r="AK289" s="30"/>
    </row>
    <row r="290" spans="3:37" x14ac:dyDescent="0.35">
      <c r="C290" s="16">
        <v>2011</v>
      </c>
      <c r="E290" s="10">
        <f t="shared" si="118"/>
        <v>108971.33333333333</v>
      </c>
      <c r="F290" s="10">
        <f t="shared" si="119"/>
        <v>5855414.5700000003</v>
      </c>
      <c r="G290" s="4">
        <f t="shared" si="119"/>
        <v>53.725099999999998</v>
      </c>
      <c r="I290" s="10">
        <f t="shared" si="120"/>
        <v>8755.9166666666661</v>
      </c>
      <c r="J290" s="10">
        <f t="shared" si="121"/>
        <v>3748057.9899999998</v>
      </c>
      <c r="K290" s="4">
        <f t="shared" si="121"/>
        <v>427.92179999999996</v>
      </c>
      <c r="M290" s="10">
        <f t="shared" si="122"/>
        <v>22.75</v>
      </c>
      <c r="N290" s="10">
        <f t="shared" si="123"/>
        <v>480415.5</v>
      </c>
      <c r="O290" s="4">
        <f t="shared" si="123"/>
        <v>21090.671499999997</v>
      </c>
      <c r="Q290" s="10">
        <f t="shared" si="124"/>
        <v>529.33333333333337</v>
      </c>
      <c r="R290" s="10">
        <f t="shared" si="125"/>
        <v>1384647.5</v>
      </c>
      <c r="S290" s="4">
        <f t="shared" si="125"/>
        <v>2613.6858000000002</v>
      </c>
      <c r="U290" s="10">
        <f t="shared" si="126"/>
        <v>12.333333333333334</v>
      </c>
      <c r="V290" s="10">
        <f t="shared" si="127"/>
        <v>441378</v>
      </c>
      <c r="W290" s="4">
        <f t="shared" si="127"/>
        <v>35828.413500000002</v>
      </c>
      <c r="Y290" s="10">
        <f t="shared" si="128"/>
        <v>0</v>
      </c>
      <c r="Z290" s="10">
        <f t="shared" si="129"/>
        <v>0</v>
      </c>
      <c r="AB290" s="10">
        <f t="shared" si="130"/>
        <v>0</v>
      </c>
      <c r="AC290" s="10">
        <f t="shared" si="131"/>
        <v>0</v>
      </c>
      <c r="AE290" s="10">
        <f t="shared" si="132"/>
        <v>118291.66666666667</v>
      </c>
      <c r="AF290" s="10">
        <f t="shared" si="133"/>
        <v>11909913.559999999</v>
      </c>
      <c r="AH290" s="10">
        <f t="shared" si="134"/>
        <v>13785489.290000001</v>
      </c>
      <c r="AI290" s="10">
        <f t="shared" si="134"/>
        <v>1875575.7299999995</v>
      </c>
      <c r="AJ290" s="30">
        <f t="shared" si="135"/>
        <v>0.13605434602604513</v>
      </c>
      <c r="AK290" s="30"/>
    </row>
    <row r="291" spans="3:37" x14ac:dyDescent="0.35">
      <c r="C291" s="16">
        <v>2012</v>
      </c>
      <c r="E291" s="10">
        <f t="shared" si="118"/>
        <v>110472.58333333333</v>
      </c>
      <c r="F291" s="10">
        <f t="shared" si="119"/>
        <v>6095860.7424999997</v>
      </c>
      <c r="G291" s="4">
        <f t="shared" si="119"/>
        <v>55.165399999999998</v>
      </c>
      <c r="I291" s="10">
        <f t="shared" si="120"/>
        <v>8805.6666666666661</v>
      </c>
      <c r="J291" s="10">
        <f t="shared" si="121"/>
        <v>3924928.79</v>
      </c>
      <c r="K291" s="4">
        <f t="shared" si="121"/>
        <v>445.43190000000004</v>
      </c>
      <c r="M291" s="10">
        <f t="shared" si="122"/>
        <v>24.25</v>
      </c>
      <c r="N291" s="10">
        <f t="shared" si="123"/>
        <v>555464.25</v>
      </c>
      <c r="O291" s="4">
        <f t="shared" si="123"/>
        <v>22862.069</v>
      </c>
      <c r="Q291" s="10">
        <f t="shared" si="124"/>
        <v>535.75</v>
      </c>
      <c r="R291" s="10">
        <f t="shared" si="125"/>
        <v>1473547.75</v>
      </c>
      <c r="S291" s="4">
        <f t="shared" si="125"/>
        <v>2749.4334000000003</v>
      </c>
      <c r="U291" s="10">
        <f t="shared" si="126"/>
        <v>13</v>
      </c>
      <c r="V291" s="10">
        <f t="shared" si="127"/>
        <v>459905.25</v>
      </c>
      <c r="W291" s="4">
        <f t="shared" si="127"/>
        <v>35377.326999999997</v>
      </c>
      <c r="Y291" s="10">
        <f t="shared" si="128"/>
        <v>0</v>
      </c>
      <c r="Z291" s="10">
        <f t="shared" si="129"/>
        <v>0</v>
      </c>
      <c r="AB291" s="10">
        <f t="shared" si="130"/>
        <v>0</v>
      </c>
      <c r="AC291" s="10">
        <f t="shared" si="131"/>
        <v>0</v>
      </c>
      <c r="AE291" s="10">
        <f t="shared" si="132"/>
        <v>119851.25</v>
      </c>
      <c r="AF291" s="10">
        <f t="shared" si="133"/>
        <v>12509706.782500001</v>
      </c>
      <c r="AH291" s="10">
        <f t="shared" si="134"/>
        <v>14393527.007130001</v>
      </c>
      <c r="AI291" s="10">
        <f t="shared" si="134"/>
        <v>1883820.2246299998</v>
      </c>
      <c r="AJ291" s="30">
        <f t="shared" si="135"/>
        <v>0.13087968110226406</v>
      </c>
      <c r="AK291" s="30"/>
    </row>
    <row r="292" spans="3:37" x14ac:dyDescent="0.35">
      <c r="C292" s="16">
        <v>2013</v>
      </c>
      <c r="E292" s="10">
        <f t="shared" si="118"/>
        <v>112448.08333333333</v>
      </c>
      <c r="F292" s="10">
        <f t="shared" si="119"/>
        <v>5615124.1580000008</v>
      </c>
      <c r="G292" s="4">
        <f t="shared" si="119"/>
        <v>49.910500000000006</v>
      </c>
      <c r="I292" s="10">
        <f t="shared" si="120"/>
        <v>8900.3333333333339</v>
      </c>
      <c r="J292" s="10">
        <f t="shared" si="121"/>
        <v>3559203.2039999994</v>
      </c>
      <c r="K292" s="4">
        <f t="shared" si="121"/>
        <v>399.80179999999996</v>
      </c>
      <c r="M292" s="10">
        <f t="shared" si="122"/>
        <v>24.083333333333332</v>
      </c>
      <c r="N292" s="10">
        <f t="shared" si="123"/>
        <v>527415.66999999993</v>
      </c>
      <c r="O292" s="4">
        <f t="shared" si="123"/>
        <v>21880.511099999996</v>
      </c>
      <c r="Q292" s="10">
        <f t="shared" si="124"/>
        <v>534.41666666666663</v>
      </c>
      <c r="R292" s="10">
        <f t="shared" si="125"/>
        <v>1314572.7320000001</v>
      </c>
      <c r="S292" s="4">
        <f t="shared" si="125"/>
        <v>2463.8397</v>
      </c>
      <c r="U292" s="10">
        <f t="shared" si="126"/>
        <v>12.166666666666666</v>
      </c>
      <c r="V292" s="10">
        <f t="shared" si="127"/>
        <v>378357.62400000001</v>
      </c>
      <c r="W292" s="4">
        <f t="shared" si="127"/>
        <v>31144.301999999996</v>
      </c>
      <c r="Y292" s="10">
        <f t="shared" si="128"/>
        <v>0</v>
      </c>
      <c r="Z292" s="10">
        <f t="shared" si="129"/>
        <v>0</v>
      </c>
      <c r="AB292" s="10">
        <f t="shared" si="130"/>
        <v>0</v>
      </c>
      <c r="AC292" s="10">
        <f t="shared" si="131"/>
        <v>0</v>
      </c>
      <c r="AE292" s="10">
        <f t="shared" si="132"/>
        <v>121919.08333333333</v>
      </c>
      <c r="AF292" s="10">
        <f t="shared" si="133"/>
        <v>11394673.388</v>
      </c>
      <c r="AH292" s="10">
        <f t="shared" si="134"/>
        <v>13347878.564479997</v>
      </c>
      <c r="AI292" s="10">
        <f t="shared" si="134"/>
        <v>1953205.1764800004</v>
      </c>
      <c r="AJ292" s="30">
        <f t="shared" si="135"/>
        <v>0.14633075713452093</v>
      </c>
      <c r="AK292" s="30"/>
    </row>
    <row r="293" spans="3:37" x14ac:dyDescent="0.35">
      <c r="C293" s="16">
        <v>2014</v>
      </c>
      <c r="E293" s="10">
        <f t="shared" si="118"/>
        <v>113979.58333333333</v>
      </c>
      <c r="F293" s="10">
        <f t="shared" si="119"/>
        <v>5802957.5759999994</v>
      </c>
      <c r="G293" s="4">
        <f t="shared" si="119"/>
        <v>50.915400000000005</v>
      </c>
      <c r="I293" s="10">
        <f t="shared" si="120"/>
        <v>8903.5833333333339</v>
      </c>
      <c r="J293" s="10">
        <f t="shared" si="121"/>
        <v>3696861.3440000005</v>
      </c>
      <c r="K293" s="4">
        <f t="shared" si="121"/>
        <v>415.15139999999997</v>
      </c>
      <c r="M293" s="10">
        <f t="shared" si="122"/>
        <v>25</v>
      </c>
      <c r="N293" s="10">
        <f t="shared" si="123"/>
        <v>568236.9</v>
      </c>
      <c r="O293" s="4">
        <f t="shared" si="123"/>
        <v>22729.4761</v>
      </c>
      <c r="Q293" s="10">
        <f t="shared" si="124"/>
        <v>530.16666666666663</v>
      </c>
      <c r="R293" s="10">
        <f t="shared" si="125"/>
        <v>1268041.764</v>
      </c>
      <c r="S293" s="4">
        <f t="shared" si="125"/>
        <v>2391.7457999999997</v>
      </c>
      <c r="U293" s="10">
        <f t="shared" si="126"/>
        <v>13.75</v>
      </c>
      <c r="V293" s="10">
        <f t="shared" si="127"/>
        <v>463820.58800000005</v>
      </c>
      <c r="W293" s="4">
        <f t="shared" si="127"/>
        <v>33808.47</v>
      </c>
      <c r="Y293" s="10">
        <f t="shared" si="128"/>
        <v>0</v>
      </c>
      <c r="Z293" s="10">
        <f t="shared" si="129"/>
        <v>0</v>
      </c>
      <c r="AB293" s="10">
        <f t="shared" si="130"/>
        <v>0</v>
      </c>
      <c r="AC293" s="10">
        <f t="shared" si="131"/>
        <v>0</v>
      </c>
      <c r="AE293" s="10">
        <f t="shared" si="132"/>
        <v>123452.08333333333</v>
      </c>
      <c r="AF293" s="10">
        <f t="shared" si="133"/>
        <v>11799918.172</v>
      </c>
      <c r="AH293" s="10">
        <f t="shared" si="134"/>
        <v>14026229.000020001</v>
      </c>
      <c r="AI293" s="10">
        <f t="shared" si="134"/>
        <v>2226310.8280199999</v>
      </c>
      <c r="AJ293" s="30">
        <f t="shared" si="135"/>
        <v>0.15872483103026661</v>
      </c>
      <c r="AK293" s="30"/>
    </row>
    <row r="294" spans="3:37" x14ac:dyDescent="0.35">
      <c r="C294" s="16">
        <v>2015</v>
      </c>
      <c r="E294" s="10">
        <f t="shared" si="118"/>
        <v>115526.25</v>
      </c>
      <c r="F294" s="10">
        <f t="shared" si="119"/>
        <v>5870950.7140000006</v>
      </c>
      <c r="G294" s="4">
        <f t="shared" si="119"/>
        <v>50.811600000000006</v>
      </c>
      <c r="I294" s="10">
        <f t="shared" si="120"/>
        <v>8924.8333333333339</v>
      </c>
      <c r="J294" s="10">
        <f t="shared" si="121"/>
        <v>3891043.1060000001</v>
      </c>
      <c r="K294" s="4">
        <f t="shared" si="121"/>
        <v>435.89570000000003</v>
      </c>
      <c r="M294" s="10">
        <f t="shared" si="122"/>
        <v>25.5</v>
      </c>
      <c r="N294" s="10">
        <f t="shared" si="123"/>
        <v>630050.64599999995</v>
      </c>
      <c r="O294" s="4">
        <f t="shared" si="123"/>
        <v>24754.4575</v>
      </c>
      <c r="Q294" s="10">
        <f t="shared" si="124"/>
        <v>543.75</v>
      </c>
      <c r="R294" s="10">
        <f t="shared" si="125"/>
        <v>1279460.054</v>
      </c>
      <c r="S294" s="4">
        <f t="shared" si="125"/>
        <v>2345.9527000000003</v>
      </c>
      <c r="U294" s="10">
        <f t="shared" si="126"/>
        <v>15</v>
      </c>
      <c r="V294" s="10">
        <f t="shared" si="127"/>
        <v>448914.44399999996</v>
      </c>
      <c r="W294" s="4">
        <f t="shared" si="127"/>
        <v>29927.629500000003</v>
      </c>
      <c r="Y294" s="10">
        <f t="shared" si="128"/>
        <v>0</v>
      </c>
      <c r="Z294" s="10">
        <f t="shared" si="129"/>
        <v>0</v>
      </c>
      <c r="AB294" s="10">
        <f t="shared" si="130"/>
        <v>0</v>
      </c>
      <c r="AC294" s="10">
        <f t="shared" si="131"/>
        <v>0</v>
      </c>
      <c r="AE294" s="10">
        <f t="shared" si="132"/>
        <v>125035.33333333333</v>
      </c>
      <c r="AF294" s="10">
        <f t="shared" si="133"/>
        <v>12120418.964</v>
      </c>
      <c r="AH294" s="10">
        <f t="shared" si="134"/>
        <v>14292262.428770002</v>
      </c>
      <c r="AI294" s="10">
        <f t="shared" si="134"/>
        <v>2171843.4647700004</v>
      </c>
      <c r="AJ294" s="30">
        <f t="shared" si="135"/>
        <v>0.15195938890669461</v>
      </c>
      <c r="AK294" s="30"/>
    </row>
    <row r="295" spans="3:37" x14ac:dyDescent="0.35">
      <c r="C295" s="16">
        <v>2016</v>
      </c>
      <c r="E295" s="10">
        <f t="shared" si="118"/>
        <v>116877.41666666667</v>
      </c>
      <c r="F295" s="10">
        <f t="shared" si="119"/>
        <v>5954949.6749999998</v>
      </c>
      <c r="G295" s="4">
        <f t="shared" si="119"/>
        <v>50.936800000000005</v>
      </c>
      <c r="I295" s="10">
        <f t="shared" si="120"/>
        <v>9004.9166666666661</v>
      </c>
      <c r="J295" s="10">
        <f t="shared" si="121"/>
        <v>3935585.0799999996</v>
      </c>
      <c r="K295" s="4">
        <f t="shared" si="121"/>
        <v>436.88190000000003</v>
      </c>
      <c r="M295" s="10">
        <f t="shared" si="122"/>
        <v>27.25</v>
      </c>
      <c r="N295" s="10">
        <f t="shared" si="123"/>
        <v>674844.54799999995</v>
      </c>
      <c r="O295" s="4">
        <f t="shared" si="123"/>
        <v>24759.3262</v>
      </c>
      <c r="Q295" s="10">
        <f t="shared" si="124"/>
        <v>549.75</v>
      </c>
      <c r="R295" s="10">
        <f t="shared" si="125"/>
        <v>1333598.5590000001</v>
      </c>
      <c r="S295" s="4">
        <f t="shared" si="125"/>
        <v>2424.8757999999998</v>
      </c>
      <c r="U295" s="10">
        <f t="shared" si="126"/>
        <v>15</v>
      </c>
      <c r="V295" s="10">
        <f t="shared" si="127"/>
        <v>500372.02</v>
      </c>
      <c r="W295" s="4">
        <f t="shared" si="127"/>
        <v>33358.134600000005</v>
      </c>
      <c r="Y295" s="10">
        <f t="shared" si="128"/>
        <v>28.333333333333332</v>
      </c>
      <c r="Z295" s="10">
        <f t="shared" si="129"/>
        <v>0</v>
      </c>
      <c r="AB295" s="10">
        <f t="shared" si="130"/>
        <v>2250.1666666666665</v>
      </c>
      <c r="AC295" s="10">
        <f t="shared" si="131"/>
        <v>0</v>
      </c>
      <c r="AE295" s="10">
        <f t="shared" si="132"/>
        <v>128752.83333333333</v>
      </c>
      <c r="AF295" s="10">
        <f t="shared" si="133"/>
        <v>12399349.882000001</v>
      </c>
      <c r="AH295" s="10">
        <f t="shared" si="134"/>
        <v>14934628.85682</v>
      </c>
      <c r="AI295" s="10">
        <f t="shared" si="134"/>
        <v>2535278.9748200011</v>
      </c>
      <c r="AJ295" s="30">
        <f t="shared" si="135"/>
        <v>0.16975841844655207</v>
      </c>
      <c r="AK295" s="30"/>
    </row>
    <row r="296" spans="3:37" x14ac:dyDescent="0.35">
      <c r="C296" s="16">
        <v>2017</v>
      </c>
      <c r="E296" s="10">
        <f t="shared" si="118"/>
        <v>118098.83333333333</v>
      </c>
      <c r="F296" s="10">
        <f t="shared" si="119"/>
        <v>5721394</v>
      </c>
      <c r="G296" s="4">
        <f t="shared" si="119"/>
        <v>48.437400000000011</v>
      </c>
      <c r="I296" s="10">
        <f t="shared" si="120"/>
        <v>9076.4166666666661</v>
      </c>
      <c r="J296" s="10">
        <f t="shared" si="121"/>
        <v>3822737.4</v>
      </c>
      <c r="K296" s="4">
        <f t="shared" si="121"/>
        <v>420.94110000000006</v>
      </c>
      <c r="M296" s="10">
        <f t="shared" si="122"/>
        <v>30</v>
      </c>
      <c r="N296" s="10">
        <f t="shared" si="123"/>
        <v>657920.67299999995</v>
      </c>
      <c r="O296" s="4">
        <f t="shared" si="123"/>
        <v>21930.688900000001</v>
      </c>
      <c r="Q296" s="10">
        <f t="shared" si="124"/>
        <v>691.25</v>
      </c>
      <c r="R296" s="10">
        <f t="shared" si="125"/>
        <v>1187467.101</v>
      </c>
      <c r="S296" s="4">
        <f t="shared" si="125"/>
        <v>1712.4158</v>
      </c>
      <c r="U296" s="10">
        <f t="shared" si="126"/>
        <v>15</v>
      </c>
      <c r="V296" s="10">
        <f t="shared" si="127"/>
        <v>465915.58000000007</v>
      </c>
      <c r="W296" s="4">
        <f t="shared" si="127"/>
        <v>31061.038800000006</v>
      </c>
      <c r="Y296" s="10">
        <f t="shared" si="128"/>
        <v>32.833333333333336</v>
      </c>
      <c r="Z296" s="10">
        <f t="shared" si="129"/>
        <v>0</v>
      </c>
      <c r="AB296" s="10">
        <f t="shared" si="130"/>
        <v>2305.8333333333335</v>
      </c>
      <c r="AC296" s="10">
        <f t="shared" si="131"/>
        <v>0</v>
      </c>
      <c r="AE296" s="10">
        <f t="shared" si="132"/>
        <v>130250.16666666667</v>
      </c>
      <c r="AF296" s="10">
        <f t="shared" si="133"/>
        <v>11855434.753999999</v>
      </c>
      <c r="AH296" s="10">
        <f t="shared" si="134"/>
        <v>14772354.714319998</v>
      </c>
      <c r="AI296" s="10">
        <f t="shared" si="134"/>
        <v>2916919.9603199996</v>
      </c>
      <c r="AJ296" s="30">
        <f t="shared" si="135"/>
        <v>0.19745802322851083</v>
      </c>
      <c r="AK296" s="30"/>
    </row>
    <row r="297" spans="3:37" x14ac:dyDescent="0.35">
      <c r="C297" s="16">
        <v>2018</v>
      </c>
      <c r="E297" s="10">
        <f t="shared" si="118"/>
        <v>119360.08333333333</v>
      </c>
      <c r="F297" s="10">
        <f t="shared" si="119"/>
        <v>5645779.8999999994</v>
      </c>
      <c r="G297" s="4">
        <f t="shared" si="119"/>
        <v>47.299300000000002</v>
      </c>
      <c r="I297" s="10">
        <f t="shared" si="120"/>
        <v>9096.4166666666661</v>
      </c>
      <c r="J297" s="10">
        <f t="shared" si="121"/>
        <v>3765248.5999999996</v>
      </c>
      <c r="K297" s="4">
        <f t="shared" si="121"/>
        <v>413.81400000000002</v>
      </c>
      <c r="M297" s="10">
        <f t="shared" si="122"/>
        <v>30.583333333333332</v>
      </c>
      <c r="N297" s="10">
        <f t="shared" si="123"/>
        <v>665446.30000000005</v>
      </c>
      <c r="O297" s="4">
        <f t="shared" si="123"/>
        <v>21769.989799999999</v>
      </c>
      <c r="Q297" s="10">
        <f t="shared" si="124"/>
        <v>735</v>
      </c>
      <c r="R297" s="10">
        <f t="shared" si="125"/>
        <v>1207450.7999999998</v>
      </c>
      <c r="S297" s="4">
        <f t="shared" si="125"/>
        <v>1640.0427999999999</v>
      </c>
      <c r="U297" s="10">
        <f t="shared" si="126"/>
        <v>14.166666666666666</v>
      </c>
      <c r="V297" s="10">
        <f t="shared" si="127"/>
        <v>458646.70000000007</v>
      </c>
      <c r="W297" s="4">
        <f t="shared" si="127"/>
        <v>32404.227899999998</v>
      </c>
      <c r="Y297" s="10">
        <f t="shared" si="128"/>
        <v>39.083333333333336</v>
      </c>
      <c r="Z297" s="10">
        <f t="shared" si="129"/>
        <v>7243.9</v>
      </c>
      <c r="AB297" s="10">
        <f t="shared" si="130"/>
        <v>2355.5833333333335</v>
      </c>
      <c r="AC297" s="10">
        <f t="shared" si="131"/>
        <v>8021</v>
      </c>
      <c r="AE297" s="10">
        <f t="shared" si="132"/>
        <v>131630.91666666666</v>
      </c>
      <c r="AF297" s="10">
        <f t="shared" si="133"/>
        <v>11757837.199999997</v>
      </c>
      <c r="AH297" s="10">
        <f t="shared" si="134"/>
        <v>14917915.000170002</v>
      </c>
      <c r="AI297" s="10">
        <f t="shared" si="134"/>
        <v>3160077.8001699997</v>
      </c>
      <c r="AJ297" s="30">
        <f t="shared" si="135"/>
        <v>0.21183106353226897</v>
      </c>
      <c r="AK297" s="30"/>
    </row>
    <row r="298" spans="3:37" x14ac:dyDescent="0.35">
      <c r="C298" s="16">
        <v>2019</v>
      </c>
      <c r="E298" s="10">
        <f t="shared" si="118"/>
        <v>120704.16666666667</v>
      </c>
      <c r="F298" s="10">
        <f t="shared" si="119"/>
        <v>5931752.6000000006</v>
      </c>
      <c r="G298" s="4">
        <f t="shared" si="119"/>
        <v>49.127800000000001</v>
      </c>
      <c r="I298" s="10">
        <f t="shared" si="120"/>
        <v>9126</v>
      </c>
      <c r="J298" s="10">
        <f t="shared" si="121"/>
        <v>3915895.4</v>
      </c>
      <c r="K298" s="4">
        <f t="shared" si="121"/>
        <v>428.76599999999991</v>
      </c>
      <c r="M298" s="10">
        <f t="shared" si="122"/>
        <v>29.833333333333332</v>
      </c>
      <c r="N298" s="10">
        <f t="shared" si="123"/>
        <v>624577.89999999991</v>
      </c>
      <c r="O298" s="4">
        <f t="shared" si="123"/>
        <v>21098.353500000001</v>
      </c>
      <c r="Q298" s="10">
        <f t="shared" si="124"/>
        <v>753.75</v>
      </c>
      <c r="R298" s="10">
        <f t="shared" si="125"/>
        <v>1193099.7999999998</v>
      </c>
      <c r="S298" s="4">
        <f t="shared" si="125"/>
        <v>1581.3140000000001</v>
      </c>
      <c r="U298" s="10">
        <f t="shared" si="126"/>
        <v>14.666666666666666</v>
      </c>
      <c r="V298" s="10">
        <f t="shared" si="127"/>
        <v>320899.7</v>
      </c>
      <c r="W298" s="4">
        <f t="shared" si="127"/>
        <v>22069.863399999998</v>
      </c>
      <c r="Y298" s="10">
        <f t="shared" si="128"/>
        <v>46.333333333333336</v>
      </c>
      <c r="Z298" s="10">
        <f t="shared" si="129"/>
        <v>8197.4000000000015</v>
      </c>
      <c r="AB298" s="10">
        <f t="shared" si="130"/>
        <v>2389.75</v>
      </c>
      <c r="AC298" s="10">
        <f t="shared" si="131"/>
        <v>5884</v>
      </c>
      <c r="AE298" s="10">
        <f t="shared" si="132"/>
        <v>133064.5</v>
      </c>
      <c r="AF298" s="10">
        <f t="shared" si="133"/>
        <v>12000306.799999999</v>
      </c>
      <c r="AH298" s="10">
        <f t="shared" si="134"/>
        <v>15533842.99989</v>
      </c>
      <c r="AI298" s="10">
        <f t="shared" si="134"/>
        <v>3533536.1998899989</v>
      </c>
      <c r="AJ298" s="30">
        <f t="shared" si="135"/>
        <v>0.22747340757306617</v>
      </c>
      <c r="AK298" s="30"/>
    </row>
    <row r="299" spans="3:37" x14ac:dyDescent="0.35">
      <c r="C299" s="16">
        <v>2020</v>
      </c>
      <c r="E299" s="10">
        <f t="shared" si="118"/>
        <v>122008.16666666667</v>
      </c>
      <c r="F299" s="10">
        <f t="shared" si="119"/>
        <v>6072578.8450000007</v>
      </c>
      <c r="G299" s="4">
        <f t="shared" si="119"/>
        <v>49.761200000000002</v>
      </c>
      <c r="I299" s="10">
        <f t="shared" si="120"/>
        <v>9204.9166666666661</v>
      </c>
      <c r="J299" s="10">
        <f t="shared" si="121"/>
        <v>3622902.4782987153</v>
      </c>
      <c r="K299" s="4">
        <f t="shared" si="121"/>
        <v>393.41319999999996</v>
      </c>
      <c r="M299" s="10">
        <f t="shared" si="122"/>
        <v>25.75</v>
      </c>
      <c r="N299" s="10">
        <f t="shared" si="123"/>
        <v>550533.34199999995</v>
      </c>
      <c r="O299" s="4">
        <f t="shared" si="123"/>
        <v>21316.874400000001</v>
      </c>
      <c r="Q299" s="10">
        <f t="shared" si="124"/>
        <v>748.58333333333337</v>
      </c>
      <c r="R299" s="10">
        <f t="shared" si="125"/>
        <v>1006943.339</v>
      </c>
      <c r="S299" s="4">
        <f t="shared" si="125"/>
        <v>1345.0744000000002</v>
      </c>
      <c r="U299" s="10">
        <f t="shared" si="126"/>
        <v>16.416666666666668</v>
      </c>
      <c r="V299" s="10">
        <f t="shared" si="127"/>
        <v>240026.20800000001</v>
      </c>
      <c r="W299" s="4">
        <f t="shared" si="127"/>
        <v>14572.569099999997</v>
      </c>
      <c r="Y299" s="10">
        <f t="shared" si="128"/>
        <v>45.416666666666664</v>
      </c>
      <c r="Z299" s="10">
        <f t="shared" si="129"/>
        <v>4809.1759999999986</v>
      </c>
      <c r="AB299" s="10">
        <f t="shared" si="130"/>
        <v>2412.9166666666665</v>
      </c>
      <c r="AC299" s="10">
        <f t="shared" si="131"/>
        <v>4947.732</v>
      </c>
      <c r="AE299" s="10">
        <f t="shared" si="132"/>
        <v>134462.16666666666</v>
      </c>
      <c r="AF299" s="10">
        <f t="shared" si="133"/>
        <v>11502741.120298715</v>
      </c>
      <c r="AH299" s="10">
        <f t="shared" si="134"/>
        <v>14678799.99949</v>
      </c>
      <c r="AI299" s="10">
        <f t="shared" si="134"/>
        <v>3176058.8791912845</v>
      </c>
      <c r="AJ299" s="30">
        <f t="shared" si="135"/>
        <v>0.21637047165310744</v>
      </c>
      <c r="AK299" s="30"/>
    </row>
    <row r="300" spans="3:37" x14ac:dyDescent="0.35">
      <c r="C300" s="16">
        <v>2021</v>
      </c>
      <c r="E300" s="10">
        <f t="shared" si="118"/>
        <v>123090.08333333333</v>
      </c>
      <c r="F300" s="10">
        <f t="shared" si="119"/>
        <v>5874579.0219999999</v>
      </c>
      <c r="G300" s="4">
        <f t="shared" si="119"/>
        <v>47.718000000000004</v>
      </c>
      <c r="I300" s="10">
        <f t="shared" si="120"/>
        <v>9267.25</v>
      </c>
      <c r="J300" s="10">
        <f t="shared" si="121"/>
        <v>3805283.503</v>
      </c>
      <c r="K300" s="4">
        <f t="shared" si="121"/>
        <v>410.38200000000001</v>
      </c>
      <c r="M300" s="10">
        <f t="shared" si="122"/>
        <v>26</v>
      </c>
      <c r="N300" s="10">
        <f t="shared" si="123"/>
        <v>565901.353</v>
      </c>
      <c r="O300" s="4">
        <f t="shared" si="123"/>
        <v>21765.436900000001</v>
      </c>
      <c r="Q300" s="10">
        <f t="shared" si="124"/>
        <v>752.41666666666663</v>
      </c>
      <c r="R300" s="10">
        <f t="shared" si="125"/>
        <v>1135998.558</v>
      </c>
      <c r="S300" s="4">
        <f t="shared" si="125"/>
        <v>1508.6432</v>
      </c>
      <c r="U300" s="10">
        <f t="shared" si="126"/>
        <v>15.916666666666666</v>
      </c>
      <c r="V300" s="10">
        <f t="shared" si="127"/>
        <v>271738.56400000001</v>
      </c>
      <c r="W300" s="4">
        <f t="shared" si="127"/>
        <v>17077.098800000003</v>
      </c>
      <c r="Y300" s="10">
        <f t="shared" si="128"/>
        <v>45.25</v>
      </c>
      <c r="Z300" s="10">
        <f t="shared" si="129"/>
        <v>6154.6480000000001</v>
      </c>
      <c r="AB300" s="10">
        <f t="shared" si="130"/>
        <v>2457.4166666666665</v>
      </c>
      <c r="AC300" s="10">
        <f t="shared" si="131"/>
        <v>6413.9759999999997</v>
      </c>
      <c r="AE300" s="10">
        <f t="shared" si="132"/>
        <v>135654.33333333334</v>
      </c>
      <c r="AF300" s="10">
        <f t="shared" si="133"/>
        <v>11666069.624000002</v>
      </c>
      <c r="AH300" s="10">
        <f t="shared" si="134"/>
        <v>14972450.714440001</v>
      </c>
      <c r="AI300" s="10">
        <f t="shared" si="134"/>
        <v>3306381.0904399999</v>
      </c>
      <c r="AJ300" s="30">
        <f t="shared" si="135"/>
        <v>0.22083098842671095</v>
      </c>
      <c r="AK300" s="30"/>
    </row>
    <row r="301" spans="3:37" x14ac:dyDescent="0.35">
      <c r="C301" s="16">
        <v>2022</v>
      </c>
      <c r="E301" s="10">
        <f t="shared" si="118"/>
        <v>124036.33333333333</v>
      </c>
      <c r="F301" s="10">
        <f t="shared" si="119"/>
        <v>5987176.2221087376</v>
      </c>
      <c r="G301" s="4">
        <f t="shared" si="119"/>
        <v>48.263300000000001</v>
      </c>
      <c r="I301" s="10">
        <f t="shared" si="120"/>
        <v>9390.25</v>
      </c>
      <c r="J301" s="10">
        <f t="shared" si="121"/>
        <v>4057005.7775539891</v>
      </c>
      <c r="K301" s="4">
        <f t="shared" si="121"/>
        <v>431.8383</v>
      </c>
      <c r="M301" s="10">
        <f t="shared" si="122"/>
        <v>26</v>
      </c>
      <c r="N301" s="10">
        <f t="shared" si="123"/>
        <v>546403.56099999999</v>
      </c>
      <c r="O301" s="4">
        <f t="shared" si="123"/>
        <v>21015.521700000001</v>
      </c>
      <c r="Q301" s="10">
        <f t="shared" si="124"/>
        <v>768.16666666666663</v>
      </c>
      <c r="R301" s="10">
        <f t="shared" si="125"/>
        <v>1204449.632</v>
      </c>
      <c r="S301" s="4">
        <f t="shared" si="125"/>
        <v>1568.1203</v>
      </c>
      <c r="U301" s="10">
        <f t="shared" si="126"/>
        <v>16.166666666666668</v>
      </c>
      <c r="V301" s="10">
        <f t="shared" si="127"/>
        <v>310134.16400000005</v>
      </c>
      <c r="W301" s="4">
        <f t="shared" si="127"/>
        <v>19244.329699999998</v>
      </c>
      <c r="Y301" s="10">
        <f t="shared" si="128"/>
        <v>54.083333333333336</v>
      </c>
      <c r="Z301" s="10">
        <f t="shared" si="129"/>
        <v>12616.750999999998</v>
      </c>
      <c r="AB301" s="10">
        <f t="shared" si="130"/>
        <v>2514.5833333333335</v>
      </c>
      <c r="AC301" s="10">
        <f t="shared" si="131"/>
        <v>6840.3393484423614</v>
      </c>
      <c r="AE301" s="10">
        <f t="shared" si="132"/>
        <v>136805.58333333334</v>
      </c>
      <c r="AF301" s="10">
        <f t="shared" si="133"/>
        <v>12124626.447011167</v>
      </c>
      <c r="AH301" s="10">
        <f t="shared" si="134"/>
        <v>15713363.999109996</v>
      </c>
      <c r="AI301" s="10">
        <f t="shared" si="134"/>
        <v>3588737.5520988316</v>
      </c>
      <c r="AJ301" s="30">
        <f t="shared" si="135"/>
        <v>0.22838760384486081</v>
      </c>
      <c r="AK301" s="30"/>
    </row>
    <row r="302" spans="3:37" s="40" customFormat="1" ht="15.75" customHeight="1" x14ac:dyDescent="0.35">
      <c r="C302" s="16">
        <v>2023</v>
      </c>
      <c r="D302"/>
      <c r="E302" s="10">
        <f>AVERAGEIF($C$6:$C$245,$C302, E$6:E$245)</f>
        <v>124975.41666666667</v>
      </c>
      <c r="F302" s="10">
        <f>SUMIF($C$6:$C$245,$C302, F$6:F$245)</f>
        <v>6153289.7069999995</v>
      </c>
      <c r="G302" s="4">
        <f>+F302/E302</f>
        <v>49.236000736144767</v>
      </c>
      <c r="H302"/>
      <c r="I302" s="10">
        <f t="shared" si="120"/>
        <v>9526.6666666666661</v>
      </c>
      <c r="J302" s="10">
        <f t="shared" si="121"/>
        <v>4169235.2559999991</v>
      </c>
      <c r="K302" s="4">
        <f t="shared" si="121"/>
        <v>437.42989999999998</v>
      </c>
      <c r="L302"/>
      <c r="M302" s="10">
        <f t="shared" si="122"/>
        <v>26.666666666666668</v>
      </c>
      <c r="N302" s="10">
        <f t="shared" si="123"/>
        <v>601265.53300000005</v>
      </c>
      <c r="O302" s="4">
        <f t="shared" si="123"/>
        <v>22521.608</v>
      </c>
      <c r="P302"/>
      <c r="Q302" s="10">
        <f t="shared" si="124"/>
        <v>780.5</v>
      </c>
      <c r="R302" s="10">
        <f t="shared" si="125"/>
        <v>1192322.696</v>
      </c>
      <c r="S302" s="4">
        <f t="shared" si="125"/>
        <v>1525.8213000000001</v>
      </c>
      <c r="T302"/>
      <c r="U302" s="10">
        <f t="shared" si="126"/>
        <v>19.75</v>
      </c>
      <c r="V302" s="10">
        <f t="shared" si="127"/>
        <v>371428.32</v>
      </c>
      <c r="W302" s="4">
        <f t="shared" si="127"/>
        <v>18651.037499999999</v>
      </c>
      <c r="X302"/>
      <c r="Y302" s="10">
        <f t="shared" si="128"/>
        <v>63.166666666666664</v>
      </c>
      <c r="Z302" s="10">
        <f t="shared" si="129"/>
        <v>5907.6720000000005</v>
      </c>
      <c r="AA302"/>
      <c r="AB302" s="10">
        <f t="shared" si="130"/>
        <v>2557.9166666666665</v>
      </c>
      <c r="AC302" s="10">
        <f t="shared" si="131"/>
        <v>8673.6919999999991</v>
      </c>
      <c r="AD302"/>
      <c r="AE302" s="10">
        <f t="shared" si="132"/>
        <v>137950.08333333334</v>
      </c>
      <c r="AF302" s="10">
        <f t="shared" si="133"/>
        <v>12502122.875999998</v>
      </c>
      <c r="AG302"/>
      <c r="AH302" s="10">
        <f t="shared" si="134"/>
        <v>15565425.000359997</v>
      </c>
      <c r="AI302" s="10">
        <f t="shared" si="134"/>
        <v>3063302.1243600007</v>
      </c>
      <c r="AJ302" s="30">
        <f>+AI302/AH302</f>
        <v>0.19680170148191603</v>
      </c>
    </row>
    <row r="303" spans="3:37" s="40" customFormat="1" x14ac:dyDescent="0.35">
      <c r="C303" s="16">
        <v>2024</v>
      </c>
      <c r="D303"/>
      <c r="E303" s="10">
        <f t="shared" si="118"/>
        <v>126020.66666666667</v>
      </c>
      <c r="F303" s="10">
        <f>SUMIF($C$6:$C$245,$C303, F$6:F$245)</f>
        <v>6187116.1539999992</v>
      </c>
      <c r="G303" s="4">
        <f>+F303/E303</f>
        <v>49.096043670085848</v>
      </c>
      <c r="H303"/>
      <c r="I303" s="10">
        <f t="shared" si="120"/>
        <v>9557.8333333333339</v>
      </c>
      <c r="J303" s="10">
        <f t="shared" si="121"/>
        <v>4188577.1829999997</v>
      </c>
      <c r="K303" s="4">
        <f t="shared" si="121"/>
        <v>438.09349999999995</v>
      </c>
      <c r="L303"/>
      <c r="M303" s="10">
        <f t="shared" si="122"/>
        <v>27.416666666666668</v>
      </c>
      <c r="N303" s="10">
        <f t="shared" si="123"/>
        <v>542034.78</v>
      </c>
      <c r="O303" s="4">
        <f t="shared" si="123"/>
        <v>19770.806700000001</v>
      </c>
      <c r="P303"/>
      <c r="Q303" s="10">
        <f t="shared" si="124"/>
        <v>804.41666666666663</v>
      </c>
      <c r="R303" s="10">
        <f t="shared" si="125"/>
        <v>1224339.8929999999</v>
      </c>
      <c r="S303" s="4">
        <f t="shared" si="125"/>
        <v>1520.2553</v>
      </c>
      <c r="T303"/>
      <c r="U303" s="10">
        <f t="shared" si="126"/>
        <v>18.166666666666668</v>
      </c>
      <c r="V303" s="10">
        <f t="shared" si="127"/>
        <v>431079.8</v>
      </c>
      <c r="W303" s="4">
        <f t="shared" si="127"/>
        <v>23863.3897</v>
      </c>
      <c r="X303"/>
      <c r="Y303" s="10">
        <f t="shared" si="128"/>
        <v>54.25</v>
      </c>
      <c r="Z303" s="10">
        <f t="shared" si="129"/>
        <v>7254.384</v>
      </c>
      <c r="AA303"/>
      <c r="AB303" s="10">
        <f t="shared" si="130"/>
        <v>2581.75</v>
      </c>
      <c r="AC303" s="10">
        <f t="shared" si="131"/>
        <v>7029.8840000000009</v>
      </c>
      <c r="AD303"/>
      <c r="AE303" s="10">
        <f t="shared" si="132"/>
        <v>139064.5</v>
      </c>
      <c r="AF303" s="10">
        <f t="shared" si="133"/>
        <v>12587432.078</v>
      </c>
      <c r="AG303"/>
      <c r="AH303" s="10">
        <f t="shared" si="134"/>
        <v>15612840.00052</v>
      </c>
      <c r="AI303" s="10">
        <f t="shared" si="134"/>
        <v>3025407.92252</v>
      </c>
      <c r="AJ303" s="30">
        <f t="shared" si="135"/>
        <v>0.1937769119788095</v>
      </c>
    </row>
    <row r="304" spans="3:37" s="40" customFormat="1" x14ac:dyDescent="0.35">
      <c r="C304" s="16">
        <v>2025</v>
      </c>
      <c r="D304"/>
      <c r="E304" s="10">
        <f t="shared" si="118"/>
        <v>126901</v>
      </c>
      <c r="F304" s="10">
        <f>SUMIF($C$6:$C$245,$C304, F$6:F$245)</f>
        <v>6305264.9289999995</v>
      </c>
      <c r="G304" s="4">
        <f t="shared" ref="G304:G309" si="136">+F304/E304</f>
        <v>49.686487332645129</v>
      </c>
      <c r="H304"/>
      <c r="I304" s="10">
        <f t="shared" si="120"/>
        <v>9602.3333333333339</v>
      </c>
      <c r="J304" s="10">
        <f t="shared" si="121"/>
        <v>4267948.1470000008</v>
      </c>
      <c r="K304" s="4">
        <f t="shared" si="121"/>
        <v>444.25350000000003</v>
      </c>
      <c r="L304"/>
      <c r="M304" s="10">
        <f t="shared" si="122"/>
        <v>28</v>
      </c>
      <c r="N304" s="10">
        <f t="shared" si="123"/>
        <v>565941.70900000003</v>
      </c>
      <c r="O304" s="4">
        <f t="shared" si="123"/>
        <v>20212.204000000002</v>
      </c>
      <c r="P304"/>
      <c r="Q304" s="10">
        <f t="shared" si="124"/>
        <v>816.83333333333337</v>
      </c>
      <c r="R304" s="10">
        <f t="shared" si="125"/>
        <v>1288513.1850000001</v>
      </c>
      <c r="S304" s="4">
        <f t="shared" si="125"/>
        <v>1577.3304000000003</v>
      </c>
      <c r="T304"/>
      <c r="U304" s="10">
        <f t="shared" si="126"/>
        <v>16.25</v>
      </c>
      <c r="V304" s="10">
        <f t="shared" si="127"/>
        <v>433431.37199999997</v>
      </c>
      <c r="W304" s="4">
        <f t="shared" si="127"/>
        <v>26677.159599999999</v>
      </c>
      <c r="X304"/>
      <c r="Y304" s="10">
        <f t="shared" si="128"/>
        <v>62.416666666666664</v>
      </c>
      <c r="Z304" s="10">
        <f t="shared" si="129"/>
        <v>7356.04</v>
      </c>
      <c r="AA304"/>
      <c r="AB304" s="10">
        <f t="shared" si="130"/>
        <v>2603.5</v>
      </c>
      <c r="AC304" s="10">
        <f t="shared" si="131"/>
        <v>7670.9160000000002</v>
      </c>
      <c r="AD304"/>
      <c r="AE304" s="10">
        <f t="shared" si="132"/>
        <v>140030.33333333334</v>
      </c>
      <c r="AF304" s="10">
        <f t="shared" si="133"/>
        <v>12876126.298</v>
      </c>
      <c r="AG304"/>
      <c r="AH304" s="10">
        <f t="shared" si="134"/>
        <v>15673755.980750002</v>
      </c>
      <c r="AI304" s="10">
        <f t="shared" si="134"/>
        <v>2797629.6827499988</v>
      </c>
      <c r="AJ304" s="30">
        <f t="shared" si="135"/>
        <v>0.17849133839942108</v>
      </c>
    </row>
    <row r="305" spans="3:36" s="40" customFormat="1" x14ac:dyDescent="0.35">
      <c r="C305" s="51">
        <v>2026</v>
      </c>
      <c r="E305" s="52">
        <f>AVERAGEIF($C$6:$C$281,$C305, E$6:E$281)</f>
        <v>127890.88888888888</v>
      </c>
      <c r="F305" s="52">
        <f>SUMIF($C$6:$C$281,$C305, F$6:F$281)</f>
        <v>6296905.9199999999</v>
      </c>
      <c r="G305" s="58">
        <f t="shared" si="136"/>
        <v>49.236548238168304</v>
      </c>
      <c r="I305" s="52">
        <f>AVERAGEIF($C$6:$C$281,$C305, I$6:I$281)</f>
        <v>9666.8611111111113</v>
      </c>
      <c r="J305" s="52">
        <f>SUMIF($C$6:$C$281,$C305, J$6:J$281)</f>
        <v>4242013.4409999996</v>
      </c>
      <c r="K305" s="58">
        <f t="shared" ref="K305:K309" si="137">+J305/I305</f>
        <v>438.82014981307844</v>
      </c>
      <c r="M305" s="52">
        <f>AVERAGEIF($C$6:$C$281,$C305, M$6:M$281)</f>
        <v>28</v>
      </c>
      <c r="N305" s="52">
        <f>SUMIF($C$6:$C$281,$C305, N$6:N$281)</f>
        <v>547778.12399999995</v>
      </c>
      <c r="O305" s="58">
        <f t="shared" ref="O305:O309" si="138">+N305/M305</f>
        <v>19563.504428571428</v>
      </c>
      <c r="Q305" s="52">
        <f>AVERAGEIF($C$6:$C$281,$C305, Q$6:Q$281)</f>
        <v>823.69444444444446</v>
      </c>
      <c r="R305" s="52">
        <f>SUMIF($C$6:$C$281,$C305, R$6:R$281)</f>
        <v>1217486.4860000003</v>
      </c>
      <c r="S305" s="58">
        <f t="shared" ref="S305:S309" si="139">+R305/Q305</f>
        <v>1478.0802446969956</v>
      </c>
      <c r="U305" s="52">
        <f>AVERAGEIF($C$6:$C$281,$C305, U$6:U$281)</f>
        <v>16.333333333333332</v>
      </c>
      <c r="V305" s="52">
        <f>SUMIF($C$6:$C$281,$C305, V$6:V$281)</f>
        <v>336033.43863466673</v>
      </c>
      <c r="W305" s="58">
        <f t="shared" ref="W305:W309" si="140">+V305/U305</f>
        <v>20573.475834775516</v>
      </c>
      <c r="Y305" s="52">
        <f>AVERAGEIF($C$6:$C$281,$C305, Y$6:Y$281)</f>
        <v>63.833333333333336</v>
      </c>
      <c r="Z305" s="52">
        <f>SUMIF($C$6:$C$281,$C305, Z$6:Z$281)</f>
        <v>6500.7251999999989</v>
      </c>
      <c r="AB305" s="52">
        <f>AVERAGEIF($C$6:$C$281,$C305, AB$6:AB$281)</f>
        <v>2636.0277777777778</v>
      </c>
      <c r="AC305" s="52">
        <f>SUMIF($C$6:$C$281,$C305, AC$6:AC$281)</f>
        <v>8307.5304444444428</v>
      </c>
      <c r="AE305" s="52">
        <f>AVERAGEIF($C$6:$C$281,$C305, AE$6:AE$281)</f>
        <v>141125.63888888891</v>
      </c>
      <c r="AF305" s="52">
        <f>SUMIF($C$6:$C$281,$C305, AF$6:AF$281)</f>
        <v>12655025.665279111</v>
      </c>
      <c r="AH305" s="52">
        <f>SUMIF($C$6:$C$281,$C305, AH$6:AH$281)</f>
        <v>15673483.96110636</v>
      </c>
      <c r="AI305" s="52">
        <f>SUMIF($C$6:$C$281,$C305, AI$6:AI$281)</f>
        <v>3018458.2958272495</v>
      </c>
      <c r="AJ305" s="48">
        <f t="shared" si="135"/>
        <v>0.19258374866223313</v>
      </c>
    </row>
    <row r="306" spans="3:36" s="40" customFormat="1" x14ac:dyDescent="0.35">
      <c r="C306" s="51">
        <v>2027</v>
      </c>
      <c r="E306" s="52">
        <f t="shared" ref="E306:E309" si="141">AVERAGEIF($C$6:$C$281,$C306, E$6:E$281)</f>
        <v>128908.69444444448</v>
      </c>
      <c r="F306" s="52">
        <f t="shared" ref="F306:F309" si="142">SUMIF($C$6:$C$281,$C306, F$6:F$281)</f>
        <v>6291610</v>
      </c>
      <c r="G306" s="58">
        <f t="shared" si="136"/>
        <v>48.806715692179182</v>
      </c>
      <c r="I306" s="52">
        <f t="shared" ref="I306:I309" si="143">AVERAGEIF($C$6:$C$281,$C306, I$6:I$281)</f>
        <v>9732.9444444444416</v>
      </c>
      <c r="J306" s="52">
        <f t="shared" ref="J306:J309" si="144">SUMIF($C$6:$C$281,$C306, J$6:J$281)</f>
        <v>4314939.99</v>
      </c>
      <c r="K306" s="58">
        <f t="shared" si="137"/>
        <v>443.3334654923429</v>
      </c>
      <c r="M306" s="52">
        <f t="shared" ref="M306:M309" si="145">AVERAGEIF($C$6:$C$281,$C306, M$6:M$281)</f>
        <v>28</v>
      </c>
      <c r="N306" s="52">
        <f t="shared" ref="N306:N309" si="146">SUMIF($C$6:$C$281,$C306, N$6:N$281)</f>
        <v>568191.80000000005</v>
      </c>
      <c r="O306" s="58">
        <f t="shared" si="138"/>
        <v>20292.564285714288</v>
      </c>
      <c r="Q306" s="52">
        <f t="shared" ref="Q306:Q309" si="147">AVERAGEIF($C$6:$C$281,$C306, Q$6:Q$281)</f>
        <v>838.25</v>
      </c>
      <c r="R306" s="52">
        <f t="shared" ref="R306:R309" si="148">SUMIF($C$6:$C$281,$C306, R$6:R$281)</f>
        <v>1291856.98</v>
      </c>
      <c r="S306" s="58">
        <f t="shared" si="139"/>
        <v>1541.1356755144645</v>
      </c>
      <c r="U306" s="52">
        <f t="shared" ref="U306:U309" si="149">AVERAGEIF($C$6:$C$281,$C306, U$6:U$281)</f>
        <v>16</v>
      </c>
      <c r="V306" s="52">
        <f t="shared" ref="V306:V309" si="150">SUMIF($C$6:$C$281,$C306, V$6:V$281)</f>
        <v>305809.70999999996</v>
      </c>
      <c r="W306" s="58">
        <f t="shared" si="140"/>
        <v>19113.106874999998</v>
      </c>
      <c r="Y306" s="52">
        <f t="shared" ref="Y306:Y309" si="151">AVERAGEIF($C$6:$C$281,$C306, Y$6:Y$281)</f>
        <v>64</v>
      </c>
      <c r="Z306" s="52">
        <f t="shared" ref="Z306:Z309" si="152">SUMIF($C$6:$C$281,$C306, Z$6:Z$281)</f>
        <v>6839.3652999999986</v>
      </c>
      <c r="AB306" s="52">
        <f t="shared" ref="AB306:AB309" si="153">AVERAGEIF($C$6:$C$281,$C306, AB$6:AB$281)</f>
        <v>2670.4166666666661</v>
      </c>
      <c r="AC306" s="52">
        <f t="shared" ref="AC306:AC309" si="154">SUMIF($C$6:$C$281,$C306, AC$6:AC$281)</f>
        <v>7791.4973333333319</v>
      </c>
      <c r="AE306" s="52">
        <f t="shared" ref="AE306:AE309" si="155">AVERAGEIF($C$6:$C$281,$C306, AE$6:AE$281)</f>
        <v>142258.30555555559</v>
      </c>
      <c r="AF306" s="52">
        <f t="shared" ref="AF306:AF309" si="156">SUMIF($C$6:$C$281,$C306, AF$6:AF$281)</f>
        <v>12787039.342633331</v>
      </c>
      <c r="AH306" s="52">
        <f t="shared" ref="AH306:AI309" si="157">SUMIF($C$6:$C$281,$C306, AH$6:AH$281)</f>
        <v>15670391.351266338</v>
      </c>
      <c r="AI306" s="52">
        <f t="shared" si="157"/>
        <v>2883352.0086330054</v>
      </c>
      <c r="AJ306" s="48">
        <f t="shared" si="135"/>
        <v>0.18399999999999997</v>
      </c>
    </row>
    <row r="307" spans="3:36" x14ac:dyDescent="0.35">
      <c r="C307" s="51">
        <v>2028</v>
      </c>
      <c r="D307" s="40"/>
      <c r="E307" s="52">
        <f t="shared" si="141"/>
        <v>129921.36111111118</v>
      </c>
      <c r="F307" s="52">
        <f t="shared" si="142"/>
        <v>6340985.0100000007</v>
      </c>
      <c r="G307" s="58">
        <f t="shared" si="136"/>
        <v>48.806331428263526</v>
      </c>
      <c r="H307" s="40"/>
      <c r="I307" s="52">
        <f t="shared" si="143"/>
        <v>9797.9444444444398</v>
      </c>
      <c r="J307" s="52">
        <f t="shared" si="144"/>
        <v>4364215</v>
      </c>
      <c r="K307" s="58">
        <f t="shared" si="137"/>
        <v>445.42148863423756</v>
      </c>
      <c r="L307" s="40"/>
      <c r="M307" s="52">
        <f t="shared" si="145"/>
        <v>28</v>
      </c>
      <c r="N307" s="52">
        <f t="shared" si="146"/>
        <v>568191.80000000005</v>
      </c>
      <c r="O307" s="58">
        <f t="shared" si="138"/>
        <v>20292.564285714288</v>
      </c>
      <c r="P307" s="40"/>
      <c r="Q307" s="52">
        <f t="shared" si="147"/>
        <v>852.91666666666652</v>
      </c>
      <c r="R307" s="52">
        <f t="shared" si="148"/>
        <v>1314460.3</v>
      </c>
      <c r="S307" s="58">
        <f t="shared" si="139"/>
        <v>1541.1356717147048</v>
      </c>
      <c r="T307" s="40"/>
      <c r="U307" s="52">
        <f t="shared" si="149"/>
        <v>16</v>
      </c>
      <c r="V307" s="52">
        <f t="shared" si="150"/>
        <v>305809.70999999996</v>
      </c>
      <c r="W307" s="58">
        <f t="shared" si="140"/>
        <v>19113.106874999998</v>
      </c>
      <c r="X307" s="40"/>
      <c r="Y307" s="52">
        <f t="shared" si="151"/>
        <v>64</v>
      </c>
      <c r="Z307" s="52">
        <f t="shared" si="152"/>
        <v>6839.3652999999986</v>
      </c>
      <c r="AA307" s="40"/>
      <c r="AB307" s="52">
        <f t="shared" si="153"/>
        <v>2705.0833333333326</v>
      </c>
      <c r="AC307" s="52">
        <f t="shared" si="154"/>
        <v>7791.4973333333319</v>
      </c>
      <c r="AD307" s="40"/>
      <c r="AE307" s="52">
        <f t="shared" si="155"/>
        <v>143385.30555555559</v>
      </c>
      <c r="AF307" s="52">
        <f t="shared" si="156"/>
        <v>12908292.682633331</v>
      </c>
      <c r="AG307" s="40"/>
      <c r="AH307" s="52">
        <f t="shared" si="157"/>
        <v>15741820.344674794</v>
      </c>
      <c r="AI307" s="52">
        <f t="shared" si="157"/>
        <v>2833527.662041462</v>
      </c>
      <c r="AJ307" s="48">
        <f t="shared" si="135"/>
        <v>0.17999999999999994</v>
      </c>
    </row>
    <row r="308" spans="3:36" x14ac:dyDescent="0.35">
      <c r="C308" s="51">
        <v>2029</v>
      </c>
      <c r="D308" s="40"/>
      <c r="E308" s="52">
        <f t="shared" si="141"/>
        <v>130934.02777777785</v>
      </c>
      <c r="F308" s="52">
        <f t="shared" si="142"/>
        <v>6390360.0100000007</v>
      </c>
      <c r="G308" s="58">
        <f t="shared" si="136"/>
        <v>48.805953031902177</v>
      </c>
      <c r="H308" s="40"/>
      <c r="I308" s="52">
        <f t="shared" si="143"/>
        <v>9862.944444444438</v>
      </c>
      <c r="J308" s="52">
        <f t="shared" si="144"/>
        <v>4413858.99</v>
      </c>
      <c r="K308" s="58">
        <f t="shared" si="137"/>
        <v>447.51940101276978</v>
      </c>
      <c r="L308" s="40"/>
      <c r="M308" s="52">
        <f t="shared" si="145"/>
        <v>28</v>
      </c>
      <c r="N308" s="52">
        <f t="shared" si="146"/>
        <v>568191.80000000005</v>
      </c>
      <c r="O308" s="58">
        <f t="shared" si="138"/>
        <v>20292.564285714288</v>
      </c>
      <c r="P308" s="40"/>
      <c r="Q308" s="52">
        <f t="shared" si="147"/>
        <v>867.58333333333314</v>
      </c>
      <c r="R308" s="52">
        <f t="shared" si="148"/>
        <v>1337063.6100000001</v>
      </c>
      <c r="S308" s="58">
        <f t="shared" si="139"/>
        <v>1541.1356565171459</v>
      </c>
      <c r="T308" s="40"/>
      <c r="U308" s="52">
        <f t="shared" si="149"/>
        <v>16</v>
      </c>
      <c r="V308" s="52">
        <f t="shared" si="150"/>
        <v>305809.70999999996</v>
      </c>
      <c r="W308" s="58">
        <f t="shared" si="140"/>
        <v>19113.106874999998</v>
      </c>
      <c r="X308" s="40"/>
      <c r="Y308" s="52">
        <f t="shared" si="151"/>
        <v>64</v>
      </c>
      <c r="Z308" s="52">
        <f t="shared" si="152"/>
        <v>6839.3652999999986</v>
      </c>
      <c r="AA308" s="40"/>
      <c r="AB308" s="52">
        <f t="shared" si="153"/>
        <v>2739.7499999999995</v>
      </c>
      <c r="AC308" s="52">
        <f t="shared" si="154"/>
        <v>7791.4973333333319</v>
      </c>
      <c r="AD308" s="40"/>
      <c r="AE308" s="52">
        <f t="shared" si="155"/>
        <v>144512.30555555559</v>
      </c>
      <c r="AF308" s="52">
        <f t="shared" si="156"/>
        <v>13029914.982633332</v>
      </c>
      <c r="AG308" s="40"/>
      <c r="AH308" s="52">
        <f t="shared" si="157"/>
        <v>15813003.619700644</v>
      </c>
      <c r="AI308" s="52">
        <f t="shared" si="157"/>
        <v>2783088.6370673124</v>
      </c>
      <c r="AJ308" s="48">
        <f t="shared" si="135"/>
        <v>0.17599999999999993</v>
      </c>
    </row>
    <row r="309" spans="3:36" x14ac:dyDescent="0.35">
      <c r="C309" s="51">
        <v>2030</v>
      </c>
      <c r="D309" s="40"/>
      <c r="E309" s="52">
        <f t="shared" si="141"/>
        <v>131946.6944444445</v>
      </c>
      <c r="F309" s="52">
        <f t="shared" si="142"/>
        <v>6439734</v>
      </c>
      <c r="G309" s="58">
        <f t="shared" si="136"/>
        <v>48.805572789179784</v>
      </c>
      <c r="H309" s="40"/>
      <c r="I309" s="52">
        <f t="shared" si="143"/>
        <v>9927.9444444444362</v>
      </c>
      <c r="J309" s="52">
        <f t="shared" si="144"/>
        <v>4463874</v>
      </c>
      <c r="K309" s="58">
        <f t="shared" si="137"/>
        <v>449.62721386882185</v>
      </c>
      <c r="L309" s="40"/>
      <c r="M309" s="52">
        <f t="shared" si="145"/>
        <v>28</v>
      </c>
      <c r="N309" s="52">
        <f t="shared" si="146"/>
        <v>568191.80000000005</v>
      </c>
      <c r="O309" s="58">
        <f t="shared" si="138"/>
        <v>20292.564285714288</v>
      </c>
      <c r="P309" s="40"/>
      <c r="Q309" s="52">
        <f t="shared" si="147"/>
        <v>882.24999999999989</v>
      </c>
      <c r="R309" s="52">
        <f t="shared" si="148"/>
        <v>1359666.9400000002</v>
      </c>
      <c r="S309" s="58">
        <f t="shared" si="139"/>
        <v>1541.1356644941914</v>
      </c>
      <c r="T309" s="40"/>
      <c r="U309" s="52">
        <f t="shared" si="149"/>
        <v>16</v>
      </c>
      <c r="V309" s="52">
        <f t="shared" si="150"/>
        <v>305809.70999999996</v>
      </c>
      <c r="W309" s="58">
        <f t="shared" si="140"/>
        <v>19113.106874999998</v>
      </c>
      <c r="X309" s="40"/>
      <c r="Y309" s="52">
        <f t="shared" si="151"/>
        <v>64</v>
      </c>
      <c r="Z309" s="52">
        <f t="shared" si="152"/>
        <v>6839.3652999999986</v>
      </c>
      <c r="AA309" s="40"/>
      <c r="AB309" s="52">
        <f t="shared" si="153"/>
        <v>2769.3888888888882</v>
      </c>
      <c r="AC309" s="52">
        <f t="shared" si="154"/>
        <v>7791.4973333333319</v>
      </c>
      <c r="AD309" s="40"/>
      <c r="AE309" s="52">
        <f t="shared" si="155"/>
        <v>145634.27777777784</v>
      </c>
      <c r="AF309" s="52">
        <f t="shared" si="156"/>
        <v>13151907.312633332</v>
      </c>
      <c r="AG309" s="40"/>
      <c r="AH309" s="52">
        <f t="shared" si="157"/>
        <v>15883946.029750399</v>
      </c>
      <c r="AI309" s="52">
        <f t="shared" si="157"/>
        <v>2732038.7171170674</v>
      </c>
      <c r="AJ309" s="48">
        <f t="shared" si="135"/>
        <v>0.17199999999999993</v>
      </c>
    </row>
    <row r="310" spans="3:36" x14ac:dyDescent="0.35">
      <c r="C310" s="13" t="s">
        <v>136</v>
      </c>
    </row>
    <row r="311" spans="3:36" x14ac:dyDescent="0.35">
      <c r="C311" s="13" t="s">
        <v>137</v>
      </c>
      <c r="E311" s="41">
        <f>AVERAGE(E218:E229)</f>
        <v>127543.16666666667</v>
      </c>
      <c r="F311" s="41">
        <f>SUM(F218:F229)</f>
        <v>6385462.7680000002</v>
      </c>
      <c r="G311" s="53">
        <f>ROUND(IF(E311=0,0,F311/E311),4)</f>
        <v>50.065100000000001</v>
      </c>
      <c r="I311" s="41">
        <f>AVERAGE(I218:I229)</f>
        <v>9644.1388888888887</v>
      </c>
      <c r="J311" s="41">
        <f>SUM(J218:J229)</f>
        <v>4324052.5120000001</v>
      </c>
      <c r="K311" s="53">
        <f>ROUND(IF(I311=0,0,J311/I311),4)</f>
        <v>448.36070000000001</v>
      </c>
      <c r="M311" s="41">
        <f>AVERAGE(M218:M229)</f>
        <v>28</v>
      </c>
      <c r="N311" s="41">
        <f>SUM(N218:N229)</f>
        <v>553806.92099999997</v>
      </c>
      <c r="O311" s="53">
        <f>ROUND(IF(M311=0,0,N311/M311),4)</f>
        <v>19778.818599999999</v>
      </c>
      <c r="Q311" s="41">
        <f>AVERAGE(Q218:Q229)</f>
        <v>819.69444444444446</v>
      </c>
      <c r="R311" s="41">
        <f>SUM(R218:R229)</f>
        <v>1279400.9350000001</v>
      </c>
      <c r="S311" s="53">
        <f t="shared" ref="S311" si="158">ROUND(IF(Q311=0,0,R311/Q311),4)</f>
        <v>1560.8267000000001</v>
      </c>
      <c r="U311" s="41">
        <f>AVERAGE(U218:U229)</f>
        <v>16.5</v>
      </c>
      <c r="V311" s="41">
        <f>SUM(V218:V229)</f>
        <v>394937.89863466669</v>
      </c>
      <c r="W311" s="53">
        <f t="shared" ref="W311" si="159">ROUND(IF(U311=0,0,V311/U311),4)</f>
        <v>23935.6302</v>
      </c>
      <c r="Y311" s="41">
        <f>AVERAGE(Y218:Y229)</f>
        <v>63.916666666666664</v>
      </c>
      <c r="Z311" s="41">
        <f>SUM(Z218:Z229)</f>
        <v>8715.8266999999978</v>
      </c>
      <c r="AB311" s="41">
        <f>AVERAGE(AB218:AB229)</f>
        <v>2622.7500000000005</v>
      </c>
      <c r="AC311" s="41">
        <f>SUM(AC218:AC229)</f>
        <v>8516.2046666666647</v>
      </c>
      <c r="AE311" s="41">
        <f>AVERAGE(AE218:AE229)</f>
        <v>140738.16666666666</v>
      </c>
      <c r="AF311" s="41">
        <f>SUM(AF218:AF229)</f>
        <v>12954893.066001335</v>
      </c>
      <c r="AH311" s="41"/>
    </row>
    <row r="312" spans="3:36" s="40" customFormat="1" x14ac:dyDescent="0.35">
      <c r="C312" s="51">
        <v>2026</v>
      </c>
      <c r="E312" s="52">
        <f>AVERAGEIF($C$6:$C$281,$C312, E$6:E$281)</f>
        <v>127890.88888888888</v>
      </c>
      <c r="F312" s="41">
        <f>+ROUND(E312*G312,0)</f>
        <v>6241983</v>
      </c>
      <c r="G312" s="59">
        <f>+LinkIn!D6</f>
        <v>48.807093409169731</v>
      </c>
      <c r="I312" s="52">
        <f>AVERAGEIF($C$6:$C$281,$C312, I$6:I$281)</f>
        <v>9666.8611111111113</v>
      </c>
      <c r="J312" s="41">
        <f>+ROUND(I312*K312,0)</f>
        <v>4285643</v>
      </c>
      <c r="K312" s="59">
        <f>LinkIn!E7</f>
        <v>443.33342447516907</v>
      </c>
      <c r="M312" s="52">
        <f>AVERAGEIF($C$6:$C$281,$C312, M$6:M$281)</f>
        <v>28</v>
      </c>
      <c r="N312" s="60">
        <f>'Ind-OWU Usage'!I37/10</f>
        <v>568191.79786802852</v>
      </c>
      <c r="O312" s="58">
        <f t="shared" ref="O312:O316" si="160">N312/M312</f>
        <v>20292.564209572447</v>
      </c>
      <c r="Q312" s="52">
        <f>AVERAGEIF($C$6:$C$281,$C312, Q$6:Q$281)</f>
        <v>823.69444444444446</v>
      </c>
      <c r="R312" s="41">
        <f t="shared" ref="R312:R316" si="161">+Q312*S312</f>
        <v>1269424.8867685187</v>
      </c>
      <c r="S312" s="59">
        <f>AVERAGE(S302:S304)</f>
        <v>1541.135666666667</v>
      </c>
      <c r="U312" s="52">
        <f>AVERAGEIF($C$6:$C$281,$C312, U$6:U$281)</f>
        <v>16.333333333333332</v>
      </c>
      <c r="V312" s="60">
        <f>'Ind-OWU Usage'!I57/10</f>
        <v>305809.7286666666</v>
      </c>
      <c r="W312" s="58">
        <f t="shared" ref="W312:W316" si="162">V312/U312</f>
        <v>18723.044612244896</v>
      </c>
      <c r="Y312" s="52">
        <f>AVERAGEIF($C$6:$C$281,$C312, Y$6:Y$281)</f>
        <v>63.833333333333336</v>
      </c>
      <c r="Z312" s="41">
        <f>AVERAGE(Z302:Z304)</f>
        <v>6839.3653333333341</v>
      </c>
      <c r="AB312" s="52">
        <f>AVERAGEIF($C$6:$C$281,$C312, AB$6:AB$281)</f>
        <v>2636.0277777777778</v>
      </c>
      <c r="AC312" s="41">
        <f>AVERAGE(AC302:AC304)</f>
        <v>7791.4973333333337</v>
      </c>
      <c r="AE312" s="52">
        <f>AVERAGEIF($C$6:$C$281,$C312, AE$6:AE$281)</f>
        <v>141125.63888888891</v>
      </c>
      <c r="AF312" s="52">
        <f>SUMIF($C$6:$C$281,$C312, AF$6:AF$281)</f>
        <v>12655025.665279111</v>
      </c>
    </row>
    <row r="313" spans="3:36" x14ac:dyDescent="0.35">
      <c r="C313" s="51">
        <v>2027</v>
      </c>
      <c r="D313" s="40"/>
      <c r="E313" s="52">
        <f t="shared" ref="E313:E316" si="163">AVERAGEIF($C$6:$C$281,$C313, E$6:E$281)</f>
        <v>128908.69444444448</v>
      </c>
      <c r="F313" s="41">
        <f>+ROUND(E313*G313,0)</f>
        <v>6291610</v>
      </c>
      <c r="G313" s="59">
        <f>LinkIn!D7</f>
        <v>48.806712953040545</v>
      </c>
      <c r="H313" s="40"/>
      <c r="I313" s="52">
        <f t="shared" ref="I313:I316" si="164">AVERAGEIF($C$6:$C$281,$C313, I$6:I$281)</f>
        <v>9732.9444444444416</v>
      </c>
      <c r="J313" s="41">
        <f>+ROUND(I313*K313,0)</f>
        <v>4314940</v>
      </c>
      <c r="K313" s="59">
        <f>K312</f>
        <v>443.33342447516907</v>
      </c>
      <c r="L313" s="40"/>
      <c r="M313" s="52">
        <f t="shared" ref="M313:M316" si="165">AVERAGEIF($C$6:$C$281,$C313, M$6:M$281)</f>
        <v>28</v>
      </c>
      <c r="N313" s="60">
        <f>+N312</f>
        <v>568191.79786802852</v>
      </c>
      <c r="O313" s="58">
        <f t="shared" si="160"/>
        <v>20292.564209572447</v>
      </c>
      <c r="P313" s="40"/>
      <c r="Q313" s="52">
        <f t="shared" ref="Q313:Q316" si="166">AVERAGEIF($C$6:$C$281,$C313, Q$6:Q$281)</f>
        <v>838.25</v>
      </c>
      <c r="R313" s="41">
        <f t="shared" si="161"/>
        <v>1291856.9725833337</v>
      </c>
      <c r="S313" s="59">
        <f>+S312</f>
        <v>1541.135666666667</v>
      </c>
      <c r="T313" s="40"/>
      <c r="U313" s="52">
        <f t="shared" ref="U313:U316" si="167">AVERAGEIF($C$6:$C$281,$C313, U$6:U$281)</f>
        <v>16</v>
      </c>
      <c r="V313" s="60">
        <f>'Ind-OWU Usage'!I57/10</f>
        <v>305809.7286666666</v>
      </c>
      <c r="W313" s="58">
        <f t="shared" si="162"/>
        <v>19113.108041666663</v>
      </c>
      <c r="X313" s="40"/>
      <c r="Y313" s="52">
        <f t="shared" ref="Y313:Y316" si="168">AVERAGEIF($C$6:$C$281,$C313, Y$6:Y$281)</f>
        <v>64</v>
      </c>
      <c r="Z313" s="41">
        <f>+Z312</f>
        <v>6839.3653333333341</v>
      </c>
      <c r="AA313" s="40"/>
      <c r="AB313" s="52">
        <f t="shared" ref="AB313:AB316" si="169">AVERAGEIF($C$6:$C$281,$C313, AB$6:AB$281)</f>
        <v>2670.4166666666661</v>
      </c>
      <c r="AC313" s="41">
        <f>+AC312</f>
        <v>7791.4973333333337</v>
      </c>
      <c r="AD313" s="40"/>
      <c r="AE313" s="52">
        <f t="shared" ref="AE313:AE316" si="170">AVERAGEIF($C$6:$C$281,$C313, AE$6:AE$281)</f>
        <v>142258.30555555559</v>
      </c>
      <c r="AF313" s="52">
        <f t="shared" ref="AF313:AF316" si="171">SUMIF($C$6:$C$281,$C313, AF$6:AF$281)</f>
        <v>12787039.342633331</v>
      </c>
      <c r="AG313" s="40"/>
      <c r="AH313" s="40"/>
      <c r="AI313" s="40"/>
      <c r="AJ313" s="40"/>
    </row>
    <row r="314" spans="3:36" x14ac:dyDescent="0.35">
      <c r="C314" s="51">
        <v>2028</v>
      </c>
      <c r="D314" s="40"/>
      <c r="E314" s="52">
        <f t="shared" si="163"/>
        <v>129921.36111111118</v>
      </c>
      <c r="F314" s="41">
        <f t="shared" ref="F314:F316" si="172">+ROUND(E314*G314,0)</f>
        <v>6340985</v>
      </c>
      <c r="G314" s="59">
        <f>(LinkIn!$D$8+1)*G313</f>
        <v>48.806332499877051</v>
      </c>
      <c r="H314" s="40"/>
      <c r="I314" s="52">
        <f t="shared" si="164"/>
        <v>9797.9444444444398</v>
      </c>
      <c r="J314" s="41">
        <f t="shared" ref="J314:J316" si="173">+ROUND(I314*K314,0)</f>
        <v>4364215</v>
      </c>
      <c r="K314" s="59">
        <f>(LinkIn!$E$8+1)*KYAW!K313</f>
        <v>445.42151101099029</v>
      </c>
      <c r="L314" s="40"/>
      <c r="M314" s="52">
        <f t="shared" si="165"/>
        <v>28</v>
      </c>
      <c r="N314" s="60">
        <f t="shared" ref="N314" si="174">+N313</f>
        <v>568191.79786802852</v>
      </c>
      <c r="O314" s="58">
        <f t="shared" si="160"/>
        <v>20292.564209572447</v>
      </c>
      <c r="P314" s="40"/>
      <c r="Q314" s="52">
        <f t="shared" si="166"/>
        <v>852.91666666666652</v>
      </c>
      <c r="R314" s="41">
        <f t="shared" si="161"/>
        <v>1314460.2956944446</v>
      </c>
      <c r="S314" s="59">
        <f>+S313</f>
        <v>1541.135666666667</v>
      </c>
      <c r="T314" s="40"/>
      <c r="U314" s="52">
        <f t="shared" si="167"/>
        <v>16</v>
      </c>
      <c r="V314" s="60">
        <f t="shared" ref="V314:V316" si="175">+V313</f>
        <v>305809.7286666666</v>
      </c>
      <c r="W314" s="58">
        <f t="shared" si="162"/>
        <v>19113.108041666663</v>
      </c>
      <c r="X314" s="40"/>
      <c r="Y314" s="52">
        <f t="shared" si="168"/>
        <v>64</v>
      </c>
      <c r="Z314" s="41">
        <f t="shared" ref="Z314:Z316" si="176">+Z313</f>
        <v>6839.3653333333341</v>
      </c>
      <c r="AA314" s="40"/>
      <c r="AB314" s="52">
        <f t="shared" si="169"/>
        <v>2705.0833333333326</v>
      </c>
      <c r="AC314" s="41">
        <f t="shared" ref="AC314:AC316" si="177">+AC313</f>
        <v>7791.4973333333337</v>
      </c>
      <c r="AD314" s="40"/>
      <c r="AE314" s="52">
        <f t="shared" si="170"/>
        <v>143385.30555555559</v>
      </c>
      <c r="AF314" s="52">
        <f t="shared" si="171"/>
        <v>12908292.682633331</v>
      </c>
    </row>
    <row r="315" spans="3:36" x14ac:dyDescent="0.35">
      <c r="C315" s="51">
        <v>2029</v>
      </c>
      <c r="D315" s="40"/>
      <c r="E315" s="52">
        <f t="shared" si="163"/>
        <v>130934.02777777785</v>
      </c>
      <c r="F315" s="41">
        <f t="shared" si="172"/>
        <v>6390360</v>
      </c>
      <c r="G315" s="59">
        <f>(LinkIn!$D$8+1)*G314</f>
        <v>48.805952049679227</v>
      </c>
      <c r="H315" s="40"/>
      <c r="I315" s="52">
        <f t="shared" si="164"/>
        <v>9862.944444444438</v>
      </c>
      <c r="J315" s="41">
        <f t="shared" si="173"/>
        <v>4413859</v>
      </c>
      <c r="K315" s="59">
        <f>(LinkIn!$E$8+1)*KYAW!K314</f>
        <v>447.5194323689575</v>
      </c>
      <c r="L315" s="40"/>
      <c r="M315" s="52">
        <f t="shared" si="165"/>
        <v>28</v>
      </c>
      <c r="N315" s="60">
        <f>+N314</f>
        <v>568191.79786802852</v>
      </c>
      <c r="O315" s="58">
        <f t="shared" si="160"/>
        <v>20292.564209572447</v>
      </c>
      <c r="P315" s="40"/>
      <c r="Q315" s="52">
        <f t="shared" si="166"/>
        <v>867.58333333333314</v>
      </c>
      <c r="R315" s="41">
        <f t="shared" si="161"/>
        <v>1337063.6188055556</v>
      </c>
      <c r="S315" s="59">
        <f>+S314</f>
        <v>1541.135666666667</v>
      </c>
      <c r="T315" s="40"/>
      <c r="U315" s="52">
        <f t="shared" si="167"/>
        <v>16</v>
      </c>
      <c r="V315" s="60">
        <f t="shared" si="175"/>
        <v>305809.7286666666</v>
      </c>
      <c r="W315" s="58">
        <f t="shared" si="162"/>
        <v>19113.108041666663</v>
      </c>
      <c r="X315" s="40"/>
      <c r="Y315" s="52">
        <f t="shared" si="168"/>
        <v>64</v>
      </c>
      <c r="Z315" s="41">
        <f t="shared" si="176"/>
        <v>6839.3653333333341</v>
      </c>
      <c r="AA315" s="40"/>
      <c r="AB315" s="52">
        <f t="shared" si="169"/>
        <v>2739.7499999999995</v>
      </c>
      <c r="AC315" s="41">
        <f t="shared" si="177"/>
        <v>7791.4973333333337</v>
      </c>
      <c r="AD315" s="40"/>
      <c r="AE315" s="52">
        <f t="shared" si="170"/>
        <v>144512.30555555559</v>
      </c>
      <c r="AF315" s="52">
        <f t="shared" si="171"/>
        <v>13029914.982633332</v>
      </c>
    </row>
    <row r="316" spans="3:36" x14ac:dyDescent="0.35">
      <c r="C316" s="51">
        <v>2030</v>
      </c>
      <c r="D316" s="40"/>
      <c r="E316" s="52">
        <f t="shared" si="163"/>
        <v>131946.6944444445</v>
      </c>
      <c r="F316" s="41">
        <f t="shared" si="172"/>
        <v>6439734</v>
      </c>
      <c r="G316" s="59">
        <f>(LinkIn!$D$8+1)*G315</f>
        <v>48.805571602447053</v>
      </c>
      <c r="H316" s="40"/>
      <c r="I316" s="52">
        <f t="shared" si="164"/>
        <v>9927.9444444444362</v>
      </c>
      <c r="J316" s="41">
        <f t="shared" si="173"/>
        <v>4463874</v>
      </c>
      <c r="K316" s="59">
        <f>(LinkIn!$E$8+1)*KYAW!K315</f>
        <v>449.62723487077477</v>
      </c>
      <c r="L316" s="40"/>
      <c r="M316" s="52">
        <f t="shared" si="165"/>
        <v>28</v>
      </c>
      <c r="N316" s="60">
        <f>+N315</f>
        <v>568191.79786802852</v>
      </c>
      <c r="O316" s="58">
        <f t="shared" si="160"/>
        <v>20292.564209572447</v>
      </c>
      <c r="P316" s="40"/>
      <c r="Q316" s="52">
        <f t="shared" si="166"/>
        <v>882.24999999999989</v>
      </c>
      <c r="R316" s="41">
        <f t="shared" si="161"/>
        <v>1359666.9419166667</v>
      </c>
      <c r="S316" s="59">
        <f>+S315</f>
        <v>1541.135666666667</v>
      </c>
      <c r="T316" s="40"/>
      <c r="U316" s="52">
        <f t="shared" si="167"/>
        <v>16</v>
      </c>
      <c r="V316" s="60">
        <f t="shared" si="175"/>
        <v>305809.7286666666</v>
      </c>
      <c r="W316" s="58">
        <f t="shared" si="162"/>
        <v>19113.108041666663</v>
      </c>
      <c r="X316" s="40"/>
      <c r="Y316" s="52">
        <f t="shared" si="168"/>
        <v>64</v>
      </c>
      <c r="Z316" s="41">
        <f t="shared" si="176"/>
        <v>6839.3653333333341</v>
      </c>
      <c r="AA316" s="40"/>
      <c r="AB316" s="52">
        <f t="shared" si="169"/>
        <v>2769.3888888888882</v>
      </c>
      <c r="AC316" s="41">
        <f t="shared" si="177"/>
        <v>7791.4973333333337</v>
      </c>
      <c r="AD316" s="40"/>
      <c r="AE316" s="52">
        <f t="shared" si="170"/>
        <v>145634.27777777784</v>
      </c>
      <c r="AF316" s="52">
        <f t="shared" si="171"/>
        <v>13151907.312633332</v>
      </c>
    </row>
    <row r="317" spans="3:36" x14ac:dyDescent="0.35">
      <c r="C317"/>
      <c r="E317" s="41"/>
      <c r="F317" s="41"/>
      <c r="G317" s="59"/>
      <c r="I317" s="41"/>
      <c r="J317" s="41"/>
      <c r="K317" s="59"/>
      <c r="M317" s="52"/>
      <c r="N317" s="41"/>
      <c r="O317" s="59"/>
      <c r="Q317" s="41"/>
      <c r="R317" s="41"/>
      <c r="S317" s="59"/>
      <c r="U317" s="52"/>
      <c r="V317" s="41"/>
      <c r="W317" s="59"/>
      <c r="Y317" s="52"/>
      <c r="Z317" s="41"/>
      <c r="AB317" s="52"/>
      <c r="AC317" s="41"/>
      <c r="AE317" s="52"/>
      <c r="AF317" s="52"/>
    </row>
    <row r="318" spans="3:36" x14ac:dyDescent="0.35">
      <c r="G318" s="61"/>
      <c r="K318" s="61"/>
    </row>
    <row r="319" spans="3:36" x14ac:dyDescent="0.35">
      <c r="K319" s="61"/>
      <c r="S319" s="61"/>
    </row>
    <row r="320" spans="3:36" x14ac:dyDescent="0.35">
      <c r="Z320" s="61"/>
    </row>
    <row r="321" spans="26:26" x14ac:dyDescent="0.35">
      <c r="Z321" s="61"/>
    </row>
  </sheetData>
  <mergeCells count="16">
    <mergeCell ref="AB4:AC4"/>
    <mergeCell ref="AE4:AF4"/>
    <mergeCell ref="E285:G285"/>
    <mergeCell ref="I285:K285"/>
    <mergeCell ref="M285:O285"/>
    <mergeCell ref="Q285:S285"/>
    <mergeCell ref="U285:W285"/>
    <mergeCell ref="Y285:Z285"/>
    <mergeCell ref="AB285:AC285"/>
    <mergeCell ref="AE285:AF285"/>
    <mergeCell ref="E4:G4"/>
    <mergeCell ref="I4:K4"/>
    <mergeCell ref="M4:O4"/>
    <mergeCell ref="Q4:S4"/>
    <mergeCell ref="U4:W4"/>
    <mergeCell ref="Y4:Z4"/>
  </mergeCells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2F6E0-8AFB-4FC1-83A4-D5573DA08D4C}">
  <dimension ref="A1:BA367"/>
  <sheetViews>
    <sheetView zoomScale="80" zoomScaleNormal="80" zoomScalePageLayoutView="70" workbookViewId="0">
      <pane xSplit="2" topLeftCell="AI1" activePane="topRight" state="frozen"/>
      <selection activeCell="AO368" sqref="AO368"/>
      <selection pane="topRight" activeCell="AN287" sqref="AN287"/>
    </sheetView>
  </sheetViews>
  <sheetFormatPr defaultRowHeight="14.5" x14ac:dyDescent="0.35"/>
  <cols>
    <col min="1" max="1" width="2.54296875" customWidth="1"/>
    <col min="2" max="2" width="20.54296875" customWidth="1"/>
    <col min="3" max="5" width="16.81640625" customWidth="1"/>
    <col min="6" max="6" width="18" customWidth="1"/>
    <col min="7" max="7" width="13.54296875" bestFit="1" customWidth="1"/>
    <col min="8" max="8" width="14.54296875" bestFit="1" customWidth="1"/>
    <col min="9" max="10" width="13.54296875" customWidth="1"/>
    <col min="11" max="12" width="13.54296875" bestFit="1" customWidth="1"/>
    <col min="13" max="13" width="2.1796875" customWidth="1"/>
    <col min="14" max="19" width="11.54296875" bestFit="1" customWidth="1"/>
    <col min="20" max="22" width="12.54296875" bestFit="1" customWidth="1"/>
    <col min="23" max="25" width="11.54296875" bestFit="1" customWidth="1"/>
    <col min="26" max="26" width="12.54296875" bestFit="1" customWidth="1"/>
    <col min="27" max="49" width="11.54296875" customWidth="1"/>
    <col min="53" max="53" width="27" bestFit="1" customWidth="1"/>
  </cols>
  <sheetData>
    <row r="1" spans="1:49" x14ac:dyDescent="0.35">
      <c r="A1" s="1" t="s">
        <v>0</v>
      </c>
    </row>
    <row r="2" spans="1:49" x14ac:dyDescent="0.35">
      <c r="A2" s="1" t="s">
        <v>138</v>
      </c>
    </row>
    <row r="3" spans="1:49" x14ac:dyDescent="0.35">
      <c r="A3" s="1" t="s">
        <v>139</v>
      </c>
    </row>
    <row r="4" spans="1:49" x14ac:dyDescent="0.35">
      <c r="AW4" s="5"/>
    </row>
    <row r="5" spans="1:49" x14ac:dyDescent="0.35">
      <c r="B5" s="1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</row>
    <row r="6" spans="1:49" x14ac:dyDescent="0.35">
      <c r="B6" t="s">
        <v>140</v>
      </c>
      <c r="C6" s="62" t="s">
        <v>141</v>
      </c>
      <c r="D6" s="62"/>
      <c r="E6" s="62"/>
      <c r="F6" s="62"/>
      <c r="G6" s="62"/>
      <c r="H6" s="62"/>
      <c r="I6" s="62"/>
      <c r="J6" s="62"/>
      <c r="K6" s="62"/>
      <c r="L6" s="62"/>
    </row>
    <row r="7" spans="1:49" ht="29.5" thickBot="1" x14ac:dyDescent="0.4">
      <c r="B7" t="str">
        <f>+$A$3</f>
        <v>KYAW</v>
      </c>
      <c r="C7" s="63" t="s">
        <v>142</v>
      </c>
      <c r="D7" s="64" t="s">
        <v>143</v>
      </c>
      <c r="E7" s="64" t="s">
        <v>144</v>
      </c>
      <c r="F7" s="65" t="s">
        <v>145</v>
      </c>
      <c r="G7" s="63" t="s">
        <v>146</v>
      </c>
      <c r="H7" s="63" t="s">
        <v>147</v>
      </c>
      <c r="I7" s="63" t="s">
        <v>148</v>
      </c>
      <c r="J7" s="66" t="s">
        <v>149</v>
      </c>
      <c r="K7" s="66" t="s">
        <v>150</v>
      </c>
      <c r="L7" s="66" t="s">
        <v>151</v>
      </c>
      <c r="N7" s="67">
        <v>45658</v>
      </c>
      <c r="O7" s="67">
        <v>45689</v>
      </c>
      <c r="P7" s="67">
        <v>45717</v>
      </c>
      <c r="Q7" s="67">
        <v>45748</v>
      </c>
      <c r="R7" s="67">
        <v>45778</v>
      </c>
      <c r="S7" s="67">
        <v>45809</v>
      </c>
      <c r="T7" s="67">
        <v>45839</v>
      </c>
      <c r="U7" s="67">
        <v>45870</v>
      </c>
      <c r="V7" s="67">
        <v>45901</v>
      </c>
      <c r="W7" s="67">
        <v>45931</v>
      </c>
      <c r="X7" s="67">
        <v>45962</v>
      </c>
      <c r="Y7" s="67">
        <v>45992</v>
      </c>
      <c r="Z7" s="67">
        <v>46023</v>
      </c>
      <c r="AA7" s="67">
        <v>46054</v>
      </c>
      <c r="AB7" s="67">
        <v>46082</v>
      </c>
      <c r="AC7" s="67">
        <v>46113</v>
      </c>
      <c r="AD7" s="67">
        <v>46143</v>
      </c>
      <c r="AE7" s="67">
        <v>46174</v>
      </c>
      <c r="AF7" s="67">
        <v>46204</v>
      </c>
      <c r="AG7" s="67">
        <v>46235</v>
      </c>
      <c r="AH7" s="67">
        <v>46266</v>
      </c>
      <c r="AI7" s="67">
        <v>46296</v>
      </c>
      <c r="AJ7" s="67">
        <v>46327</v>
      </c>
      <c r="AK7" s="67">
        <v>46357</v>
      </c>
      <c r="AL7" s="67">
        <v>46388</v>
      </c>
      <c r="AM7" s="67">
        <v>46419</v>
      </c>
      <c r="AN7" s="67">
        <v>46447</v>
      </c>
      <c r="AO7" s="67">
        <v>46478</v>
      </c>
      <c r="AP7" s="67">
        <v>46508</v>
      </c>
      <c r="AQ7" s="67">
        <v>46539</v>
      </c>
      <c r="AR7" s="67">
        <v>46569</v>
      </c>
      <c r="AS7" s="67">
        <v>46600</v>
      </c>
      <c r="AT7" s="67">
        <v>46631</v>
      </c>
      <c r="AU7" s="67">
        <v>46661</v>
      </c>
      <c r="AV7" s="67">
        <v>46692</v>
      </c>
      <c r="AW7" s="67">
        <v>46722</v>
      </c>
    </row>
    <row r="8" spans="1:49" x14ac:dyDescent="0.35">
      <c r="B8" t="s">
        <v>27</v>
      </c>
      <c r="C8" s="5">
        <f>SUM(N8:Y8)</f>
        <v>1503978.6600000001</v>
      </c>
      <c r="D8" s="5">
        <f>SUM(V8:AA8)</f>
        <v>748420.31</v>
      </c>
      <c r="E8" s="5">
        <f>SUM(AB8:AG8)</f>
        <v>752976</v>
      </c>
      <c r="F8" s="5">
        <f t="shared" ref="F8:F16" si="0">SUM(V8:AG8)</f>
        <v>1501396.31</v>
      </c>
      <c r="G8" s="5">
        <f t="shared" ref="G8:G16" si="1">SUM(Z8:AK8)</f>
        <v>1511034.0966666664</v>
      </c>
      <c r="H8" s="5">
        <f t="shared" ref="H8:H16" si="2">SUM(AL8:AW8)</f>
        <v>1519436.3333333337</v>
      </c>
      <c r="I8" s="5">
        <f t="shared" ref="I8:I16" si="3">SUM(AL8:AW8)</f>
        <v>1519436.3333333337</v>
      </c>
      <c r="J8" s="5">
        <f>+H8+(KYAW!$E307-KYAW!$E306)</f>
        <v>1520449.0000000005</v>
      </c>
      <c r="K8" s="5">
        <f>(KYAW!$E308-KYAW!$E307)+J8</f>
        <v>1521461.6666666672</v>
      </c>
      <c r="L8" s="5">
        <f>(KYAW!$E309-KYAW!$E308)+K8</f>
        <v>1522474.333333334</v>
      </c>
      <c r="M8" s="5"/>
      <c r="N8" s="68">
        <f>SUMIFS('2025 Bill Analysis'!D$8:D$23,'2025 Bill Analysis'!$B$8:$B$23,'KYAW Revenue'!$B8)</f>
        <v>130093.66999999998</v>
      </c>
      <c r="O8" s="68">
        <f>SUMIFS('2025 Bill Analysis'!E$8:E$23,'2025 Bill Analysis'!$B$8:$B$23,'KYAW Revenue'!$B8)</f>
        <v>124958.13000000002</v>
      </c>
      <c r="P8" s="68">
        <f>SUMIFS('2025 Bill Analysis'!F$8:F$23,'2025 Bill Analysis'!$B$8:$B$23,'KYAW Revenue'!$B8)</f>
        <v>124481.42</v>
      </c>
      <c r="Q8" s="68">
        <f>SUMIFS('2025 Bill Analysis'!G$8:G$23,'2025 Bill Analysis'!$B$8:$B$23,'KYAW Revenue'!$B8)</f>
        <v>128202.99</v>
      </c>
      <c r="R8" s="68">
        <f>SUMIFS('2025 Bill Analysis'!H$8:H$23,'2025 Bill Analysis'!$B$8:$B$23,'KYAW Revenue'!$B8)</f>
        <v>120205.84000000003</v>
      </c>
      <c r="S8" s="68">
        <f>SUMIFS('2025 Bill Analysis'!I$8:I$23,'2025 Bill Analysis'!$B$8:$B$23,'KYAW Revenue'!$B8)</f>
        <v>128473.71999999999</v>
      </c>
      <c r="T8" s="68">
        <f>SUMIFS('2025 Bill Analysis'!J$8:J$23,'2025 Bill Analysis'!$B$8:$B$23,'KYAW Revenue'!$B8)</f>
        <v>125139.28000000001</v>
      </c>
      <c r="U8" s="68">
        <f>SUMIFS('2025 Bill Analysis'!K$8:K$23,'2025 Bill Analysis'!$B$8:$B$23,'KYAW Revenue'!$B8)</f>
        <v>127996.73</v>
      </c>
      <c r="V8" s="68">
        <f>SUMIFS('2025 Bill Analysis'!L$8:L$23,'2025 Bill Analysis'!$B$8:$B$23,'KYAW Revenue'!$B8)</f>
        <v>124998.03</v>
      </c>
      <c r="W8" s="68">
        <f>SUMIFS('2025 Bill Analysis'!M$8:M$23,'2025 Bill Analysis'!$B$8:$B$23,'KYAW Revenue'!$B8)</f>
        <v>119228.55</v>
      </c>
      <c r="X8" s="68">
        <f>SUMIFS('2025 Bill Analysis'!N$8:N$23,'2025 Bill Analysis'!$B$8:$B$23,'KYAW Revenue'!$B8)</f>
        <v>124899.74000000002</v>
      </c>
      <c r="Y8" s="68">
        <f>SUMIFS('2025 Bill Analysis'!O$8:O$23,'2025 Bill Analysis'!$B$8:$B$23,'KYAW Revenue'!$B8)</f>
        <v>125300.56000000001</v>
      </c>
      <c r="Z8" s="68">
        <f>SUMIF('2026 Bill Analysis'!$B$8:$B$23,'KYAW Revenue'!$B8,'2026 Bill Analysis'!D$8:D$23)</f>
        <v>125327.40999999999</v>
      </c>
      <c r="AA8" s="68">
        <f>SUMIF('2026 Bill Analysis'!$B$8:$B$23,'KYAW Revenue'!$B8,'2026 Bill Analysis'!E$8:E$23)</f>
        <v>128666.02</v>
      </c>
      <c r="AB8" s="69">
        <f>'Meter Count'!N7+(KYAW!E224-KYAW!E223)</f>
        <v>125215.33333333333</v>
      </c>
      <c r="AC8" s="69">
        <f>(KYAW!$E225-KYAW!$E224)+AB8</f>
        <v>125336</v>
      </c>
      <c r="AD8" s="70">
        <f>(KYAW!$E226-KYAW!$E225)+AC8</f>
        <v>125384.66666666667</v>
      </c>
      <c r="AE8" s="70">
        <f>(KYAW!$E227-KYAW!$E226)+AD8</f>
        <v>125526.33333333334</v>
      </c>
      <c r="AF8" s="70">
        <f>(KYAW!$E228-KYAW!$E227)+AE8</f>
        <v>125642.00000000001</v>
      </c>
      <c r="AG8" s="70">
        <f>(KYAW!$E229-KYAW!$E228)+AF8</f>
        <v>125871.66666666669</v>
      </c>
      <c r="AH8" s="70">
        <f>(KYAW!$E230-KYAW!$E229)+AG8</f>
        <v>125964.33333333336</v>
      </c>
      <c r="AI8" s="70">
        <f>(KYAW!$E231-KYAW!$E230)+AH8</f>
        <v>126047.00000000003</v>
      </c>
      <c r="AJ8" s="70">
        <f>(KYAW!$E232-KYAW!$E231)+AI8</f>
        <v>126016.00000000003</v>
      </c>
      <c r="AK8" s="70">
        <f>(KYAW!$E233-KYAW!$E232)+AJ8</f>
        <v>126037.33333333336</v>
      </c>
      <c r="AL8" s="70">
        <f>(KYAW!$E234-KYAW!$E233)+AK8</f>
        <v>126113.33333333336</v>
      </c>
      <c r="AM8" s="70">
        <f>(KYAW!$E235-KYAW!$E234)+AL8</f>
        <v>126155.66666666669</v>
      </c>
      <c r="AN8" s="70">
        <f>(KYAW!$E236-KYAW!$E235)+AM8</f>
        <v>126228.00000000001</v>
      </c>
      <c r="AO8" s="70">
        <f>(KYAW!$E237-KYAW!$E236)+AN8</f>
        <v>126348.66666666669</v>
      </c>
      <c r="AP8" s="70">
        <f>(KYAW!$E238-KYAW!$E237)+AO8</f>
        <v>126397.33333333336</v>
      </c>
      <c r="AQ8" s="70">
        <f>(KYAW!$E239-KYAW!$E238)+AP8</f>
        <v>126539.00000000003</v>
      </c>
      <c r="AR8" s="70">
        <f>(KYAW!$E240-KYAW!$E239)+AQ8</f>
        <v>126654.6666666667</v>
      </c>
      <c r="AS8" s="70">
        <f>(KYAW!$E241-KYAW!$E240)+AR8</f>
        <v>126884.33333333337</v>
      </c>
      <c r="AT8" s="70">
        <f>(KYAW!$E242-KYAW!$E241)+AS8</f>
        <v>126977.00000000004</v>
      </c>
      <c r="AU8" s="70">
        <f>(KYAW!$E243-KYAW!$E242)+AT8</f>
        <v>127059.66666666672</v>
      </c>
      <c r="AV8" s="70">
        <f>(KYAW!$E244-KYAW!$E243)+AU8</f>
        <v>127028.66666666672</v>
      </c>
      <c r="AW8" s="70">
        <f>(KYAW!$E245-KYAW!$E244)+AV8</f>
        <v>127050.00000000004</v>
      </c>
    </row>
    <row r="9" spans="1:49" x14ac:dyDescent="0.35">
      <c r="B9" t="s">
        <v>29</v>
      </c>
      <c r="C9" s="5">
        <f t="shared" ref="C9:C16" si="4">SUM(N9:Y9)</f>
        <v>0</v>
      </c>
      <c r="D9" s="5">
        <f t="shared" ref="D9:D16" si="5">SUM(V9:AA9)</f>
        <v>0</v>
      </c>
      <c r="E9" s="5">
        <f t="shared" ref="E9:E16" si="6">SUM(AB9:AG9)</f>
        <v>0</v>
      </c>
      <c r="F9" s="5">
        <f t="shared" si="0"/>
        <v>0</v>
      </c>
      <c r="G9" s="5">
        <f t="shared" si="1"/>
        <v>0</v>
      </c>
      <c r="H9" s="5">
        <f t="shared" si="2"/>
        <v>0</v>
      </c>
      <c r="I9" s="5">
        <f t="shared" si="3"/>
        <v>0</v>
      </c>
      <c r="J9" s="5">
        <f t="shared" ref="J9:J16" si="7">+H9</f>
        <v>0</v>
      </c>
      <c r="K9" s="5">
        <f>+J9</f>
        <v>0</v>
      </c>
      <c r="L9" s="5">
        <f>+K9</f>
        <v>0</v>
      </c>
      <c r="M9" s="5"/>
      <c r="N9" s="68">
        <f>SUMIFS('2025 Bill Analysis'!D$8:D$23,'2025 Bill Analysis'!$B$8:$B$23,'KYAW Revenue'!$B9)</f>
        <v>0</v>
      </c>
      <c r="O9" s="68">
        <f>SUMIFS('2025 Bill Analysis'!E$8:E$23,'2025 Bill Analysis'!$B$8:$B$23,'KYAW Revenue'!$B9)</f>
        <v>0</v>
      </c>
      <c r="P9" s="68">
        <f>SUMIFS('2025 Bill Analysis'!F$8:F$23,'2025 Bill Analysis'!$B$8:$B$23,'KYAW Revenue'!$B9)</f>
        <v>0</v>
      </c>
      <c r="Q9" s="68">
        <f>SUMIFS('2025 Bill Analysis'!G$8:G$23,'2025 Bill Analysis'!$B$8:$B$23,'KYAW Revenue'!$B9)</f>
        <v>0</v>
      </c>
      <c r="R9" s="68">
        <f>SUMIFS('2025 Bill Analysis'!H$8:H$23,'2025 Bill Analysis'!$B$8:$B$23,'KYAW Revenue'!$B9)</f>
        <v>0</v>
      </c>
      <c r="S9" s="68">
        <f>SUMIFS('2025 Bill Analysis'!I$8:I$23,'2025 Bill Analysis'!$B$8:$B$23,'KYAW Revenue'!$B9)</f>
        <v>0</v>
      </c>
      <c r="T9" s="68">
        <f>SUMIFS('2025 Bill Analysis'!J$8:J$23,'2025 Bill Analysis'!$B$8:$B$23,'KYAW Revenue'!$B9)</f>
        <v>0</v>
      </c>
      <c r="U9" s="68">
        <f>SUMIFS('2025 Bill Analysis'!K$8:K$23,'2025 Bill Analysis'!$B$8:$B$23,'KYAW Revenue'!$B9)</f>
        <v>0</v>
      </c>
      <c r="V9" s="68">
        <f>SUMIFS('2025 Bill Analysis'!L$8:L$23,'2025 Bill Analysis'!$B$8:$B$23,'KYAW Revenue'!$B9)</f>
        <v>0</v>
      </c>
      <c r="W9" s="68">
        <f>SUMIFS('2025 Bill Analysis'!M$8:M$23,'2025 Bill Analysis'!$B$8:$B$23,'KYAW Revenue'!$B9)</f>
        <v>0</v>
      </c>
      <c r="X9" s="68">
        <f>SUMIFS('2025 Bill Analysis'!N$8:N$23,'2025 Bill Analysis'!$B$8:$B$23,'KYAW Revenue'!$B9)</f>
        <v>0</v>
      </c>
      <c r="Y9" s="68">
        <f>SUMIFS('2025 Bill Analysis'!O$8:O$23,'2025 Bill Analysis'!$B$8:$B$23,'KYAW Revenue'!$B9)</f>
        <v>0</v>
      </c>
      <c r="Z9" s="68">
        <f>SUMIF('2026 Bill Analysis'!$B$8:$B$23,'KYAW Revenue'!$B9,'2026 Bill Analysis'!D$8:D$23)</f>
        <v>0</v>
      </c>
      <c r="AA9" s="68">
        <f>SUMIF('2026 Bill Analysis'!$B$8:$B$23,'KYAW Revenue'!$B9,'2026 Bill Analysis'!E$8:E$23)</f>
        <v>0</v>
      </c>
      <c r="AB9" s="69">
        <v>0</v>
      </c>
      <c r="AC9" s="69">
        <f t="shared" ref="AC9:AR16" si="8">+AB9</f>
        <v>0</v>
      </c>
      <c r="AD9" s="69">
        <f t="shared" si="8"/>
        <v>0</v>
      </c>
      <c r="AE9" s="69">
        <f t="shared" si="8"/>
        <v>0</v>
      </c>
      <c r="AF9" s="69">
        <f t="shared" si="8"/>
        <v>0</v>
      </c>
      <c r="AG9" s="69">
        <f t="shared" si="8"/>
        <v>0</v>
      </c>
      <c r="AH9" s="69">
        <f t="shared" si="8"/>
        <v>0</v>
      </c>
      <c r="AI9" s="69">
        <f t="shared" si="8"/>
        <v>0</v>
      </c>
      <c r="AJ9" s="69">
        <f t="shared" si="8"/>
        <v>0</v>
      </c>
      <c r="AK9" s="69">
        <f t="shared" si="8"/>
        <v>0</v>
      </c>
      <c r="AL9" s="69">
        <f t="shared" si="8"/>
        <v>0</v>
      </c>
      <c r="AM9" s="69">
        <f t="shared" si="8"/>
        <v>0</v>
      </c>
      <c r="AN9" s="69">
        <f t="shared" si="8"/>
        <v>0</v>
      </c>
      <c r="AO9" s="69">
        <f t="shared" si="8"/>
        <v>0</v>
      </c>
      <c r="AP9" s="69">
        <f t="shared" si="8"/>
        <v>0</v>
      </c>
      <c r="AQ9" s="69">
        <f t="shared" si="8"/>
        <v>0</v>
      </c>
      <c r="AR9" s="69">
        <f t="shared" si="8"/>
        <v>0</v>
      </c>
      <c r="AS9" s="69">
        <f t="shared" ref="AS9:AW16" si="9">+AR9</f>
        <v>0</v>
      </c>
      <c r="AT9" s="69">
        <f t="shared" si="9"/>
        <v>0</v>
      </c>
      <c r="AU9" s="69">
        <f t="shared" si="9"/>
        <v>0</v>
      </c>
      <c r="AV9" s="69">
        <f t="shared" si="9"/>
        <v>0</v>
      </c>
      <c r="AW9" s="69">
        <f t="shared" si="9"/>
        <v>0</v>
      </c>
    </row>
    <row r="10" spans="1:49" x14ac:dyDescent="0.35">
      <c r="B10" t="s">
        <v>31</v>
      </c>
      <c r="C10" s="5">
        <f t="shared" si="4"/>
        <v>26179.660000000003</v>
      </c>
      <c r="D10" s="5">
        <f t="shared" si="5"/>
        <v>13003.220000000001</v>
      </c>
      <c r="E10" s="5">
        <f t="shared" si="6"/>
        <v>12816</v>
      </c>
      <c r="F10" s="5">
        <f t="shared" si="0"/>
        <v>25819.22</v>
      </c>
      <c r="G10" s="5">
        <f t="shared" si="1"/>
        <v>25810.690000000002</v>
      </c>
      <c r="H10" s="5">
        <f t="shared" si="2"/>
        <v>25632</v>
      </c>
      <c r="I10" s="5">
        <f t="shared" si="3"/>
        <v>25632</v>
      </c>
      <c r="J10" s="5">
        <f t="shared" si="7"/>
        <v>25632</v>
      </c>
      <c r="K10" s="5">
        <f t="shared" ref="K10:L16" si="10">+J10</f>
        <v>25632</v>
      </c>
      <c r="L10" s="5">
        <f t="shared" si="10"/>
        <v>25632</v>
      </c>
      <c r="M10" s="5"/>
      <c r="N10" s="68">
        <f>SUMIFS('2025 Bill Analysis'!D$8:D$23,'2025 Bill Analysis'!$B$8:$B$23,'KYAW Revenue'!$B10)</f>
        <v>2141.0700000000002</v>
      </c>
      <c r="O10" s="68">
        <f>SUMIFS('2025 Bill Analysis'!E$8:E$23,'2025 Bill Analysis'!$B$8:$B$23,'KYAW Revenue'!$B10)</f>
        <v>2091.1999999999998</v>
      </c>
      <c r="P10" s="68">
        <f>SUMIFS('2025 Bill Analysis'!F$8:F$23,'2025 Bill Analysis'!$B$8:$B$23,'KYAW Revenue'!$B10)</f>
        <v>2103.6400000000003</v>
      </c>
      <c r="Q10" s="68">
        <f>SUMIFS('2025 Bill Analysis'!G$8:G$23,'2025 Bill Analysis'!$B$8:$B$23,'KYAW Revenue'!$B10)</f>
        <v>2361.2600000000002</v>
      </c>
      <c r="R10" s="68">
        <f>SUMIFS('2025 Bill Analysis'!H$8:H$23,'2025 Bill Analysis'!$B$8:$B$23,'KYAW Revenue'!$B10)</f>
        <v>1919.27</v>
      </c>
      <c r="S10" s="68">
        <f>SUMIFS('2025 Bill Analysis'!I$8:I$23,'2025 Bill Analysis'!$B$8:$B$23,'KYAW Revenue'!$B10)</f>
        <v>2405.12</v>
      </c>
      <c r="T10" s="68">
        <f>SUMIFS('2025 Bill Analysis'!J$8:J$23,'2025 Bill Analysis'!$B$8:$B$23,'KYAW Revenue'!$B10)</f>
        <v>2219.31</v>
      </c>
      <c r="U10" s="68">
        <f>SUMIFS('2025 Bill Analysis'!K$8:K$23,'2025 Bill Analysis'!$B$8:$B$23,'KYAW Revenue'!$B10)</f>
        <v>2386.2600000000002</v>
      </c>
      <c r="V10" s="68">
        <f>SUMIFS('2025 Bill Analysis'!L$8:L$23,'2025 Bill Analysis'!$B$8:$B$23,'KYAW Revenue'!$B10)</f>
        <v>2257.9699999999998</v>
      </c>
      <c r="W10" s="68">
        <f>SUMIFS('2025 Bill Analysis'!M$8:M$23,'2025 Bill Analysis'!$B$8:$B$23,'KYAW Revenue'!$B10)</f>
        <v>1897.98</v>
      </c>
      <c r="X10" s="68">
        <f>SUMIFS('2025 Bill Analysis'!N$8:N$23,'2025 Bill Analysis'!$B$8:$B$23,'KYAW Revenue'!$B10)</f>
        <v>2201.25</v>
      </c>
      <c r="Y10" s="68">
        <f>SUMIFS('2025 Bill Analysis'!O$8:O$23,'2025 Bill Analysis'!$B$8:$B$23,'KYAW Revenue'!$B10)</f>
        <v>2195.3300000000004</v>
      </c>
      <c r="Z10" s="68">
        <f>SUMIF('2026 Bill Analysis'!$B$8:$B$23,'KYAW Revenue'!$B10,'2026 Bill Analysis'!D$8:D$23)</f>
        <v>2152.5500000000002</v>
      </c>
      <c r="AA10" s="68">
        <f>SUMIF('2026 Bill Analysis'!$B$8:$B$23,'KYAW Revenue'!$B10,'2026 Bill Analysis'!E$8:E$23)</f>
        <v>2298.1400000000003</v>
      </c>
      <c r="AB10" s="69">
        <f>'Meter Count'!N8</f>
        <v>2136</v>
      </c>
      <c r="AC10" s="69">
        <f t="shared" si="8"/>
        <v>2136</v>
      </c>
      <c r="AD10" s="69">
        <f t="shared" si="8"/>
        <v>2136</v>
      </c>
      <c r="AE10" s="69">
        <f t="shared" si="8"/>
        <v>2136</v>
      </c>
      <c r="AF10" s="69">
        <f t="shared" si="8"/>
        <v>2136</v>
      </c>
      <c r="AG10" s="69">
        <f t="shared" si="8"/>
        <v>2136</v>
      </c>
      <c r="AH10" s="69">
        <f t="shared" si="8"/>
        <v>2136</v>
      </c>
      <c r="AI10" s="69">
        <f t="shared" si="8"/>
        <v>2136</v>
      </c>
      <c r="AJ10" s="69">
        <f t="shared" si="8"/>
        <v>2136</v>
      </c>
      <c r="AK10" s="69">
        <f t="shared" si="8"/>
        <v>2136</v>
      </c>
      <c r="AL10" s="69">
        <f t="shared" si="8"/>
        <v>2136</v>
      </c>
      <c r="AM10" s="69">
        <f t="shared" si="8"/>
        <v>2136</v>
      </c>
      <c r="AN10" s="69">
        <f t="shared" si="8"/>
        <v>2136</v>
      </c>
      <c r="AO10" s="69">
        <f t="shared" si="8"/>
        <v>2136</v>
      </c>
      <c r="AP10" s="69">
        <f t="shared" si="8"/>
        <v>2136</v>
      </c>
      <c r="AQ10" s="69">
        <f t="shared" si="8"/>
        <v>2136</v>
      </c>
      <c r="AR10" s="69">
        <f t="shared" si="8"/>
        <v>2136</v>
      </c>
      <c r="AS10" s="69">
        <f t="shared" si="9"/>
        <v>2136</v>
      </c>
      <c r="AT10" s="69">
        <f t="shared" si="9"/>
        <v>2136</v>
      </c>
      <c r="AU10" s="69">
        <f t="shared" si="9"/>
        <v>2136</v>
      </c>
      <c r="AV10" s="69">
        <f t="shared" si="9"/>
        <v>2136</v>
      </c>
      <c r="AW10" s="69">
        <f t="shared" si="9"/>
        <v>2136</v>
      </c>
    </row>
    <row r="11" spans="1:49" x14ac:dyDescent="0.35">
      <c r="B11" t="s">
        <v>34</v>
      </c>
      <c r="C11" s="5">
        <f t="shared" si="4"/>
        <v>227</v>
      </c>
      <c r="D11" s="5">
        <f t="shared" si="5"/>
        <v>116.08</v>
      </c>
      <c r="E11" s="5">
        <f t="shared" si="6"/>
        <v>114</v>
      </c>
      <c r="F11" s="5">
        <f t="shared" si="0"/>
        <v>230.07999999999998</v>
      </c>
      <c r="G11" s="5">
        <f t="shared" si="1"/>
        <v>228.07999999999998</v>
      </c>
      <c r="H11" s="5">
        <f t="shared" si="2"/>
        <v>228</v>
      </c>
      <c r="I11" s="5">
        <f t="shared" si="3"/>
        <v>228</v>
      </c>
      <c r="J11" s="5">
        <f t="shared" si="7"/>
        <v>228</v>
      </c>
      <c r="K11" s="5">
        <f t="shared" si="10"/>
        <v>228</v>
      </c>
      <c r="L11" s="5">
        <f t="shared" si="10"/>
        <v>228</v>
      </c>
      <c r="M11" s="5"/>
      <c r="N11" s="68">
        <f>SUMIFS('2025 Bill Analysis'!D$8:D$23,'2025 Bill Analysis'!$B$8:$B$23,'KYAW Revenue'!$B11)</f>
        <v>18</v>
      </c>
      <c r="O11" s="68">
        <f>SUMIFS('2025 Bill Analysis'!E$8:E$23,'2025 Bill Analysis'!$B$8:$B$23,'KYAW Revenue'!$B11)</f>
        <v>18</v>
      </c>
      <c r="P11" s="68">
        <f>SUMIFS('2025 Bill Analysis'!F$8:F$23,'2025 Bill Analysis'!$B$8:$B$23,'KYAW Revenue'!$B11)</f>
        <v>17</v>
      </c>
      <c r="Q11" s="68">
        <f>SUMIFS('2025 Bill Analysis'!G$8:G$23,'2025 Bill Analysis'!$B$8:$B$23,'KYAW Revenue'!$B11)</f>
        <v>17</v>
      </c>
      <c r="R11" s="68">
        <f>SUMIFS('2025 Bill Analysis'!H$8:H$23,'2025 Bill Analysis'!$B$8:$B$23,'KYAW Revenue'!$B11)</f>
        <v>15</v>
      </c>
      <c r="S11" s="68">
        <f>SUMIFS('2025 Bill Analysis'!I$8:I$23,'2025 Bill Analysis'!$B$8:$B$23,'KYAW Revenue'!$B11)</f>
        <v>25</v>
      </c>
      <c r="T11" s="68">
        <f>SUMIFS('2025 Bill Analysis'!J$8:J$23,'2025 Bill Analysis'!$B$8:$B$23,'KYAW Revenue'!$B11)</f>
        <v>19</v>
      </c>
      <c r="U11" s="68">
        <f>SUMIFS('2025 Bill Analysis'!K$8:K$23,'2025 Bill Analysis'!$B$8:$B$23,'KYAW Revenue'!$B11)</f>
        <v>20</v>
      </c>
      <c r="V11" s="68">
        <f>SUMIFS('2025 Bill Analysis'!L$8:L$23,'2025 Bill Analysis'!$B$8:$B$23,'KYAW Revenue'!$B11)</f>
        <v>19</v>
      </c>
      <c r="W11" s="68">
        <f>SUMIFS('2025 Bill Analysis'!M$8:M$23,'2025 Bill Analysis'!$B$8:$B$23,'KYAW Revenue'!$B11)</f>
        <v>19</v>
      </c>
      <c r="X11" s="68">
        <f>SUMIFS('2025 Bill Analysis'!N$8:N$23,'2025 Bill Analysis'!$B$8:$B$23,'KYAW Revenue'!$B11)</f>
        <v>20</v>
      </c>
      <c r="Y11" s="68">
        <f>SUMIFS('2025 Bill Analysis'!O$8:O$23,'2025 Bill Analysis'!$B$8:$B$23,'KYAW Revenue'!$B11)</f>
        <v>20</v>
      </c>
      <c r="Z11" s="68">
        <f>SUMIF('2026 Bill Analysis'!$B$8:$B$23,'KYAW Revenue'!$B11,'2026 Bill Analysis'!D$8:D$23)</f>
        <v>19.079999999999998</v>
      </c>
      <c r="AA11" s="68">
        <f>SUMIF('2026 Bill Analysis'!$B$8:$B$23,'KYAW Revenue'!$B11,'2026 Bill Analysis'!E$8:E$23)</f>
        <v>19</v>
      </c>
      <c r="AB11" s="69">
        <f>'Meter Count'!N9</f>
        <v>19</v>
      </c>
      <c r="AC11" s="69">
        <f t="shared" si="8"/>
        <v>19</v>
      </c>
      <c r="AD11" s="69">
        <f t="shared" si="8"/>
        <v>19</v>
      </c>
      <c r="AE11" s="69">
        <f t="shared" si="8"/>
        <v>19</v>
      </c>
      <c r="AF11" s="69">
        <f t="shared" si="8"/>
        <v>19</v>
      </c>
      <c r="AG11" s="69">
        <f t="shared" si="8"/>
        <v>19</v>
      </c>
      <c r="AH11" s="69">
        <f t="shared" si="8"/>
        <v>19</v>
      </c>
      <c r="AI11" s="69">
        <f t="shared" si="8"/>
        <v>19</v>
      </c>
      <c r="AJ11" s="69">
        <f t="shared" si="8"/>
        <v>19</v>
      </c>
      <c r="AK11" s="69">
        <f t="shared" si="8"/>
        <v>19</v>
      </c>
      <c r="AL11" s="69">
        <f t="shared" si="8"/>
        <v>19</v>
      </c>
      <c r="AM11" s="69">
        <f t="shared" si="8"/>
        <v>19</v>
      </c>
      <c r="AN11" s="69">
        <f t="shared" si="8"/>
        <v>19</v>
      </c>
      <c r="AO11" s="69">
        <f t="shared" si="8"/>
        <v>19</v>
      </c>
      <c r="AP11" s="69">
        <f t="shared" si="8"/>
        <v>19</v>
      </c>
      <c r="AQ11" s="69">
        <f t="shared" si="8"/>
        <v>19</v>
      </c>
      <c r="AR11" s="69">
        <f t="shared" si="8"/>
        <v>19</v>
      </c>
      <c r="AS11" s="69">
        <f t="shared" si="9"/>
        <v>19</v>
      </c>
      <c r="AT11" s="69">
        <f t="shared" si="9"/>
        <v>19</v>
      </c>
      <c r="AU11" s="69">
        <f t="shared" si="9"/>
        <v>19</v>
      </c>
      <c r="AV11" s="69">
        <f t="shared" si="9"/>
        <v>19</v>
      </c>
      <c r="AW11" s="69">
        <f t="shared" si="9"/>
        <v>19</v>
      </c>
    </row>
    <row r="12" spans="1:49" x14ac:dyDescent="0.35">
      <c r="B12" t="s">
        <v>37</v>
      </c>
      <c r="C12" s="5">
        <f t="shared" si="4"/>
        <v>1587.6200000000001</v>
      </c>
      <c r="D12" s="5">
        <f t="shared" si="5"/>
        <v>800.09999999999991</v>
      </c>
      <c r="E12" s="5">
        <f t="shared" si="6"/>
        <v>792</v>
      </c>
      <c r="F12" s="5">
        <f t="shared" si="0"/>
        <v>1592.1</v>
      </c>
      <c r="G12" s="5">
        <f t="shared" si="1"/>
        <v>1585.58</v>
      </c>
      <c r="H12" s="5">
        <f t="shared" si="2"/>
        <v>1584</v>
      </c>
      <c r="I12" s="5">
        <f t="shared" si="3"/>
        <v>1584</v>
      </c>
      <c r="J12" s="5">
        <f t="shared" si="7"/>
        <v>1584</v>
      </c>
      <c r="K12" s="5">
        <f t="shared" si="10"/>
        <v>1584</v>
      </c>
      <c r="L12" s="5">
        <f t="shared" si="10"/>
        <v>1584</v>
      </c>
      <c r="M12" s="5"/>
      <c r="N12" s="68">
        <f>SUMIFS('2025 Bill Analysis'!D$8:D$23,'2025 Bill Analysis'!$B$8:$B$23,'KYAW Revenue'!$B12)</f>
        <v>128.51</v>
      </c>
      <c r="O12" s="68">
        <f>SUMIFS('2025 Bill Analysis'!E$8:E$23,'2025 Bill Analysis'!$B$8:$B$23,'KYAW Revenue'!$B12)</f>
        <v>121.29</v>
      </c>
      <c r="P12" s="68">
        <f>SUMIFS('2025 Bill Analysis'!F$8:F$23,'2025 Bill Analysis'!$B$8:$B$23,'KYAW Revenue'!$B12)</f>
        <v>135.37</v>
      </c>
      <c r="Q12" s="68">
        <f>SUMIFS('2025 Bill Analysis'!G$8:G$23,'2025 Bill Analysis'!$B$8:$B$23,'KYAW Revenue'!$B12)</f>
        <v>129</v>
      </c>
      <c r="R12" s="68">
        <f>SUMIFS('2025 Bill Analysis'!H$8:H$23,'2025 Bill Analysis'!$B$8:$B$23,'KYAW Revenue'!$B12)</f>
        <v>139.99</v>
      </c>
      <c r="S12" s="68">
        <f>SUMIFS('2025 Bill Analysis'!I$8:I$23,'2025 Bill Analysis'!$B$8:$B$23,'KYAW Revenue'!$B12)</f>
        <v>130.94</v>
      </c>
      <c r="T12" s="68">
        <f>SUMIFS('2025 Bill Analysis'!J$8:J$23,'2025 Bill Analysis'!$B$8:$B$23,'KYAW Revenue'!$B12)</f>
        <v>130</v>
      </c>
      <c r="U12" s="68">
        <f>SUMIFS('2025 Bill Analysis'!K$8:K$23,'2025 Bill Analysis'!$B$8:$B$23,'KYAW Revenue'!$B12)</f>
        <v>138</v>
      </c>
      <c r="V12" s="68">
        <f>SUMIFS('2025 Bill Analysis'!L$8:L$23,'2025 Bill Analysis'!$B$8:$B$23,'KYAW Revenue'!$B12)</f>
        <v>131.99</v>
      </c>
      <c r="W12" s="68">
        <f>SUMIFS('2025 Bill Analysis'!M$8:M$23,'2025 Bill Analysis'!$B$8:$B$23,'KYAW Revenue'!$B12)</f>
        <v>131</v>
      </c>
      <c r="X12" s="68">
        <f>SUMIFS('2025 Bill Analysis'!N$8:N$23,'2025 Bill Analysis'!$B$8:$B$23,'KYAW Revenue'!$B12)</f>
        <v>135.53</v>
      </c>
      <c r="Y12" s="68">
        <f>SUMIFS('2025 Bill Analysis'!O$8:O$23,'2025 Bill Analysis'!$B$8:$B$23,'KYAW Revenue'!$B12)</f>
        <v>136.00000000000003</v>
      </c>
      <c r="Z12" s="68">
        <f>SUMIF('2026 Bill Analysis'!$B$8:$B$23,'KYAW Revenue'!$B12,'2026 Bill Analysis'!D$8:D$23)</f>
        <v>135.27999999999997</v>
      </c>
      <c r="AA12" s="68">
        <f>SUMIF('2026 Bill Analysis'!$B$8:$B$23,'KYAW Revenue'!$B12,'2026 Bill Analysis'!E$8:E$23)</f>
        <v>130.30000000000001</v>
      </c>
      <c r="AB12" s="69">
        <f>'Meter Count'!N10</f>
        <v>132</v>
      </c>
      <c r="AC12" s="69">
        <f t="shared" si="8"/>
        <v>132</v>
      </c>
      <c r="AD12" s="69">
        <f t="shared" si="8"/>
        <v>132</v>
      </c>
      <c r="AE12" s="69">
        <f t="shared" si="8"/>
        <v>132</v>
      </c>
      <c r="AF12" s="69">
        <f t="shared" si="8"/>
        <v>132</v>
      </c>
      <c r="AG12" s="69">
        <f t="shared" si="8"/>
        <v>132</v>
      </c>
      <c r="AH12" s="69">
        <f t="shared" si="8"/>
        <v>132</v>
      </c>
      <c r="AI12" s="69">
        <f t="shared" si="8"/>
        <v>132</v>
      </c>
      <c r="AJ12" s="69">
        <f t="shared" si="8"/>
        <v>132</v>
      </c>
      <c r="AK12" s="69">
        <f t="shared" si="8"/>
        <v>132</v>
      </c>
      <c r="AL12" s="69">
        <f t="shared" si="8"/>
        <v>132</v>
      </c>
      <c r="AM12" s="69">
        <f t="shared" si="8"/>
        <v>132</v>
      </c>
      <c r="AN12" s="69">
        <f t="shared" si="8"/>
        <v>132</v>
      </c>
      <c r="AO12" s="69">
        <f t="shared" si="8"/>
        <v>132</v>
      </c>
      <c r="AP12" s="69">
        <f t="shared" si="8"/>
        <v>132</v>
      </c>
      <c r="AQ12" s="69">
        <f t="shared" si="8"/>
        <v>132</v>
      </c>
      <c r="AR12" s="69">
        <f t="shared" si="8"/>
        <v>132</v>
      </c>
      <c r="AS12" s="69">
        <f t="shared" si="9"/>
        <v>132</v>
      </c>
      <c r="AT12" s="69">
        <f t="shared" si="9"/>
        <v>132</v>
      </c>
      <c r="AU12" s="69">
        <f t="shared" si="9"/>
        <v>132</v>
      </c>
      <c r="AV12" s="69">
        <f t="shared" si="9"/>
        <v>132</v>
      </c>
      <c r="AW12" s="69">
        <f t="shared" si="9"/>
        <v>132</v>
      </c>
    </row>
    <row r="13" spans="1:49" x14ac:dyDescent="0.35">
      <c r="B13" t="s">
        <v>40</v>
      </c>
      <c r="C13" s="5">
        <f t="shared" si="4"/>
        <v>0</v>
      </c>
      <c r="D13" s="5">
        <f t="shared" si="5"/>
        <v>0</v>
      </c>
      <c r="E13" s="5">
        <f t="shared" si="6"/>
        <v>0</v>
      </c>
      <c r="F13" s="5">
        <f t="shared" si="0"/>
        <v>0</v>
      </c>
      <c r="G13" s="5">
        <f t="shared" si="1"/>
        <v>0</v>
      </c>
      <c r="H13" s="5">
        <f t="shared" si="2"/>
        <v>0</v>
      </c>
      <c r="I13" s="5">
        <f t="shared" si="3"/>
        <v>0</v>
      </c>
      <c r="J13" s="5">
        <f t="shared" si="7"/>
        <v>0</v>
      </c>
      <c r="K13" s="5">
        <f t="shared" si="10"/>
        <v>0</v>
      </c>
      <c r="L13" s="5">
        <f t="shared" si="10"/>
        <v>0</v>
      </c>
      <c r="M13" s="5"/>
      <c r="N13" s="68">
        <f>SUMIFS('2025 Bill Analysis'!D$8:D$23,'2025 Bill Analysis'!$B$8:$B$23,'KYAW Revenue'!$B13)</f>
        <v>0</v>
      </c>
      <c r="O13" s="68">
        <f>SUMIFS('2025 Bill Analysis'!E$8:E$23,'2025 Bill Analysis'!$B$8:$B$23,'KYAW Revenue'!$B13)</f>
        <v>0</v>
      </c>
      <c r="P13" s="68">
        <f>SUMIFS('2025 Bill Analysis'!F$8:F$23,'2025 Bill Analysis'!$B$8:$B$23,'KYAW Revenue'!$B13)</f>
        <v>0</v>
      </c>
      <c r="Q13" s="68">
        <f>SUMIFS('2025 Bill Analysis'!G$8:G$23,'2025 Bill Analysis'!$B$8:$B$23,'KYAW Revenue'!$B13)</f>
        <v>0</v>
      </c>
      <c r="R13" s="68">
        <f>SUMIFS('2025 Bill Analysis'!H$8:H$23,'2025 Bill Analysis'!$B$8:$B$23,'KYAW Revenue'!$B13)</f>
        <v>0</v>
      </c>
      <c r="S13" s="68">
        <f>SUMIFS('2025 Bill Analysis'!I$8:I$23,'2025 Bill Analysis'!$B$8:$B$23,'KYAW Revenue'!$B13)</f>
        <v>0</v>
      </c>
      <c r="T13" s="68">
        <f>SUMIFS('2025 Bill Analysis'!J$8:J$23,'2025 Bill Analysis'!$B$8:$B$23,'KYAW Revenue'!$B13)</f>
        <v>0</v>
      </c>
      <c r="U13" s="68">
        <f>SUMIFS('2025 Bill Analysis'!K$8:K$23,'2025 Bill Analysis'!$B$8:$B$23,'KYAW Revenue'!$B13)</f>
        <v>0</v>
      </c>
      <c r="V13" s="68">
        <f>SUMIFS('2025 Bill Analysis'!L$8:L$23,'2025 Bill Analysis'!$B$8:$B$23,'KYAW Revenue'!$B13)</f>
        <v>0</v>
      </c>
      <c r="W13" s="68">
        <f>SUMIFS('2025 Bill Analysis'!M$8:M$23,'2025 Bill Analysis'!$B$8:$B$23,'KYAW Revenue'!$B13)</f>
        <v>0</v>
      </c>
      <c r="X13" s="68">
        <f>SUMIFS('2025 Bill Analysis'!N$8:N$23,'2025 Bill Analysis'!$B$8:$B$23,'KYAW Revenue'!$B13)</f>
        <v>0</v>
      </c>
      <c r="Y13" s="68">
        <f>SUMIFS('2025 Bill Analysis'!O$8:O$23,'2025 Bill Analysis'!$B$8:$B$23,'KYAW Revenue'!$B13)</f>
        <v>0</v>
      </c>
      <c r="Z13" s="68">
        <f>SUMIF('2026 Bill Analysis'!$B$8:$B$23,'KYAW Revenue'!$B13,'2026 Bill Analysis'!D$8:D$23)</f>
        <v>0</v>
      </c>
      <c r="AA13" s="68">
        <f>SUMIF('2026 Bill Analysis'!$B$8:$B$23,'KYAW Revenue'!$B13,'2026 Bill Analysis'!E$8:E$23)</f>
        <v>0</v>
      </c>
      <c r="AB13" s="69">
        <f>'Meter Count'!N11</f>
        <v>0</v>
      </c>
      <c r="AC13" s="69">
        <f t="shared" si="8"/>
        <v>0</v>
      </c>
      <c r="AD13" s="69">
        <f t="shared" si="8"/>
        <v>0</v>
      </c>
      <c r="AE13" s="69">
        <f t="shared" si="8"/>
        <v>0</v>
      </c>
      <c r="AF13" s="69">
        <f t="shared" si="8"/>
        <v>0</v>
      </c>
      <c r="AG13" s="69">
        <f t="shared" si="8"/>
        <v>0</v>
      </c>
      <c r="AH13" s="69">
        <f t="shared" si="8"/>
        <v>0</v>
      </c>
      <c r="AI13" s="69">
        <f t="shared" si="8"/>
        <v>0</v>
      </c>
      <c r="AJ13" s="69">
        <f t="shared" si="8"/>
        <v>0</v>
      </c>
      <c r="AK13" s="69">
        <f t="shared" si="8"/>
        <v>0</v>
      </c>
      <c r="AL13" s="69">
        <f t="shared" si="8"/>
        <v>0</v>
      </c>
      <c r="AM13" s="69">
        <f t="shared" si="8"/>
        <v>0</v>
      </c>
      <c r="AN13" s="69">
        <f t="shared" si="8"/>
        <v>0</v>
      </c>
      <c r="AO13" s="69">
        <f t="shared" si="8"/>
        <v>0</v>
      </c>
      <c r="AP13" s="69">
        <f t="shared" si="8"/>
        <v>0</v>
      </c>
      <c r="AQ13" s="69">
        <f t="shared" si="8"/>
        <v>0</v>
      </c>
      <c r="AR13" s="69">
        <f t="shared" si="8"/>
        <v>0</v>
      </c>
      <c r="AS13" s="69">
        <f t="shared" si="9"/>
        <v>0</v>
      </c>
      <c r="AT13" s="69">
        <f t="shared" si="9"/>
        <v>0</v>
      </c>
      <c r="AU13" s="69">
        <f t="shared" si="9"/>
        <v>0</v>
      </c>
      <c r="AV13" s="69">
        <f t="shared" si="9"/>
        <v>0</v>
      </c>
      <c r="AW13" s="69">
        <f t="shared" si="9"/>
        <v>0</v>
      </c>
    </row>
    <row r="14" spans="1:49" x14ac:dyDescent="0.35">
      <c r="B14" t="s">
        <v>42</v>
      </c>
      <c r="C14" s="5">
        <f t="shared" si="4"/>
        <v>0</v>
      </c>
      <c r="D14" s="5">
        <f t="shared" si="5"/>
        <v>0</v>
      </c>
      <c r="E14" s="5">
        <f t="shared" si="6"/>
        <v>0</v>
      </c>
      <c r="F14" s="5">
        <f t="shared" si="0"/>
        <v>0</v>
      </c>
      <c r="G14" s="5">
        <f t="shared" si="1"/>
        <v>0</v>
      </c>
      <c r="H14" s="5">
        <f t="shared" si="2"/>
        <v>0</v>
      </c>
      <c r="I14" s="5">
        <f t="shared" si="3"/>
        <v>0</v>
      </c>
      <c r="J14" s="5">
        <f t="shared" si="7"/>
        <v>0</v>
      </c>
      <c r="K14" s="5">
        <f t="shared" si="10"/>
        <v>0</v>
      </c>
      <c r="L14" s="5">
        <f t="shared" si="10"/>
        <v>0</v>
      </c>
      <c r="M14" s="5"/>
      <c r="N14" s="68">
        <f>SUMIFS('2025 Bill Analysis'!D$8:D$23,'2025 Bill Analysis'!$B$8:$B$23,'KYAW Revenue'!$B14)</f>
        <v>0</v>
      </c>
      <c r="O14" s="68">
        <f>SUMIFS('2025 Bill Analysis'!E$8:E$23,'2025 Bill Analysis'!$B$8:$B$23,'KYAW Revenue'!$B14)</f>
        <v>0</v>
      </c>
      <c r="P14" s="68">
        <f>SUMIFS('2025 Bill Analysis'!F$8:F$23,'2025 Bill Analysis'!$B$8:$B$23,'KYAW Revenue'!$B14)</f>
        <v>0</v>
      </c>
      <c r="Q14" s="68">
        <f>SUMIFS('2025 Bill Analysis'!G$8:G$23,'2025 Bill Analysis'!$B$8:$B$23,'KYAW Revenue'!$B14)</f>
        <v>0</v>
      </c>
      <c r="R14" s="68">
        <f>SUMIFS('2025 Bill Analysis'!H$8:H$23,'2025 Bill Analysis'!$B$8:$B$23,'KYAW Revenue'!$B14)</f>
        <v>0</v>
      </c>
      <c r="S14" s="68">
        <f>SUMIFS('2025 Bill Analysis'!I$8:I$23,'2025 Bill Analysis'!$B$8:$B$23,'KYAW Revenue'!$B14)</f>
        <v>0</v>
      </c>
      <c r="T14" s="68">
        <f>SUMIFS('2025 Bill Analysis'!J$8:J$23,'2025 Bill Analysis'!$B$8:$B$23,'KYAW Revenue'!$B14)</f>
        <v>0</v>
      </c>
      <c r="U14" s="68">
        <f>SUMIFS('2025 Bill Analysis'!K$8:K$23,'2025 Bill Analysis'!$B$8:$B$23,'KYAW Revenue'!$B14)</f>
        <v>0</v>
      </c>
      <c r="V14" s="68">
        <f>SUMIFS('2025 Bill Analysis'!L$8:L$23,'2025 Bill Analysis'!$B$8:$B$23,'KYAW Revenue'!$B14)</f>
        <v>0</v>
      </c>
      <c r="W14" s="68">
        <f>SUMIFS('2025 Bill Analysis'!M$8:M$23,'2025 Bill Analysis'!$B$8:$B$23,'KYAW Revenue'!$B14)</f>
        <v>0</v>
      </c>
      <c r="X14" s="68">
        <f>SUMIFS('2025 Bill Analysis'!N$8:N$23,'2025 Bill Analysis'!$B$8:$B$23,'KYAW Revenue'!$B14)</f>
        <v>0</v>
      </c>
      <c r="Y14" s="68">
        <f>SUMIFS('2025 Bill Analysis'!O$8:O$23,'2025 Bill Analysis'!$B$8:$B$23,'KYAW Revenue'!$B14)</f>
        <v>0</v>
      </c>
      <c r="Z14" s="68">
        <f>SUMIF('2026 Bill Analysis'!$B$8:$B$23,'KYAW Revenue'!$B14,'2026 Bill Analysis'!D$8:D$23)</f>
        <v>0</v>
      </c>
      <c r="AA14" s="68">
        <f>SUMIF('2026 Bill Analysis'!$B$8:$B$23,'KYAW Revenue'!$B14,'2026 Bill Analysis'!E$8:E$23)</f>
        <v>0</v>
      </c>
      <c r="AB14" s="69">
        <f>'Meter Count'!N12</f>
        <v>0</v>
      </c>
      <c r="AC14" s="69">
        <f t="shared" si="8"/>
        <v>0</v>
      </c>
      <c r="AD14" s="69">
        <f t="shared" si="8"/>
        <v>0</v>
      </c>
      <c r="AE14" s="69">
        <f t="shared" si="8"/>
        <v>0</v>
      </c>
      <c r="AF14" s="69">
        <f t="shared" si="8"/>
        <v>0</v>
      </c>
      <c r="AG14" s="69">
        <f t="shared" si="8"/>
        <v>0</v>
      </c>
      <c r="AH14" s="69">
        <f t="shared" si="8"/>
        <v>0</v>
      </c>
      <c r="AI14" s="69">
        <f t="shared" si="8"/>
        <v>0</v>
      </c>
      <c r="AJ14" s="69">
        <f t="shared" si="8"/>
        <v>0</v>
      </c>
      <c r="AK14" s="69">
        <f t="shared" si="8"/>
        <v>0</v>
      </c>
      <c r="AL14" s="69">
        <f t="shared" si="8"/>
        <v>0</v>
      </c>
      <c r="AM14" s="69">
        <f t="shared" si="8"/>
        <v>0</v>
      </c>
      <c r="AN14" s="69">
        <f t="shared" si="8"/>
        <v>0</v>
      </c>
      <c r="AO14" s="69">
        <f t="shared" si="8"/>
        <v>0</v>
      </c>
      <c r="AP14" s="69">
        <f t="shared" si="8"/>
        <v>0</v>
      </c>
      <c r="AQ14" s="69">
        <f t="shared" si="8"/>
        <v>0</v>
      </c>
      <c r="AR14" s="69">
        <f t="shared" si="8"/>
        <v>0</v>
      </c>
      <c r="AS14" s="69">
        <f t="shared" si="9"/>
        <v>0</v>
      </c>
      <c r="AT14" s="69">
        <f t="shared" si="9"/>
        <v>0</v>
      </c>
      <c r="AU14" s="69">
        <f t="shared" si="9"/>
        <v>0</v>
      </c>
      <c r="AV14" s="69">
        <f t="shared" si="9"/>
        <v>0</v>
      </c>
      <c r="AW14" s="69">
        <f t="shared" si="9"/>
        <v>0</v>
      </c>
    </row>
    <row r="15" spans="1:49" x14ac:dyDescent="0.35">
      <c r="B15" t="s">
        <v>44</v>
      </c>
      <c r="C15" s="5">
        <f t="shared" si="4"/>
        <v>22</v>
      </c>
      <c r="D15" s="5">
        <f t="shared" si="5"/>
        <v>12</v>
      </c>
      <c r="E15" s="5">
        <f t="shared" si="6"/>
        <v>6</v>
      </c>
      <c r="F15" s="5">
        <f t="shared" si="0"/>
        <v>18</v>
      </c>
      <c r="G15" s="5">
        <f t="shared" si="1"/>
        <v>15</v>
      </c>
      <c r="H15" s="5">
        <f t="shared" si="2"/>
        <v>12</v>
      </c>
      <c r="I15" s="5">
        <f t="shared" si="3"/>
        <v>12</v>
      </c>
      <c r="J15" s="5">
        <f t="shared" si="7"/>
        <v>12</v>
      </c>
      <c r="K15" s="5">
        <f t="shared" si="10"/>
        <v>12</v>
      </c>
      <c r="L15" s="5">
        <f t="shared" si="10"/>
        <v>12</v>
      </c>
      <c r="M15" s="5"/>
      <c r="N15" s="68">
        <f>SUMIFS('2025 Bill Analysis'!D$8:D$23,'2025 Bill Analysis'!$B$8:$B$23,'KYAW Revenue'!$B15)</f>
        <v>2</v>
      </c>
      <c r="O15" s="68">
        <f>SUMIFS('2025 Bill Analysis'!E$8:E$23,'2025 Bill Analysis'!$B$8:$B$23,'KYAW Revenue'!$B15)</f>
        <v>2</v>
      </c>
      <c r="P15" s="68">
        <f>SUMIFS('2025 Bill Analysis'!F$8:F$23,'2025 Bill Analysis'!$B$8:$B$23,'KYAW Revenue'!$B15)</f>
        <v>2</v>
      </c>
      <c r="Q15" s="68">
        <f>SUMIFS('2025 Bill Analysis'!G$8:G$23,'2025 Bill Analysis'!$B$8:$B$23,'KYAW Revenue'!$B15)</f>
        <v>2</v>
      </c>
      <c r="R15" s="68">
        <f>SUMIFS('2025 Bill Analysis'!H$8:H$23,'2025 Bill Analysis'!$B$8:$B$23,'KYAW Revenue'!$B15)</f>
        <v>2</v>
      </c>
      <c r="S15" s="68">
        <f>SUMIFS('2025 Bill Analysis'!I$8:I$23,'2025 Bill Analysis'!$B$8:$B$23,'KYAW Revenue'!$B15)</f>
        <v>2</v>
      </c>
      <c r="T15" s="68">
        <f>SUMIFS('2025 Bill Analysis'!J$8:J$23,'2025 Bill Analysis'!$B$8:$B$23,'KYAW Revenue'!$B15)</f>
        <v>2</v>
      </c>
      <c r="U15" s="68">
        <f>SUMIFS('2025 Bill Analysis'!K$8:K$23,'2025 Bill Analysis'!$B$8:$B$23,'KYAW Revenue'!$B15)</f>
        <v>1</v>
      </c>
      <c r="V15" s="68">
        <f>SUMIFS('2025 Bill Analysis'!L$8:L$23,'2025 Bill Analysis'!$B$8:$B$23,'KYAW Revenue'!$B15)</f>
        <v>3</v>
      </c>
      <c r="W15" s="68">
        <f>SUMIFS('2025 Bill Analysis'!M$8:M$23,'2025 Bill Analysis'!$B$8:$B$23,'KYAW Revenue'!$B15)</f>
        <v>2</v>
      </c>
      <c r="X15" s="68">
        <f>SUMIFS('2025 Bill Analysis'!N$8:N$23,'2025 Bill Analysis'!$B$8:$B$23,'KYAW Revenue'!$B15)</f>
        <v>2</v>
      </c>
      <c r="Y15" s="68">
        <f>SUMIFS('2025 Bill Analysis'!O$8:O$23,'2025 Bill Analysis'!$B$8:$B$23,'KYAW Revenue'!$B15)</f>
        <v>0</v>
      </c>
      <c r="Z15" s="68">
        <f>SUMIF('2026 Bill Analysis'!$B$8:$B$23,'KYAW Revenue'!$B15,'2026 Bill Analysis'!D$8:D$23)</f>
        <v>4</v>
      </c>
      <c r="AA15" s="68">
        <f>SUMIF('2026 Bill Analysis'!$B$8:$B$23,'KYAW Revenue'!$B15,'2026 Bill Analysis'!E$8:E$23)</f>
        <v>1</v>
      </c>
      <c r="AB15" s="69">
        <f>'Meter Count'!N13</f>
        <v>1</v>
      </c>
      <c r="AC15" s="69">
        <f t="shared" si="8"/>
        <v>1</v>
      </c>
      <c r="AD15" s="69">
        <f t="shared" si="8"/>
        <v>1</v>
      </c>
      <c r="AE15" s="69">
        <f t="shared" si="8"/>
        <v>1</v>
      </c>
      <c r="AF15" s="69">
        <f t="shared" si="8"/>
        <v>1</v>
      </c>
      <c r="AG15" s="69">
        <f t="shared" si="8"/>
        <v>1</v>
      </c>
      <c r="AH15" s="69">
        <f t="shared" si="8"/>
        <v>1</v>
      </c>
      <c r="AI15" s="69">
        <f t="shared" si="8"/>
        <v>1</v>
      </c>
      <c r="AJ15" s="69">
        <f t="shared" si="8"/>
        <v>1</v>
      </c>
      <c r="AK15" s="69">
        <f t="shared" si="8"/>
        <v>1</v>
      </c>
      <c r="AL15" s="69">
        <f t="shared" si="8"/>
        <v>1</v>
      </c>
      <c r="AM15" s="69">
        <f t="shared" si="8"/>
        <v>1</v>
      </c>
      <c r="AN15" s="69">
        <f t="shared" si="8"/>
        <v>1</v>
      </c>
      <c r="AO15" s="69">
        <f t="shared" si="8"/>
        <v>1</v>
      </c>
      <c r="AP15" s="69">
        <f t="shared" si="8"/>
        <v>1</v>
      </c>
      <c r="AQ15" s="69">
        <f t="shared" si="8"/>
        <v>1</v>
      </c>
      <c r="AR15" s="69">
        <f t="shared" si="8"/>
        <v>1</v>
      </c>
      <c r="AS15" s="69">
        <f t="shared" si="9"/>
        <v>1</v>
      </c>
      <c r="AT15" s="69">
        <f t="shared" si="9"/>
        <v>1</v>
      </c>
      <c r="AU15" s="69">
        <f t="shared" si="9"/>
        <v>1</v>
      </c>
      <c r="AV15" s="69">
        <f t="shared" si="9"/>
        <v>1</v>
      </c>
      <c r="AW15" s="69">
        <f t="shared" si="9"/>
        <v>1</v>
      </c>
    </row>
    <row r="16" spans="1:49" x14ac:dyDescent="0.35">
      <c r="B16" t="s">
        <v>46</v>
      </c>
      <c r="C16" s="5">
        <f t="shared" si="4"/>
        <v>12</v>
      </c>
      <c r="D16" s="5">
        <f t="shared" si="5"/>
        <v>6</v>
      </c>
      <c r="E16" s="5">
        <f t="shared" si="6"/>
        <v>6</v>
      </c>
      <c r="F16" s="5">
        <f t="shared" si="0"/>
        <v>12</v>
      </c>
      <c r="G16" s="5">
        <f t="shared" si="1"/>
        <v>12</v>
      </c>
      <c r="H16" s="5">
        <f t="shared" si="2"/>
        <v>12</v>
      </c>
      <c r="I16" s="5">
        <f t="shared" si="3"/>
        <v>12</v>
      </c>
      <c r="J16" s="5">
        <f t="shared" si="7"/>
        <v>12</v>
      </c>
      <c r="K16" s="5">
        <f t="shared" si="10"/>
        <v>12</v>
      </c>
      <c r="L16" s="5">
        <f t="shared" si="10"/>
        <v>12</v>
      </c>
      <c r="M16" s="5"/>
      <c r="N16" s="68">
        <f>SUMIFS('2025 Bill Analysis'!D$8:D$23,'2025 Bill Analysis'!$B$8:$B$23,'KYAW Revenue'!$B16)</f>
        <v>1</v>
      </c>
      <c r="O16" s="68">
        <f>SUMIFS('2025 Bill Analysis'!E$8:E$23,'2025 Bill Analysis'!$B$8:$B$23,'KYAW Revenue'!$B16)</f>
        <v>1</v>
      </c>
      <c r="P16" s="68">
        <f>SUMIFS('2025 Bill Analysis'!F$8:F$23,'2025 Bill Analysis'!$B$8:$B$23,'KYAW Revenue'!$B16)</f>
        <v>1</v>
      </c>
      <c r="Q16" s="68">
        <f>SUMIFS('2025 Bill Analysis'!G$8:G$23,'2025 Bill Analysis'!$B$8:$B$23,'KYAW Revenue'!$B16)</f>
        <v>1</v>
      </c>
      <c r="R16" s="68">
        <f>SUMIFS('2025 Bill Analysis'!H$8:H$23,'2025 Bill Analysis'!$B$8:$B$23,'KYAW Revenue'!$B16)</f>
        <v>1</v>
      </c>
      <c r="S16" s="68">
        <f>SUMIFS('2025 Bill Analysis'!I$8:I$23,'2025 Bill Analysis'!$B$8:$B$23,'KYAW Revenue'!$B16)</f>
        <v>1</v>
      </c>
      <c r="T16" s="68">
        <f>SUMIFS('2025 Bill Analysis'!J$8:J$23,'2025 Bill Analysis'!$B$8:$B$23,'KYAW Revenue'!$B16)</f>
        <v>1</v>
      </c>
      <c r="U16" s="68">
        <f>SUMIFS('2025 Bill Analysis'!K$8:K$23,'2025 Bill Analysis'!$B$8:$B$23,'KYAW Revenue'!$B16)</f>
        <v>1</v>
      </c>
      <c r="V16" s="68">
        <f>SUMIFS('2025 Bill Analysis'!L$8:L$23,'2025 Bill Analysis'!$B$8:$B$23,'KYAW Revenue'!$B16)</f>
        <v>1</v>
      </c>
      <c r="W16" s="68">
        <f>SUMIFS('2025 Bill Analysis'!M$8:M$23,'2025 Bill Analysis'!$B$8:$B$23,'KYAW Revenue'!$B16)</f>
        <v>1</v>
      </c>
      <c r="X16" s="68">
        <f>SUMIFS('2025 Bill Analysis'!N$8:N$23,'2025 Bill Analysis'!$B$8:$B$23,'KYAW Revenue'!$B16)</f>
        <v>1</v>
      </c>
      <c r="Y16" s="68">
        <f>SUMIFS('2025 Bill Analysis'!O$8:O$23,'2025 Bill Analysis'!$B$8:$B$23,'KYAW Revenue'!$B16)</f>
        <v>1</v>
      </c>
      <c r="Z16" s="68">
        <f>SUMIF('2026 Bill Analysis'!$B$8:$B$23,'KYAW Revenue'!$B16,'2026 Bill Analysis'!D$8:D$23)</f>
        <v>1</v>
      </c>
      <c r="AA16" s="68">
        <f>SUMIF('2026 Bill Analysis'!$B$8:$B$23,'KYAW Revenue'!$B16,'2026 Bill Analysis'!E$8:E$23)</f>
        <v>1</v>
      </c>
      <c r="AB16" s="69">
        <f>'Meter Count'!N14</f>
        <v>1</v>
      </c>
      <c r="AC16" s="69">
        <f t="shared" si="8"/>
        <v>1</v>
      </c>
      <c r="AD16" s="69">
        <f t="shared" si="8"/>
        <v>1</v>
      </c>
      <c r="AE16" s="69">
        <f t="shared" si="8"/>
        <v>1</v>
      </c>
      <c r="AF16" s="69">
        <f t="shared" si="8"/>
        <v>1</v>
      </c>
      <c r="AG16" s="69">
        <f t="shared" si="8"/>
        <v>1</v>
      </c>
      <c r="AH16" s="69">
        <f t="shared" si="8"/>
        <v>1</v>
      </c>
      <c r="AI16" s="69">
        <f t="shared" si="8"/>
        <v>1</v>
      </c>
      <c r="AJ16" s="69">
        <f t="shared" si="8"/>
        <v>1</v>
      </c>
      <c r="AK16" s="69">
        <f t="shared" si="8"/>
        <v>1</v>
      </c>
      <c r="AL16" s="69">
        <f t="shared" si="8"/>
        <v>1</v>
      </c>
      <c r="AM16" s="69">
        <f t="shared" si="8"/>
        <v>1</v>
      </c>
      <c r="AN16" s="69">
        <f t="shared" si="8"/>
        <v>1</v>
      </c>
      <c r="AO16" s="69">
        <f t="shared" si="8"/>
        <v>1</v>
      </c>
      <c r="AP16" s="69">
        <f t="shared" si="8"/>
        <v>1</v>
      </c>
      <c r="AQ16" s="69">
        <f t="shared" si="8"/>
        <v>1</v>
      </c>
      <c r="AR16" s="69">
        <f t="shared" si="8"/>
        <v>1</v>
      </c>
      <c r="AS16" s="69">
        <f t="shared" si="9"/>
        <v>1</v>
      </c>
      <c r="AT16" s="69">
        <f t="shared" si="9"/>
        <v>1</v>
      </c>
      <c r="AU16" s="69">
        <f t="shared" si="9"/>
        <v>1</v>
      </c>
      <c r="AV16" s="69">
        <f t="shared" si="9"/>
        <v>1</v>
      </c>
      <c r="AW16" s="69">
        <f t="shared" si="9"/>
        <v>1</v>
      </c>
    </row>
    <row r="17" spans="2:49" x14ac:dyDescent="0.35"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71"/>
      <c r="AA17" s="71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2:49" ht="15" thickBot="1" x14ac:dyDescent="0.4">
      <c r="C18" s="72">
        <f t="shared" ref="C18:E18" si="11">SUM(C8:C17)</f>
        <v>1532006.9400000002</v>
      </c>
      <c r="D18" s="72">
        <f t="shared" si="11"/>
        <v>762357.71</v>
      </c>
      <c r="E18" s="72">
        <f t="shared" si="11"/>
        <v>766710</v>
      </c>
      <c r="F18" s="72">
        <f>SUM(F8:F17)</f>
        <v>1529067.7100000002</v>
      </c>
      <c r="G18" s="72">
        <f t="shared" ref="G18:H18" si="12">SUM(G8:G17)</f>
        <v>1538685.4466666665</v>
      </c>
      <c r="H18" s="72">
        <f t="shared" si="12"/>
        <v>1546904.3333333337</v>
      </c>
      <c r="I18" s="72">
        <f>SUM(I8:I17)</f>
        <v>1546904.3333333337</v>
      </c>
      <c r="J18" s="72">
        <f t="shared" ref="J18:L18" si="13">SUM(J8:J17)</f>
        <v>1547917.0000000005</v>
      </c>
      <c r="K18" s="72">
        <f t="shared" si="13"/>
        <v>1548929.6666666672</v>
      </c>
      <c r="L18" s="72">
        <f t="shared" si="13"/>
        <v>1549942.333333334</v>
      </c>
      <c r="M18" s="5"/>
      <c r="N18" s="72">
        <f t="shared" ref="N18:AW18" si="14">SUM(N8:N17)</f>
        <v>132384.25</v>
      </c>
      <c r="O18" s="72">
        <f t="shared" si="14"/>
        <v>127191.62000000001</v>
      </c>
      <c r="P18" s="72">
        <f t="shared" si="14"/>
        <v>126740.43</v>
      </c>
      <c r="Q18" s="72">
        <f t="shared" si="14"/>
        <v>130713.25</v>
      </c>
      <c r="R18" s="72">
        <f t="shared" si="14"/>
        <v>122283.10000000003</v>
      </c>
      <c r="S18" s="72">
        <f t="shared" si="14"/>
        <v>131037.77999999998</v>
      </c>
      <c r="T18" s="72">
        <f t="shared" si="14"/>
        <v>127510.59000000001</v>
      </c>
      <c r="U18" s="72">
        <f t="shared" si="14"/>
        <v>130542.98999999999</v>
      </c>
      <c r="V18" s="72">
        <f t="shared" si="14"/>
        <v>127410.99</v>
      </c>
      <c r="W18" s="72">
        <f t="shared" si="14"/>
        <v>121279.53</v>
      </c>
      <c r="X18" s="72">
        <f t="shared" si="14"/>
        <v>127259.52000000002</v>
      </c>
      <c r="Y18" s="72">
        <f t="shared" si="14"/>
        <v>127652.89000000001</v>
      </c>
      <c r="Z18" s="72">
        <f t="shared" si="14"/>
        <v>127639.31999999999</v>
      </c>
      <c r="AA18" s="72">
        <f t="shared" si="14"/>
        <v>131115.46</v>
      </c>
      <c r="AB18" s="72">
        <f t="shared" si="14"/>
        <v>127504.33333333333</v>
      </c>
      <c r="AC18" s="72">
        <f t="shared" si="14"/>
        <v>127625</v>
      </c>
      <c r="AD18" s="72">
        <f t="shared" si="14"/>
        <v>127673.66666666667</v>
      </c>
      <c r="AE18" s="72">
        <f t="shared" si="14"/>
        <v>127815.33333333334</v>
      </c>
      <c r="AF18" s="72">
        <f t="shared" si="14"/>
        <v>127931.00000000001</v>
      </c>
      <c r="AG18" s="72">
        <f t="shared" si="14"/>
        <v>128160.66666666669</v>
      </c>
      <c r="AH18" s="72">
        <f t="shared" si="14"/>
        <v>128253.33333333336</v>
      </c>
      <c r="AI18" s="72">
        <f t="shared" si="14"/>
        <v>128336.00000000003</v>
      </c>
      <c r="AJ18" s="72">
        <f t="shared" si="14"/>
        <v>128305.00000000003</v>
      </c>
      <c r="AK18" s="72">
        <f t="shared" si="14"/>
        <v>128326.33333333336</v>
      </c>
      <c r="AL18" s="72">
        <f t="shared" si="14"/>
        <v>128402.33333333336</v>
      </c>
      <c r="AM18" s="72">
        <f t="shared" si="14"/>
        <v>128444.66666666669</v>
      </c>
      <c r="AN18" s="72">
        <f t="shared" si="14"/>
        <v>128517.00000000001</v>
      </c>
      <c r="AO18" s="72">
        <f t="shared" si="14"/>
        <v>128637.66666666669</v>
      </c>
      <c r="AP18" s="72">
        <f t="shared" si="14"/>
        <v>128686.33333333336</v>
      </c>
      <c r="AQ18" s="72">
        <f t="shared" si="14"/>
        <v>128828.00000000003</v>
      </c>
      <c r="AR18" s="72">
        <f t="shared" si="14"/>
        <v>128943.6666666667</v>
      </c>
      <c r="AS18" s="72">
        <f t="shared" si="14"/>
        <v>129173.33333333337</v>
      </c>
      <c r="AT18" s="72">
        <f t="shared" si="14"/>
        <v>129266.00000000004</v>
      </c>
      <c r="AU18" s="72">
        <f t="shared" si="14"/>
        <v>129348.66666666672</v>
      </c>
      <c r="AV18" s="72">
        <f t="shared" si="14"/>
        <v>129317.66666666672</v>
      </c>
      <c r="AW18" s="72">
        <f t="shared" si="14"/>
        <v>129339.00000000004</v>
      </c>
    </row>
    <row r="20" spans="2:49" x14ac:dyDescent="0.35">
      <c r="B20" t="s">
        <v>152</v>
      </c>
    </row>
    <row r="21" spans="2:49" ht="29.5" thickBot="1" x14ac:dyDescent="0.4">
      <c r="C21" s="73" t="str">
        <f t="shared" ref="C21:L21" si="15">+C$7</f>
        <v>2025</v>
      </c>
      <c r="D21" s="64" t="str">
        <f t="shared" si="15"/>
        <v>Actual 6ME Feb 2026</v>
      </c>
      <c r="E21" s="64" t="str">
        <f t="shared" si="15"/>
        <v>Projected 6ME Aug 2026</v>
      </c>
      <c r="F21" s="65" t="str">
        <f>+F$7</f>
        <v>Annualized TME 08/2026</v>
      </c>
      <c r="G21" s="73" t="str">
        <f t="shared" si="15"/>
        <v>2026</v>
      </c>
      <c r="H21" s="73" t="str">
        <f t="shared" si="15"/>
        <v>2027</v>
      </c>
      <c r="I21" s="63" t="str">
        <f t="shared" si="15"/>
        <v>FC END 12/27</v>
      </c>
      <c r="J21" s="74" t="str">
        <f t="shared" si="15"/>
        <v>2028</v>
      </c>
      <c r="K21" s="74" t="str">
        <f t="shared" si="15"/>
        <v>2029</v>
      </c>
      <c r="L21" s="74" t="str">
        <f t="shared" si="15"/>
        <v>2030</v>
      </c>
      <c r="N21" s="73">
        <f t="shared" ref="N21:AW21" si="16">+N$7</f>
        <v>45658</v>
      </c>
      <c r="O21" s="73">
        <f t="shared" si="16"/>
        <v>45689</v>
      </c>
      <c r="P21" s="73">
        <f t="shared" si="16"/>
        <v>45717</v>
      </c>
      <c r="Q21" s="73">
        <f t="shared" si="16"/>
        <v>45748</v>
      </c>
      <c r="R21" s="73">
        <f t="shared" si="16"/>
        <v>45778</v>
      </c>
      <c r="S21" s="73">
        <f t="shared" si="16"/>
        <v>45809</v>
      </c>
      <c r="T21" s="73">
        <f t="shared" si="16"/>
        <v>45839</v>
      </c>
      <c r="U21" s="73">
        <f t="shared" si="16"/>
        <v>45870</v>
      </c>
      <c r="V21" s="73">
        <f t="shared" si="16"/>
        <v>45901</v>
      </c>
      <c r="W21" s="73">
        <f t="shared" si="16"/>
        <v>45931</v>
      </c>
      <c r="X21" s="73">
        <f t="shared" si="16"/>
        <v>45962</v>
      </c>
      <c r="Y21" s="73">
        <f t="shared" si="16"/>
        <v>45992</v>
      </c>
      <c r="Z21" s="73">
        <f t="shared" si="16"/>
        <v>46023</v>
      </c>
      <c r="AA21" s="73">
        <f t="shared" si="16"/>
        <v>46054</v>
      </c>
      <c r="AB21" s="73">
        <f t="shared" si="16"/>
        <v>46082</v>
      </c>
      <c r="AC21" s="73">
        <f t="shared" si="16"/>
        <v>46113</v>
      </c>
      <c r="AD21" s="73">
        <f t="shared" si="16"/>
        <v>46143</v>
      </c>
      <c r="AE21" s="73">
        <f t="shared" si="16"/>
        <v>46174</v>
      </c>
      <c r="AF21" s="73">
        <f t="shared" si="16"/>
        <v>46204</v>
      </c>
      <c r="AG21" s="73">
        <f t="shared" si="16"/>
        <v>46235</v>
      </c>
      <c r="AH21" s="73">
        <f t="shared" si="16"/>
        <v>46266</v>
      </c>
      <c r="AI21" s="73">
        <f t="shared" si="16"/>
        <v>46296</v>
      </c>
      <c r="AJ21" s="73">
        <f t="shared" si="16"/>
        <v>46327</v>
      </c>
      <c r="AK21" s="73">
        <f t="shared" si="16"/>
        <v>46357</v>
      </c>
      <c r="AL21" s="73">
        <f t="shared" si="16"/>
        <v>46388</v>
      </c>
      <c r="AM21" s="73">
        <f t="shared" si="16"/>
        <v>46419</v>
      </c>
      <c r="AN21" s="73">
        <f t="shared" si="16"/>
        <v>46447</v>
      </c>
      <c r="AO21" s="73">
        <f t="shared" si="16"/>
        <v>46478</v>
      </c>
      <c r="AP21" s="73">
        <f t="shared" si="16"/>
        <v>46508</v>
      </c>
      <c r="AQ21" s="73">
        <f t="shared" si="16"/>
        <v>46539</v>
      </c>
      <c r="AR21" s="73">
        <f t="shared" si="16"/>
        <v>46569</v>
      </c>
      <c r="AS21" s="73">
        <f t="shared" si="16"/>
        <v>46600</v>
      </c>
      <c r="AT21" s="73">
        <f t="shared" si="16"/>
        <v>46631</v>
      </c>
      <c r="AU21" s="73">
        <f t="shared" si="16"/>
        <v>46661</v>
      </c>
      <c r="AV21" s="73">
        <f t="shared" si="16"/>
        <v>46692</v>
      </c>
      <c r="AW21" s="73">
        <f t="shared" si="16"/>
        <v>46722</v>
      </c>
    </row>
    <row r="22" spans="2:49" x14ac:dyDescent="0.35">
      <c r="B22" t="s">
        <v>27</v>
      </c>
      <c r="C22" s="75">
        <f>SUM(N22:Y22)</f>
        <v>29914135.560000002</v>
      </c>
      <c r="D22" s="75"/>
      <c r="E22" s="75">
        <f>SUM(AB22:AG22)</f>
        <v>14976692.639999997</v>
      </c>
      <c r="F22" s="75">
        <f t="shared" ref="F22:F30" si="17">SUM(V22:AG22)</f>
        <v>29862772.609999996</v>
      </c>
      <c r="G22" s="75">
        <f t="shared" ref="G22:G30" si="18">SUM(Z22:AK22)</f>
        <v>30054468.179999996</v>
      </c>
      <c r="H22" s="75">
        <f t="shared" ref="H22:H30" si="19">SUM(AL22:AW22)</f>
        <v>30221588.670000002</v>
      </c>
      <c r="I22" s="75">
        <f t="shared" ref="I22:I30" si="20">SUM(AL22:AW22)</f>
        <v>30221588.670000002</v>
      </c>
      <c r="J22" s="75">
        <f>ROUND(J8*'KYAW Rates'!$C$7,2)</f>
        <v>30241730.609999999</v>
      </c>
      <c r="K22" s="75">
        <f>ROUND(K8*'KYAW Rates'!$C$7,2)</f>
        <v>30261872.550000001</v>
      </c>
      <c r="L22" s="75">
        <f>ROUND(L8*'KYAW Rates'!$C$7,2)</f>
        <v>30282014.489999998</v>
      </c>
      <c r="M22" s="9"/>
      <c r="N22" s="75">
        <f>ROUND(N8*'KYAW Rates'!$C7,2)</f>
        <v>2587563.1</v>
      </c>
      <c r="O22" s="75">
        <f>ROUND(O8*'KYAW Rates'!$C7,2)</f>
        <v>2485417.21</v>
      </c>
      <c r="P22" s="75">
        <f>ROUND(P8*'KYAW Rates'!$C7,2)</f>
        <v>2475935.44</v>
      </c>
      <c r="Q22" s="75">
        <f>ROUND(Q8*'KYAW Rates'!$C7,2)</f>
        <v>2549957.4700000002</v>
      </c>
      <c r="R22" s="75">
        <f>ROUND(R8*'KYAW Rates'!$C7,2)</f>
        <v>2390894.16</v>
      </c>
      <c r="S22" s="75">
        <f>ROUND(S8*'KYAW Rates'!$C7,2)</f>
        <v>2555342.29</v>
      </c>
      <c r="T22" s="75">
        <f>ROUND(T8*'KYAW Rates'!$C7,2)</f>
        <v>2489020.2799999998</v>
      </c>
      <c r="U22" s="75">
        <f>ROUND(U8*'KYAW Rates'!$C7,2)</f>
        <v>2545854.96</v>
      </c>
      <c r="V22" s="75">
        <f>ROUND(V8*'KYAW Rates'!$C7,2)</f>
        <v>2486210.8199999998</v>
      </c>
      <c r="W22" s="75">
        <f>ROUND(W8*'KYAW Rates'!$C7,2)</f>
        <v>2371455.86</v>
      </c>
      <c r="X22" s="75">
        <f>ROUND(X8*'KYAW Rates'!$C7,2)</f>
        <v>2484255.83</v>
      </c>
      <c r="Y22" s="75">
        <f>ROUND(Y8*'KYAW Rates'!$C7,2)</f>
        <v>2492228.14</v>
      </c>
      <c r="Z22" s="76">
        <f>ROUND(Z8*'KYAW Rates'!$C7,2)</f>
        <v>2492762.1800000002</v>
      </c>
      <c r="AA22" s="76">
        <f>ROUND(AA8*'KYAW Rates'!$C7,2)</f>
        <v>2559167.14</v>
      </c>
      <c r="AB22" s="75">
        <f>ROUND(AB8*'KYAW Rates'!$C7,2)</f>
        <v>2490532.98</v>
      </c>
      <c r="AC22" s="75">
        <f>ROUND(AC8*'KYAW Rates'!$C7,2)</f>
        <v>2492933.04</v>
      </c>
      <c r="AD22" s="75">
        <f>ROUND(AD8*'KYAW Rates'!$C7,2)</f>
        <v>2493901.02</v>
      </c>
      <c r="AE22" s="75">
        <f>ROUND(AE8*'KYAW Rates'!$C7,2)</f>
        <v>2496718.77</v>
      </c>
      <c r="AF22" s="75">
        <f>ROUND(AF8*'KYAW Rates'!$C7,2)</f>
        <v>2499019.38</v>
      </c>
      <c r="AG22" s="75">
        <f>ROUND(AG8*'KYAW Rates'!$C7,2)</f>
        <v>2503587.4500000002</v>
      </c>
      <c r="AH22" s="75">
        <f>ROUND(AH8*'KYAW Rates'!$C7,2)</f>
        <v>2505430.59</v>
      </c>
      <c r="AI22" s="75">
        <f>ROUND(AI8*'KYAW Rates'!$C7,2)</f>
        <v>2507074.83</v>
      </c>
      <c r="AJ22" s="75">
        <f>ROUND(AJ8*'KYAW Rates'!$C7,2)</f>
        <v>2506458.2400000002</v>
      </c>
      <c r="AK22" s="75">
        <f>ROUND(AK8*'KYAW Rates'!$C7,2)</f>
        <v>2506882.56</v>
      </c>
      <c r="AL22" s="75">
        <f>ROUND(AL8*'KYAW Rates'!$C7,2)</f>
        <v>2508394.2000000002</v>
      </c>
      <c r="AM22" s="75">
        <f>ROUND(AM8*'KYAW Rates'!$C7,2)</f>
        <v>2509236.21</v>
      </c>
      <c r="AN22" s="75">
        <f>ROUND(AN8*'KYAW Rates'!$C7,2)</f>
        <v>2510674.92</v>
      </c>
      <c r="AO22" s="75">
        <f>ROUND(AO8*'KYAW Rates'!$C7,2)</f>
        <v>2513074.98</v>
      </c>
      <c r="AP22" s="75">
        <f>ROUND(AP8*'KYAW Rates'!$C7,2)</f>
        <v>2514042.96</v>
      </c>
      <c r="AQ22" s="75">
        <f>ROUND(AQ8*'KYAW Rates'!$C7,2)</f>
        <v>2516860.71</v>
      </c>
      <c r="AR22" s="75">
        <f>ROUND(AR8*'KYAW Rates'!$C7,2)</f>
        <v>2519161.3199999998</v>
      </c>
      <c r="AS22" s="75">
        <f>ROUND(AS8*'KYAW Rates'!$C7,2)</f>
        <v>2523729.39</v>
      </c>
      <c r="AT22" s="75">
        <f>ROUND(AT8*'KYAW Rates'!$C7,2)</f>
        <v>2525572.5299999998</v>
      </c>
      <c r="AU22" s="75">
        <f>ROUND(AU8*'KYAW Rates'!$C7,2)</f>
        <v>2527216.77</v>
      </c>
      <c r="AV22" s="75">
        <f>ROUND(AV8*'KYAW Rates'!$C7,2)</f>
        <v>2526600.1800000002</v>
      </c>
      <c r="AW22" s="75">
        <f>ROUND(AW8*'KYAW Rates'!$C7,2)</f>
        <v>2527024.5</v>
      </c>
    </row>
    <row r="23" spans="2:49" x14ac:dyDescent="0.35">
      <c r="B23" t="s">
        <v>29</v>
      </c>
      <c r="C23" s="5">
        <f t="shared" ref="C23:C30" si="21">SUM(N23:Y23)</f>
        <v>0</v>
      </c>
      <c r="D23" s="5"/>
      <c r="E23" s="5">
        <f t="shared" ref="E23:E30" si="22">SUM(AB23:AG23)</f>
        <v>0</v>
      </c>
      <c r="F23" s="75">
        <f t="shared" si="17"/>
        <v>0</v>
      </c>
      <c r="G23" s="5">
        <f t="shared" si="18"/>
        <v>0</v>
      </c>
      <c r="H23" s="5">
        <f t="shared" si="19"/>
        <v>0</v>
      </c>
      <c r="I23" s="5">
        <f t="shared" si="20"/>
        <v>0</v>
      </c>
      <c r="J23" s="5">
        <f>ROUND(J9*'KYAW Rates'!$C$8,2)</f>
        <v>0</v>
      </c>
      <c r="K23" s="5">
        <f>ROUND(K9*'KYAW Rates'!$C$8,2)</f>
        <v>0</v>
      </c>
      <c r="L23" s="5">
        <f>ROUND(L9*'KYAW Rates'!$C$8,2)</f>
        <v>0</v>
      </c>
      <c r="M23" s="5"/>
      <c r="N23" s="77">
        <f>ROUND(N9*'KYAW Rates'!$C8,2)</f>
        <v>0</v>
      </c>
      <c r="O23" s="77">
        <f>ROUND(O9*'KYAW Rates'!$C8,2)</f>
        <v>0</v>
      </c>
      <c r="P23" s="77">
        <f>ROUND(P9*'KYAW Rates'!$C8,2)</f>
        <v>0</v>
      </c>
      <c r="Q23" s="77">
        <f>ROUND(Q9*'KYAW Rates'!$C8,2)</f>
        <v>0</v>
      </c>
      <c r="R23" s="77">
        <f>ROUND(R9*'KYAW Rates'!$C8,2)</f>
        <v>0</v>
      </c>
      <c r="S23" s="77">
        <f>ROUND(S9*'KYAW Rates'!$C8,2)</f>
        <v>0</v>
      </c>
      <c r="T23" s="77">
        <f>ROUND(T9*'KYAW Rates'!$C8,2)</f>
        <v>0</v>
      </c>
      <c r="U23" s="77">
        <f>ROUND(U9*'KYAW Rates'!$C8,2)</f>
        <v>0</v>
      </c>
      <c r="V23" s="77">
        <f>ROUND(V9*'KYAW Rates'!$C8,2)</f>
        <v>0</v>
      </c>
      <c r="W23" s="77">
        <f>ROUND(W9*'KYAW Rates'!$C8,2)</f>
        <v>0</v>
      </c>
      <c r="X23" s="77">
        <f>ROUND(X9*'KYAW Rates'!$C8,2)</f>
        <v>0</v>
      </c>
      <c r="Y23" s="77">
        <f>ROUND(Y9*'KYAW Rates'!$C8,2)</f>
        <v>0</v>
      </c>
      <c r="Z23" s="78">
        <f>ROUND(Z9*'KYAW Rates'!$C8,2)</f>
        <v>0</v>
      </c>
      <c r="AA23" s="78">
        <f>ROUND(AA9*'KYAW Rates'!$C8,2)</f>
        <v>0</v>
      </c>
      <c r="AB23" s="77">
        <f>ROUND(AB9*'KYAW Rates'!$C8,2)</f>
        <v>0</v>
      </c>
      <c r="AC23" s="77">
        <f>ROUND(AC9*'KYAW Rates'!$C8,2)</f>
        <v>0</v>
      </c>
      <c r="AD23" s="77">
        <f>ROUND(AD9*'KYAW Rates'!$C8,2)</f>
        <v>0</v>
      </c>
      <c r="AE23" s="77">
        <f>ROUND(AE9*'KYAW Rates'!$C8,2)</f>
        <v>0</v>
      </c>
      <c r="AF23" s="77">
        <f>ROUND(AF9*'KYAW Rates'!$C8,2)</f>
        <v>0</v>
      </c>
      <c r="AG23" s="77">
        <f>ROUND(AG9*'KYAW Rates'!$C8,2)</f>
        <v>0</v>
      </c>
      <c r="AH23" s="77">
        <f>ROUND(AH9*'KYAW Rates'!$C8,2)</f>
        <v>0</v>
      </c>
      <c r="AI23" s="77">
        <f>ROUND(AI9*'KYAW Rates'!$C8,2)</f>
        <v>0</v>
      </c>
      <c r="AJ23" s="77">
        <f>ROUND(AJ9*'KYAW Rates'!$C8,2)</f>
        <v>0</v>
      </c>
      <c r="AK23" s="77">
        <f>ROUND(AK9*'KYAW Rates'!$C8,2)</f>
        <v>0</v>
      </c>
      <c r="AL23" s="77">
        <f>ROUND(AL9*'KYAW Rates'!$C8,2)</f>
        <v>0</v>
      </c>
      <c r="AM23" s="77">
        <f>ROUND(AM9*'KYAW Rates'!$C8,2)</f>
        <v>0</v>
      </c>
      <c r="AN23" s="77">
        <f>ROUND(AN9*'KYAW Rates'!$C8,2)</f>
        <v>0</v>
      </c>
      <c r="AO23" s="77">
        <f>ROUND(AO9*'KYAW Rates'!$C8,2)</f>
        <v>0</v>
      </c>
      <c r="AP23" s="77">
        <f>ROUND(AP9*'KYAW Rates'!$C8,2)</f>
        <v>0</v>
      </c>
      <c r="AQ23" s="77">
        <f>ROUND(AQ9*'KYAW Rates'!$C8,2)</f>
        <v>0</v>
      </c>
      <c r="AR23" s="77">
        <f>ROUND(AR9*'KYAW Rates'!$C8,2)</f>
        <v>0</v>
      </c>
      <c r="AS23" s="77">
        <f>ROUND(AS9*'KYAW Rates'!$C8,2)</f>
        <v>0</v>
      </c>
      <c r="AT23" s="77">
        <f>ROUND(AT9*'KYAW Rates'!$C8,2)</f>
        <v>0</v>
      </c>
      <c r="AU23" s="77">
        <f>ROUND(AU9*'KYAW Rates'!$C8,2)</f>
        <v>0</v>
      </c>
      <c r="AV23" s="77">
        <f>ROUND(AV9*'KYAW Rates'!$C8,2)</f>
        <v>0</v>
      </c>
      <c r="AW23" s="77">
        <f>ROUND(AW9*'KYAW Rates'!$C8,2)</f>
        <v>0</v>
      </c>
    </row>
    <row r="24" spans="2:49" x14ac:dyDescent="0.35">
      <c r="B24" t="s">
        <v>31</v>
      </c>
      <c r="C24" s="5">
        <f t="shared" si="21"/>
        <v>1294584.19</v>
      </c>
      <c r="D24" s="5"/>
      <c r="E24" s="5">
        <f t="shared" si="22"/>
        <v>633751.19999999995</v>
      </c>
      <c r="F24" s="75">
        <f t="shared" si="17"/>
        <v>1276760.4299999997</v>
      </c>
      <c r="G24" s="5">
        <f t="shared" si="18"/>
        <v>1276338.6199999996</v>
      </c>
      <c r="H24" s="5">
        <f t="shared" si="19"/>
        <v>1267502.3999999997</v>
      </c>
      <c r="I24" s="5">
        <f t="shared" si="20"/>
        <v>1267502.3999999997</v>
      </c>
      <c r="J24" s="5">
        <f>ROUND(J10*'KYAW Rates'!$C$9,2)</f>
        <v>1267502.3999999999</v>
      </c>
      <c r="K24" s="5">
        <f>ROUND(K10*'KYAW Rates'!$C$9,2)</f>
        <v>1267502.3999999999</v>
      </c>
      <c r="L24" s="5">
        <f>ROUND(L10*'KYAW Rates'!$C$9,2)</f>
        <v>1267502.3999999999</v>
      </c>
      <c r="M24" s="5"/>
      <c r="N24" s="77">
        <f>ROUND(N10*'KYAW Rates'!$C9,2)</f>
        <v>105875.91</v>
      </c>
      <c r="O24" s="77">
        <f>ROUND(O10*'KYAW Rates'!$C9,2)</f>
        <v>103409.84</v>
      </c>
      <c r="P24" s="77">
        <f>ROUND(P10*'KYAW Rates'!$C9,2)</f>
        <v>104025</v>
      </c>
      <c r="Q24" s="77">
        <f>ROUND(Q10*'KYAW Rates'!$C9,2)</f>
        <v>116764.31</v>
      </c>
      <c r="R24" s="77">
        <f>ROUND(R10*'KYAW Rates'!$C9,2)</f>
        <v>94907.9</v>
      </c>
      <c r="S24" s="77">
        <f>ROUND(S10*'KYAW Rates'!$C9,2)</f>
        <v>118933.18</v>
      </c>
      <c r="T24" s="77">
        <f>ROUND(T10*'KYAW Rates'!$C9,2)</f>
        <v>109744.88</v>
      </c>
      <c r="U24" s="77">
        <f>ROUND(U10*'KYAW Rates'!$C9,2)</f>
        <v>118000.56</v>
      </c>
      <c r="V24" s="77">
        <f>ROUND(V10*'KYAW Rates'!$C9,2)</f>
        <v>111656.62</v>
      </c>
      <c r="W24" s="77">
        <f>ROUND(W10*'KYAW Rates'!$C9,2)</f>
        <v>93855.11</v>
      </c>
      <c r="X24" s="77">
        <f>ROUND(X10*'KYAW Rates'!$C9,2)</f>
        <v>108851.81</v>
      </c>
      <c r="Y24" s="77">
        <f>ROUND(Y10*'KYAW Rates'!$C9,2)</f>
        <v>108559.07</v>
      </c>
      <c r="Z24" s="78">
        <f>ROUND(Z10*'KYAW Rates'!$C9,2)</f>
        <v>106443.6</v>
      </c>
      <c r="AA24" s="78">
        <f>ROUND(AA10*'KYAW Rates'!$C9,2)</f>
        <v>113643.02</v>
      </c>
      <c r="AB24" s="77">
        <f>ROUND(AB10*'KYAW Rates'!$C9,2)</f>
        <v>105625.2</v>
      </c>
      <c r="AC24" s="77">
        <f>ROUND(AC10*'KYAW Rates'!$C9,2)</f>
        <v>105625.2</v>
      </c>
      <c r="AD24" s="77">
        <f>ROUND(AD10*'KYAW Rates'!$C9,2)</f>
        <v>105625.2</v>
      </c>
      <c r="AE24" s="77">
        <f>ROUND(AE10*'KYAW Rates'!$C9,2)</f>
        <v>105625.2</v>
      </c>
      <c r="AF24" s="77">
        <f>ROUND(AF10*'KYAW Rates'!$C9,2)</f>
        <v>105625.2</v>
      </c>
      <c r="AG24" s="77">
        <f>ROUND(AG10*'KYAW Rates'!$C9,2)</f>
        <v>105625.2</v>
      </c>
      <c r="AH24" s="77">
        <f>ROUND(AH10*'KYAW Rates'!$C9,2)</f>
        <v>105625.2</v>
      </c>
      <c r="AI24" s="77">
        <f>ROUND(AI10*'KYAW Rates'!$C9,2)</f>
        <v>105625.2</v>
      </c>
      <c r="AJ24" s="77">
        <f>ROUND(AJ10*'KYAW Rates'!$C9,2)</f>
        <v>105625.2</v>
      </c>
      <c r="AK24" s="77">
        <f>ROUND(AK10*'KYAW Rates'!$C9,2)</f>
        <v>105625.2</v>
      </c>
      <c r="AL24" s="77">
        <f>ROUND(AL10*'KYAW Rates'!$C9,2)</f>
        <v>105625.2</v>
      </c>
      <c r="AM24" s="77">
        <f>ROUND(AM10*'KYAW Rates'!$C9,2)</f>
        <v>105625.2</v>
      </c>
      <c r="AN24" s="77">
        <f>ROUND(AN10*'KYAW Rates'!$C9,2)</f>
        <v>105625.2</v>
      </c>
      <c r="AO24" s="77">
        <f>ROUND(AO10*'KYAW Rates'!$C9,2)</f>
        <v>105625.2</v>
      </c>
      <c r="AP24" s="77">
        <f>ROUND(AP10*'KYAW Rates'!$C9,2)</f>
        <v>105625.2</v>
      </c>
      <c r="AQ24" s="77">
        <f>ROUND(AQ10*'KYAW Rates'!$C9,2)</f>
        <v>105625.2</v>
      </c>
      <c r="AR24" s="77">
        <f>ROUND(AR10*'KYAW Rates'!$C9,2)</f>
        <v>105625.2</v>
      </c>
      <c r="AS24" s="77">
        <f>ROUND(AS10*'KYAW Rates'!$C9,2)</f>
        <v>105625.2</v>
      </c>
      <c r="AT24" s="77">
        <f>ROUND(AT10*'KYAW Rates'!$C9,2)</f>
        <v>105625.2</v>
      </c>
      <c r="AU24" s="77">
        <f>ROUND(AU10*'KYAW Rates'!$C9,2)</f>
        <v>105625.2</v>
      </c>
      <c r="AV24" s="77">
        <f>ROUND(AV10*'KYAW Rates'!$C9,2)</f>
        <v>105625.2</v>
      </c>
      <c r="AW24" s="77">
        <f>ROUND(AW10*'KYAW Rates'!$C9,2)</f>
        <v>105625.2</v>
      </c>
    </row>
    <row r="25" spans="2:49" x14ac:dyDescent="0.35">
      <c r="B25" t="s">
        <v>34</v>
      </c>
      <c r="C25" s="5">
        <f t="shared" si="21"/>
        <v>22461.649999999998</v>
      </c>
      <c r="D25" s="5"/>
      <c r="E25" s="5">
        <f t="shared" si="22"/>
        <v>11280.3</v>
      </c>
      <c r="F25" s="75">
        <f t="shared" si="17"/>
        <v>22766.419999999995</v>
      </c>
      <c r="G25" s="5">
        <f t="shared" si="18"/>
        <v>22568.519999999997</v>
      </c>
      <c r="H25" s="5">
        <f t="shared" si="19"/>
        <v>22560.599999999995</v>
      </c>
      <c r="I25" s="5">
        <f t="shared" si="20"/>
        <v>22560.599999999995</v>
      </c>
      <c r="J25" s="5">
        <f>ROUND(J11*'KYAW Rates'!$C$10,2)</f>
        <v>22560.6</v>
      </c>
      <c r="K25" s="5">
        <f>ROUND(K11*'KYAW Rates'!$C$10,2)</f>
        <v>22560.6</v>
      </c>
      <c r="L25" s="5">
        <f>ROUND(L11*'KYAW Rates'!$C$10,2)</f>
        <v>22560.6</v>
      </c>
      <c r="M25" s="5"/>
      <c r="N25" s="77">
        <f>ROUND(N11*'KYAW Rates'!$C10,2)</f>
        <v>1781.1</v>
      </c>
      <c r="O25" s="77">
        <f>ROUND(O11*'KYAW Rates'!$C10,2)</f>
        <v>1781.1</v>
      </c>
      <c r="P25" s="77">
        <f>ROUND(P11*'KYAW Rates'!$C10,2)</f>
        <v>1682.15</v>
      </c>
      <c r="Q25" s="77">
        <f>ROUND(Q11*'KYAW Rates'!$C10,2)</f>
        <v>1682.15</v>
      </c>
      <c r="R25" s="77">
        <f>ROUND(R11*'KYAW Rates'!$C10,2)</f>
        <v>1484.25</v>
      </c>
      <c r="S25" s="77">
        <f>ROUND(S11*'KYAW Rates'!$C10,2)</f>
        <v>2473.75</v>
      </c>
      <c r="T25" s="77">
        <f>ROUND(T11*'KYAW Rates'!$C10,2)</f>
        <v>1880.05</v>
      </c>
      <c r="U25" s="77">
        <f>ROUND(U11*'KYAW Rates'!$C10,2)</f>
        <v>1979</v>
      </c>
      <c r="V25" s="77">
        <f>ROUND(V11*'KYAW Rates'!$C10,2)</f>
        <v>1880.05</v>
      </c>
      <c r="W25" s="77">
        <f>ROUND(W11*'KYAW Rates'!$C10,2)</f>
        <v>1880.05</v>
      </c>
      <c r="X25" s="77">
        <f>ROUND(X11*'KYAW Rates'!$C10,2)</f>
        <v>1979</v>
      </c>
      <c r="Y25" s="77">
        <f>ROUND(Y11*'KYAW Rates'!$C10,2)</f>
        <v>1979</v>
      </c>
      <c r="Z25" s="78">
        <f>ROUND(Z11*'KYAW Rates'!$C10,2)</f>
        <v>1887.97</v>
      </c>
      <c r="AA25" s="78">
        <f>ROUND(AA11*'KYAW Rates'!$C10,2)</f>
        <v>1880.05</v>
      </c>
      <c r="AB25" s="77">
        <f>ROUND(AB11*'KYAW Rates'!$C10,2)</f>
        <v>1880.05</v>
      </c>
      <c r="AC25" s="77">
        <f>ROUND(AC11*'KYAW Rates'!$C10,2)</f>
        <v>1880.05</v>
      </c>
      <c r="AD25" s="77">
        <f>ROUND(AD11*'KYAW Rates'!$C10,2)</f>
        <v>1880.05</v>
      </c>
      <c r="AE25" s="77">
        <f>ROUND(AE11*'KYAW Rates'!$C10,2)</f>
        <v>1880.05</v>
      </c>
      <c r="AF25" s="77">
        <f>ROUND(AF11*'KYAW Rates'!$C10,2)</f>
        <v>1880.05</v>
      </c>
      <c r="AG25" s="77">
        <f>ROUND(AG11*'KYAW Rates'!$C10,2)</f>
        <v>1880.05</v>
      </c>
      <c r="AH25" s="77">
        <f>ROUND(AH11*'KYAW Rates'!$C10,2)</f>
        <v>1880.05</v>
      </c>
      <c r="AI25" s="77">
        <f>ROUND(AI11*'KYAW Rates'!$C10,2)</f>
        <v>1880.05</v>
      </c>
      <c r="AJ25" s="77">
        <f>ROUND(AJ11*'KYAW Rates'!$C10,2)</f>
        <v>1880.05</v>
      </c>
      <c r="AK25" s="77">
        <f>ROUND(AK11*'KYAW Rates'!$C10,2)</f>
        <v>1880.05</v>
      </c>
      <c r="AL25" s="77">
        <f>ROUND(AL11*'KYAW Rates'!$C10,2)</f>
        <v>1880.05</v>
      </c>
      <c r="AM25" s="77">
        <f>ROUND(AM11*'KYAW Rates'!$C10,2)</f>
        <v>1880.05</v>
      </c>
      <c r="AN25" s="77">
        <f>ROUND(AN11*'KYAW Rates'!$C10,2)</f>
        <v>1880.05</v>
      </c>
      <c r="AO25" s="77">
        <f>ROUND(AO11*'KYAW Rates'!$C10,2)</f>
        <v>1880.05</v>
      </c>
      <c r="AP25" s="77">
        <f>ROUND(AP11*'KYAW Rates'!$C10,2)</f>
        <v>1880.05</v>
      </c>
      <c r="AQ25" s="77">
        <f>ROUND(AQ11*'KYAW Rates'!$C10,2)</f>
        <v>1880.05</v>
      </c>
      <c r="AR25" s="77">
        <f>ROUND(AR11*'KYAW Rates'!$C10,2)</f>
        <v>1880.05</v>
      </c>
      <c r="AS25" s="77">
        <f>ROUND(AS11*'KYAW Rates'!$C10,2)</f>
        <v>1880.05</v>
      </c>
      <c r="AT25" s="77">
        <f>ROUND(AT11*'KYAW Rates'!$C10,2)</f>
        <v>1880.05</v>
      </c>
      <c r="AU25" s="77">
        <f>ROUND(AU11*'KYAW Rates'!$C10,2)</f>
        <v>1880.05</v>
      </c>
      <c r="AV25" s="77">
        <f>ROUND(AV11*'KYAW Rates'!$C10,2)</f>
        <v>1880.05</v>
      </c>
      <c r="AW25" s="77">
        <f>ROUND(AW11*'KYAW Rates'!$C10,2)</f>
        <v>1880.05</v>
      </c>
    </row>
    <row r="26" spans="2:49" x14ac:dyDescent="0.35">
      <c r="B26" t="s">
        <v>37</v>
      </c>
      <c r="C26" s="5">
        <f t="shared" si="21"/>
        <v>251479.02000000002</v>
      </c>
      <c r="D26" s="5"/>
      <c r="E26" s="5">
        <f t="shared" si="22"/>
        <v>125452.8</v>
      </c>
      <c r="F26" s="75">
        <f t="shared" si="17"/>
        <v>252188.63999999996</v>
      </c>
      <c r="G26" s="5">
        <f t="shared" si="18"/>
        <v>251155.86999999994</v>
      </c>
      <c r="H26" s="5">
        <f t="shared" si="19"/>
        <v>250905.59999999995</v>
      </c>
      <c r="I26" s="5">
        <f t="shared" si="20"/>
        <v>250905.59999999995</v>
      </c>
      <c r="J26" s="5">
        <f>ROUND(J12*'KYAW Rates'!$C$11,2)</f>
        <v>250905.60000000001</v>
      </c>
      <c r="K26" s="5">
        <f>ROUND(K12*'KYAW Rates'!$C$11,2)</f>
        <v>250905.60000000001</v>
      </c>
      <c r="L26" s="5">
        <f>ROUND(L12*'KYAW Rates'!$C$11,2)</f>
        <v>250905.60000000001</v>
      </c>
      <c r="M26" s="5"/>
      <c r="N26" s="77">
        <f>ROUND(N12*'KYAW Rates'!$C11,2)</f>
        <v>20355.98</v>
      </c>
      <c r="O26" s="77">
        <f>ROUND(O12*'KYAW Rates'!$C11,2)</f>
        <v>19212.34</v>
      </c>
      <c r="P26" s="77">
        <f>ROUND(P12*'KYAW Rates'!$C11,2)</f>
        <v>21442.61</v>
      </c>
      <c r="Q26" s="77">
        <f>ROUND(Q12*'KYAW Rates'!$C11,2)</f>
        <v>20433.599999999999</v>
      </c>
      <c r="R26" s="77">
        <f>ROUND(R12*'KYAW Rates'!$C11,2)</f>
        <v>22174.42</v>
      </c>
      <c r="S26" s="77">
        <f>ROUND(S12*'KYAW Rates'!$C11,2)</f>
        <v>20740.900000000001</v>
      </c>
      <c r="T26" s="77">
        <f>ROUND(T12*'KYAW Rates'!$C11,2)</f>
        <v>20592</v>
      </c>
      <c r="U26" s="77">
        <f>ROUND(U12*'KYAW Rates'!$C11,2)</f>
        <v>21859.200000000001</v>
      </c>
      <c r="V26" s="77">
        <f>ROUND(V12*'KYAW Rates'!$C11,2)</f>
        <v>20907.22</v>
      </c>
      <c r="W26" s="77">
        <f>ROUND(W12*'KYAW Rates'!$C11,2)</f>
        <v>20750.400000000001</v>
      </c>
      <c r="X26" s="77">
        <f>ROUND(X12*'KYAW Rates'!$C11,2)</f>
        <v>21467.95</v>
      </c>
      <c r="Y26" s="77">
        <f>ROUND(Y12*'KYAW Rates'!$C11,2)</f>
        <v>21542.400000000001</v>
      </c>
      <c r="Z26" s="78">
        <f>ROUND(Z12*'KYAW Rates'!$C11,2)</f>
        <v>21428.35</v>
      </c>
      <c r="AA26" s="78">
        <f>ROUND(AA12*'KYAW Rates'!$C11,2)</f>
        <v>20639.52</v>
      </c>
      <c r="AB26" s="77">
        <f>ROUND(AB12*'KYAW Rates'!$C11,2)</f>
        <v>20908.8</v>
      </c>
      <c r="AC26" s="77">
        <f>ROUND(AC12*'KYAW Rates'!$C11,2)</f>
        <v>20908.8</v>
      </c>
      <c r="AD26" s="77">
        <f>ROUND(AD12*'KYAW Rates'!$C11,2)</f>
        <v>20908.8</v>
      </c>
      <c r="AE26" s="77">
        <f>ROUND(AE12*'KYAW Rates'!$C11,2)</f>
        <v>20908.8</v>
      </c>
      <c r="AF26" s="77">
        <f>ROUND(AF12*'KYAW Rates'!$C11,2)</f>
        <v>20908.8</v>
      </c>
      <c r="AG26" s="77">
        <f>ROUND(AG12*'KYAW Rates'!$C11,2)</f>
        <v>20908.8</v>
      </c>
      <c r="AH26" s="77">
        <f>ROUND(AH12*'KYAW Rates'!$C11,2)</f>
        <v>20908.8</v>
      </c>
      <c r="AI26" s="77">
        <f>ROUND(AI12*'KYAW Rates'!$C11,2)</f>
        <v>20908.8</v>
      </c>
      <c r="AJ26" s="77">
        <f>ROUND(AJ12*'KYAW Rates'!$C11,2)</f>
        <v>20908.8</v>
      </c>
      <c r="AK26" s="77">
        <f>ROUND(AK12*'KYAW Rates'!$C11,2)</f>
        <v>20908.8</v>
      </c>
      <c r="AL26" s="77">
        <f>ROUND(AL12*'KYAW Rates'!$C11,2)</f>
        <v>20908.8</v>
      </c>
      <c r="AM26" s="77">
        <f>ROUND(AM12*'KYAW Rates'!$C11,2)</f>
        <v>20908.8</v>
      </c>
      <c r="AN26" s="77">
        <f>ROUND(AN12*'KYAW Rates'!$C11,2)</f>
        <v>20908.8</v>
      </c>
      <c r="AO26" s="77">
        <f>ROUND(AO12*'KYAW Rates'!$C11,2)</f>
        <v>20908.8</v>
      </c>
      <c r="AP26" s="77">
        <f>ROUND(AP12*'KYAW Rates'!$C11,2)</f>
        <v>20908.8</v>
      </c>
      <c r="AQ26" s="77">
        <f>ROUND(AQ12*'KYAW Rates'!$C11,2)</f>
        <v>20908.8</v>
      </c>
      <c r="AR26" s="77">
        <f>ROUND(AR12*'KYAW Rates'!$C11,2)</f>
        <v>20908.8</v>
      </c>
      <c r="AS26" s="77">
        <f>ROUND(AS12*'KYAW Rates'!$C11,2)</f>
        <v>20908.8</v>
      </c>
      <c r="AT26" s="77">
        <f>ROUND(AT12*'KYAW Rates'!$C11,2)</f>
        <v>20908.8</v>
      </c>
      <c r="AU26" s="77">
        <f>ROUND(AU12*'KYAW Rates'!$C11,2)</f>
        <v>20908.8</v>
      </c>
      <c r="AV26" s="77">
        <f>ROUND(AV12*'KYAW Rates'!$C11,2)</f>
        <v>20908.8</v>
      </c>
      <c r="AW26" s="77">
        <f>ROUND(AW12*'KYAW Rates'!$C11,2)</f>
        <v>20908.8</v>
      </c>
    </row>
    <row r="27" spans="2:49" x14ac:dyDescent="0.35">
      <c r="B27" t="s">
        <v>40</v>
      </c>
      <c r="C27" s="5">
        <f t="shared" si="21"/>
        <v>0</v>
      </c>
      <c r="D27" s="5"/>
      <c r="E27" s="5">
        <f t="shared" si="22"/>
        <v>0</v>
      </c>
      <c r="F27" s="75">
        <f t="shared" si="17"/>
        <v>0</v>
      </c>
      <c r="G27" s="5">
        <f t="shared" si="18"/>
        <v>0</v>
      </c>
      <c r="H27" s="5">
        <f t="shared" si="19"/>
        <v>0</v>
      </c>
      <c r="I27" s="5">
        <f t="shared" si="20"/>
        <v>0</v>
      </c>
      <c r="J27" s="5">
        <f>ROUND(J13*'KYAW Rates'!$C$12,2)</f>
        <v>0</v>
      </c>
      <c r="K27" s="5">
        <f>ROUND(K13*'KYAW Rates'!$C$12,2)</f>
        <v>0</v>
      </c>
      <c r="L27" s="5">
        <f>ROUND(L13*'KYAW Rates'!$C$12,2)</f>
        <v>0</v>
      </c>
      <c r="M27" s="5"/>
      <c r="N27" s="77">
        <f>ROUND(N13*'KYAW Rates'!$C12,2)</f>
        <v>0</v>
      </c>
      <c r="O27" s="77">
        <f>ROUND(O13*'KYAW Rates'!$C12,2)</f>
        <v>0</v>
      </c>
      <c r="P27" s="77">
        <f>ROUND(P13*'KYAW Rates'!$C12,2)</f>
        <v>0</v>
      </c>
      <c r="Q27" s="77">
        <f>ROUND(Q13*'KYAW Rates'!$C12,2)</f>
        <v>0</v>
      </c>
      <c r="R27" s="77">
        <f>ROUND(R13*'KYAW Rates'!$C12,2)</f>
        <v>0</v>
      </c>
      <c r="S27" s="77">
        <f>ROUND(S13*'KYAW Rates'!$C12,2)</f>
        <v>0</v>
      </c>
      <c r="T27" s="77">
        <f>ROUND(T13*'KYAW Rates'!$C12,2)</f>
        <v>0</v>
      </c>
      <c r="U27" s="77">
        <f>ROUND(U13*'KYAW Rates'!$C12,2)</f>
        <v>0</v>
      </c>
      <c r="V27" s="77">
        <f>ROUND(V13*'KYAW Rates'!$C12,2)</f>
        <v>0</v>
      </c>
      <c r="W27" s="77">
        <f>ROUND(W13*'KYAW Rates'!$C12,2)</f>
        <v>0</v>
      </c>
      <c r="X27" s="77">
        <f>ROUND(X13*'KYAW Rates'!$C12,2)</f>
        <v>0</v>
      </c>
      <c r="Y27" s="77">
        <f>ROUND(Y13*'KYAW Rates'!$C12,2)</f>
        <v>0</v>
      </c>
      <c r="Z27" s="78">
        <f>ROUND(Z13*'KYAW Rates'!$C12,2)</f>
        <v>0</v>
      </c>
      <c r="AA27" s="78">
        <f>ROUND(AA13*'KYAW Rates'!$C12,2)</f>
        <v>0</v>
      </c>
      <c r="AB27" s="77">
        <f>ROUND(AB13*'KYAW Rates'!$C12,2)</f>
        <v>0</v>
      </c>
      <c r="AC27" s="77">
        <f>ROUND(AC13*'KYAW Rates'!$C12,2)</f>
        <v>0</v>
      </c>
      <c r="AD27" s="77">
        <f>ROUND(AD13*'KYAW Rates'!$C12,2)</f>
        <v>0</v>
      </c>
      <c r="AE27" s="77">
        <f>ROUND(AE13*'KYAW Rates'!$C12,2)</f>
        <v>0</v>
      </c>
      <c r="AF27" s="77">
        <f>ROUND(AF13*'KYAW Rates'!$C12,2)</f>
        <v>0</v>
      </c>
      <c r="AG27" s="77">
        <f>ROUND(AG13*'KYAW Rates'!$C12,2)</f>
        <v>0</v>
      </c>
      <c r="AH27" s="77">
        <f>ROUND(AH13*'KYAW Rates'!$C12,2)</f>
        <v>0</v>
      </c>
      <c r="AI27" s="77">
        <f>ROUND(AI13*'KYAW Rates'!$C12,2)</f>
        <v>0</v>
      </c>
      <c r="AJ27" s="77">
        <f>ROUND(AJ13*'KYAW Rates'!$C12,2)</f>
        <v>0</v>
      </c>
      <c r="AK27" s="77">
        <f>ROUND(AK13*'KYAW Rates'!$C12,2)</f>
        <v>0</v>
      </c>
      <c r="AL27" s="77">
        <f>ROUND(AL13*'KYAW Rates'!$C12,2)</f>
        <v>0</v>
      </c>
      <c r="AM27" s="77">
        <f>ROUND(AM13*'KYAW Rates'!$C12,2)</f>
        <v>0</v>
      </c>
      <c r="AN27" s="77">
        <f>ROUND(AN13*'KYAW Rates'!$C12,2)</f>
        <v>0</v>
      </c>
      <c r="AO27" s="77">
        <f>ROUND(AO13*'KYAW Rates'!$C12,2)</f>
        <v>0</v>
      </c>
      <c r="AP27" s="77">
        <f>ROUND(AP13*'KYAW Rates'!$C12,2)</f>
        <v>0</v>
      </c>
      <c r="AQ27" s="77">
        <f>ROUND(AQ13*'KYAW Rates'!$C12,2)</f>
        <v>0</v>
      </c>
      <c r="AR27" s="77">
        <f>ROUND(AR13*'KYAW Rates'!$C12,2)</f>
        <v>0</v>
      </c>
      <c r="AS27" s="77">
        <f>ROUND(AS13*'KYAW Rates'!$C12,2)</f>
        <v>0</v>
      </c>
      <c r="AT27" s="77">
        <f>ROUND(AT13*'KYAW Rates'!$C12,2)</f>
        <v>0</v>
      </c>
      <c r="AU27" s="77">
        <f>ROUND(AU13*'KYAW Rates'!$C12,2)</f>
        <v>0</v>
      </c>
      <c r="AV27" s="77">
        <f>ROUND(AV13*'KYAW Rates'!$C12,2)</f>
        <v>0</v>
      </c>
      <c r="AW27" s="77">
        <f>ROUND(AW13*'KYAW Rates'!$C12,2)</f>
        <v>0</v>
      </c>
    </row>
    <row r="28" spans="2:49" x14ac:dyDescent="0.35">
      <c r="B28" t="s">
        <v>42</v>
      </c>
      <c r="C28" s="5">
        <f t="shared" si="21"/>
        <v>0</v>
      </c>
      <c r="D28" s="5"/>
      <c r="E28" s="5">
        <f t="shared" si="22"/>
        <v>0</v>
      </c>
      <c r="F28" s="75">
        <f t="shared" si="17"/>
        <v>0</v>
      </c>
      <c r="G28" s="5">
        <f t="shared" si="18"/>
        <v>0</v>
      </c>
      <c r="H28" s="5">
        <f t="shared" si="19"/>
        <v>0</v>
      </c>
      <c r="I28" s="5">
        <f t="shared" si="20"/>
        <v>0</v>
      </c>
      <c r="J28" s="5">
        <f>ROUND(J14*'KYAW Rates'!$C$13,2)</f>
        <v>0</v>
      </c>
      <c r="K28" s="5">
        <f>ROUND(K14*'KYAW Rates'!$C$13,2)</f>
        <v>0</v>
      </c>
      <c r="L28" s="5">
        <f>ROUND(L14*'KYAW Rates'!$C$13,2)</f>
        <v>0</v>
      </c>
      <c r="M28" s="5"/>
      <c r="N28" s="77">
        <f>ROUND(N14*'KYAW Rates'!$C13,2)</f>
        <v>0</v>
      </c>
      <c r="O28" s="77">
        <f>ROUND(O14*'KYAW Rates'!$C13,2)</f>
        <v>0</v>
      </c>
      <c r="P28" s="77">
        <f>ROUND(P14*'KYAW Rates'!$C13,2)</f>
        <v>0</v>
      </c>
      <c r="Q28" s="77">
        <f>ROUND(Q14*'KYAW Rates'!$C13,2)</f>
        <v>0</v>
      </c>
      <c r="R28" s="77">
        <f>ROUND(R14*'KYAW Rates'!$C13,2)</f>
        <v>0</v>
      </c>
      <c r="S28" s="77">
        <f>ROUND(S14*'KYAW Rates'!$C13,2)</f>
        <v>0</v>
      </c>
      <c r="T28" s="77">
        <f>ROUND(T14*'KYAW Rates'!$C13,2)</f>
        <v>0</v>
      </c>
      <c r="U28" s="77">
        <f>ROUND(U14*'KYAW Rates'!$C13,2)</f>
        <v>0</v>
      </c>
      <c r="V28" s="77">
        <f>ROUND(V14*'KYAW Rates'!$C13,2)</f>
        <v>0</v>
      </c>
      <c r="W28" s="77">
        <f>ROUND(W14*'KYAW Rates'!$C13,2)</f>
        <v>0</v>
      </c>
      <c r="X28" s="77">
        <f>ROUND(X14*'KYAW Rates'!$C13,2)</f>
        <v>0</v>
      </c>
      <c r="Y28" s="77">
        <f>ROUND(Y14*'KYAW Rates'!$C13,2)</f>
        <v>0</v>
      </c>
      <c r="Z28" s="78">
        <f>ROUND(Z14*'KYAW Rates'!$C13,2)</f>
        <v>0</v>
      </c>
      <c r="AA28" s="78">
        <f>ROUND(AA14*'KYAW Rates'!$C13,2)</f>
        <v>0</v>
      </c>
      <c r="AB28" s="77">
        <f>ROUND(AB14*'KYAW Rates'!$C13,2)</f>
        <v>0</v>
      </c>
      <c r="AC28" s="77">
        <f>ROUND(AC14*'KYAW Rates'!$C13,2)</f>
        <v>0</v>
      </c>
      <c r="AD28" s="77">
        <f>ROUND(AD14*'KYAW Rates'!$C13,2)</f>
        <v>0</v>
      </c>
      <c r="AE28" s="77">
        <f>ROUND(AE14*'KYAW Rates'!$C13,2)</f>
        <v>0</v>
      </c>
      <c r="AF28" s="77">
        <f>ROUND(AF14*'KYAW Rates'!$C13,2)</f>
        <v>0</v>
      </c>
      <c r="AG28" s="77">
        <f>ROUND(AG14*'KYAW Rates'!$C13,2)</f>
        <v>0</v>
      </c>
      <c r="AH28" s="77">
        <f>ROUND(AH14*'KYAW Rates'!$C13,2)</f>
        <v>0</v>
      </c>
      <c r="AI28" s="77">
        <f>ROUND(AI14*'KYAW Rates'!$C13,2)</f>
        <v>0</v>
      </c>
      <c r="AJ28" s="77">
        <f>ROUND(AJ14*'KYAW Rates'!$C13,2)</f>
        <v>0</v>
      </c>
      <c r="AK28" s="77">
        <f>ROUND(AK14*'KYAW Rates'!$C13,2)</f>
        <v>0</v>
      </c>
      <c r="AL28" s="77">
        <f>ROUND(AL14*'KYAW Rates'!$C13,2)</f>
        <v>0</v>
      </c>
      <c r="AM28" s="77">
        <f>ROUND(AM14*'KYAW Rates'!$C13,2)</f>
        <v>0</v>
      </c>
      <c r="AN28" s="77">
        <f>ROUND(AN14*'KYAW Rates'!$C13,2)</f>
        <v>0</v>
      </c>
      <c r="AO28" s="77">
        <f>ROUND(AO14*'KYAW Rates'!$C13,2)</f>
        <v>0</v>
      </c>
      <c r="AP28" s="77">
        <f>ROUND(AP14*'KYAW Rates'!$C13,2)</f>
        <v>0</v>
      </c>
      <c r="AQ28" s="77">
        <f>ROUND(AQ14*'KYAW Rates'!$C13,2)</f>
        <v>0</v>
      </c>
      <c r="AR28" s="77">
        <f>ROUND(AR14*'KYAW Rates'!$C13,2)</f>
        <v>0</v>
      </c>
      <c r="AS28" s="77">
        <f>ROUND(AS14*'KYAW Rates'!$C13,2)</f>
        <v>0</v>
      </c>
      <c r="AT28" s="77">
        <f>ROUND(AT14*'KYAW Rates'!$C13,2)</f>
        <v>0</v>
      </c>
      <c r="AU28" s="77">
        <f>ROUND(AU14*'KYAW Rates'!$C13,2)</f>
        <v>0</v>
      </c>
      <c r="AV28" s="77">
        <f>ROUND(AV14*'KYAW Rates'!$C13,2)</f>
        <v>0</v>
      </c>
      <c r="AW28" s="77">
        <f>ROUND(AW14*'KYAW Rates'!$C13,2)</f>
        <v>0</v>
      </c>
    </row>
    <row r="29" spans="2:49" x14ac:dyDescent="0.35">
      <c r="B29" t="s">
        <v>44</v>
      </c>
      <c r="C29" s="5">
        <f t="shared" si="21"/>
        <v>21766.799999999996</v>
      </c>
      <c r="D29" s="5"/>
      <c r="E29" s="5">
        <f t="shared" si="22"/>
        <v>5936.4</v>
      </c>
      <c r="F29" s="75">
        <f t="shared" si="17"/>
        <v>17809.2</v>
      </c>
      <c r="G29" s="5">
        <f t="shared" si="18"/>
        <v>14840.999999999996</v>
      </c>
      <c r="H29" s="5">
        <f t="shared" si="19"/>
        <v>11872.799999999997</v>
      </c>
      <c r="I29" s="5">
        <f t="shared" si="20"/>
        <v>11872.799999999997</v>
      </c>
      <c r="J29" s="5">
        <f>ROUND(J15*'KYAW Rates'!$C$14,2)</f>
        <v>11872.8</v>
      </c>
      <c r="K29" s="5">
        <f>ROUND(K15*'KYAW Rates'!$C$14,2)</f>
        <v>11872.8</v>
      </c>
      <c r="L29" s="5">
        <f>ROUND(L15*'KYAW Rates'!$C$14,2)</f>
        <v>11872.8</v>
      </c>
      <c r="M29" s="5"/>
      <c r="N29" s="77">
        <f>ROUND(N15*'KYAW Rates'!$C14,2)</f>
        <v>1978.8</v>
      </c>
      <c r="O29" s="77">
        <f>ROUND(O15*'KYAW Rates'!$C14,2)</f>
        <v>1978.8</v>
      </c>
      <c r="P29" s="77">
        <f>ROUND(P15*'KYAW Rates'!$C14,2)</f>
        <v>1978.8</v>
      </c>
      <c r="Q29" s="77">
        <f>ROUND(Q15*'KYAW Rates'!$C14,2)</f>
        <v>1978.8</v>
      </c>
      <c r="R29" s="77">
        <f>ROUND(R15*'KYAW Rates'!$C14,2)</f>
        <v>1978.8</v>
      </c>
      <c r="S29" s="77">
        <f>ROUND(S15*'KYAW Rates'!$C14,2)</f>
        <v>1978.8</v>
      </c>
      <c r="T29" s="77">
        <f>ROUND(T15*'KYAW Rates'!$C14,2)</f>
        <v>1978.8</v>
      </c>
      <c r="U29" s="77">
        <f>ROUND(U15*'KYAW Rates'!$C14,2)</f>
        <v>989.4</v>
      </c>
      <c r="V29" s="77">
        <f>ROUND(V15*'KYAW Rates'!$C14,2)</f>
        <v>2968.2</v>
      </c>
      <c r="W29" s="77">
        <f>ROUND(W15*'KYAW Rates'!$C14,2)</f>
        <v>1978.8</v>
      </c>
      <c r="X29" s="77">
        <f>ROUND(X15*'KYAW Rates'!$C14,2)</f>
        <v>1978.8</v>
      </c>
      <c r="Y29" s="77">
        <f>ROUND(Y15*'KYAW Rates'!$C14,2)</f>
        <v>0</v>
      </c>
      <c r="Z29" s="78">
        <f>ROUND(Z15*'KYAW Rates'!$C14,2)</f>
        <v>3957.6</v>
      </c>
      <c r="AA29" s="78">
        <f>ROUND(AA15*'KYAW Rates'!$C14,2)</f>
        <v>989.4</v>
      </c>
      <c r="AB29" s="77">
        <f>ROUND(AB15*'KYAW Rates'!$C14,2)</f>
        <v>989.4</v>
      </c>
      <c r="AC29" s="77">
        <f>ROUND(AC15*'KYAW Rates'!$C14,2)</f>
        <v>989.4</v>
      </c>
      <c r="AD29" s="77">
        <f>ROUND(AD15*'KYAW Rates'!$C14,2)</f>
        <v>989.4</v>
      </c>
      <c r="AE29" s="77">
        <f>ROUND(AE15*'KYAW Rates'!$C14,2)</f>
        <v>989.4</v>
      </c>
      <c r="AF29" s="77">
        <f>ROUND(AF15*'KYAW Rates'!$C14,2)</f>
        <v>989.4</v>
      </c>
      <c r="AG29" s="77">
        <f>ROUND(AG15*'KYAW Rates'!$C14,2)</f>
        <v>989.4</v>
      </c>
      <c r="AH29" s="77">
        <f>ROUND(AH15*'KYAW Rates'!$C14,2)</f>
        <v>989.4</v>
      </c>
      <c r="AI29" s="77">
        <f>ROUND(AI15*'KYAW Rates'!$C14,2)</f>
        <v>989.4</v>
      </c>
      <c r="AJ29" s="77">
        <f>ROUND(AJ15*'KYAW Rates'!$C14,2)</f>
        <v>989.4</v>
      </c>
      <c r="AK29" s="77">
        <f>ROUND(AK15*'KYAW Rates'!$C14,2)</f>
        <v>989.4</v>
      </c>
      <c r="AL29" s="77">
        <f>ROUND(AL15*'KYAW Rates'!$C14,2)</f>
        <v>989.4</v>
      </c>
      <c r="AM29" s="77">
        <f>ROUND(AM15*'KYAW Rates'!$C14,2)</f>
        <v>989.4</v>
      </c>
      <c r="AN29" s="77">
        <f>ROUND(AN15*'KYAW Rates'!$C14,2)</f>
        <v>989.4</v>
      </c>
      <c r="AO29" s="77">
        <f>ROUND(AO15*'KYAW Rates'!$C14,2)</f>
        <v>989.4</v>
      </c>
      <c r="AP29" s="77">
        <f>ROUND(AP15*'KYAW Rates'!$C14,2)</f>
        <v>989.4</v>
      </c>
      <c r="AQ29" s="77">
        <f>ROUND(AQ15*'KYAW Rates'!$C14,2)</f>
        <v>989.4</v>
      </c>
      <c r="AR29" s="77">
        <f>ROUND(AR15*'KYAW Rates'!$C14,2)</f>
        <v>989.4</v>
      </c>
      <c r="AS29" s="77">
        <f>ROUND(AS15*'KYAW Rates'!$C14,2)</f>
        <v>989.4</v>
      </c>
      <c r="AT29" s="77">
        <f>ROUND(AT15*'KYAW Rates'!$C14,2)</f>
        <v>989.4</v>
      </c>
      <c r="AU29" s="77">
        <f>ROUND(AU15*'KYAW Rates'!$C14,2)</f>
        <v>989.4</v>
      </c>
      <c r="AV29" s="77">
        <f>ROUND(AV15*'KYAW Rates'!$C14,2)</f>
        <v>989.4</v>
      </c>
      <c r="AW29" s="77">
        <f>ROUND(AW15*'KYAW Rates'!$C14,2)</f>
        <v>989.4</v>
      </c>
    </row>
    <row r="30" spans="2:49" x14ac:dyDescent="0.35">
      <c r="B30" t="s">
        <v>46</v>
      </c>
      <c r="C30" s="5">
        <f t="shared" si="21"/>
        <v>18996.599999999995</v>
      </c>
      <c r="D30" s="5"/>
      <c r="E30" s="5">
        <f t="shared" si="22"/>
        <v>9498.2999999999993</v>
      </c>
      <c r="F30" s="75">
        <f t="shared" si="17"/>
        <v>18996.599999999995</v>
      </c>
      <c r="G30" s="5">
        <f t="shared" si="18"/>
        <v>18996.599999999995</v>
      </c>
      <c r="H30" s="5">
        <f t="shared" si="19"/>
        <v>18996.599999999995</v>
      </c>
      <c r="I30" s="5">
        <f t="shared" si="20"/>
        <v>18996.599999999995</v>
      </c>
      <c r="J30" s="5">
        <f>ROUND(J16*'KYAW Rates'!$C$15,2)</f>
        <v>18996.599999999999</v>
      </c>
      <c r="K30" s="5">
        <f>ROUND(K16*'KYAW Rates'!$C$15,2)</f>
        <v>18996.599999999999</v>
      </c>
      <c r="L30" s="5">
        <f>ROUND(L16*'KYAW Rates'!$C$15,2)</f>
        <v>18996.599999999999</v>
      </c>
      <c r="M30" s="5"/>
      <c r="N30" s="77">
        <f>ROUND(N16*'KYAW Rates'!$C15,2)</f>
        <v>1583.05</v>
      </c>
      <c r="O30" s="77">
        <f>ROUND(O16*'KYAW Rates'!$C15,2)</f>
        <v>1583.05</v>
      </c>
      <c r="P30" s="77">
        <f>ROUND(P16*'KYAW Rates'!$C15,2)</f>
        <v>1583.05</v>
      </c>
      <c r="Q30" s="77">
        <f>ROUND(Q16*'KYAW Rates'!$C15,2)</f>
        <v>1583.05</v>
      </c>
      <c r="R30" s="77">
        <f>ROUND(R16*'KYAW Rates'!$C15,2)</f>
        <v>1583.05</v>
      </c>
      <c r="S30" s="77">
        <f>ROUND(S16*'KYAW Rates'!$C15,2)</f>
        <v>1583.05</v>
      </c>
      <c r="T30" s="77">
        <f>ROUND(T16*'KYAW Rates'!$C15,2)</f>
        <v>1583.05</v>
      </c>
      <c r="U30" s="77">
        <f>ROUND(U16*'KYAW Rates'!$C15,2)</f>
        <v>1583.05</v>
      </c>
      <c r="V30" s="77">
        <f>ROUND(V16*'KYAW Rates'!$C15,2)</f>
        <v>1583.05</v>
      </c>
      <c r="W30" s="77">
        <f>ROUND(W16*'KYAW Rates'!$C15,2)</f>
        <v>1583.05</v>
      </c>
      <c r="X30" s="77">
        <f>ROUND(X16*'KYAW Rates'!$C15,2)</f>
        <v>1583.05</v>
      </c>
      <c r="Y30" s="77">
        <f>ROUND(Y16*'KYAW Rates'!$C15,2)</f>
        <v>1583.05</v>
      </c>
      <c r="Z30" s="78">
        <f>ROUND(Z16*'KYAW Rates'!$C15,2)</f>
        <v>1583.05</v>
      </c>
      <c r="AA30" s="78">
        <f>ROUND(AA16*'KYAW Rates'!$C15,2)</f>
        <v>1583.05</v>
      </c>
      <c r="AB30" s="77">
        <f>ROUND(AB16*'KYAW Rates'!$C15,2)</f>
        <v>1583.05</v>
      </c>
      <c r="AC30" s="77">
        <f>ROUND(AC16*'KYAW Rates'!$C15,2)</f>
        <v>1583.05</v>
      </c>
      <c r="AD30" s="77">
        <f>ROUND(AD16*'KYAW Rates'!$C15,2)</f>
        <v>1583.05</v>
      </c>
      <c r="AE30" s="77">
        <f>ROUND(AE16*'KYAW Rates'!$C15,2)</f>
        <v>1583.05</v>
      </c>
      <c r="AF30" s="77">
        <f>ROUND(AF16*'KYAW Rates'!$C15,2)</f>
        <v>1583.05</v>
      </c>
      <c r="AG30" s="77">
        <f>ROUND(AG16*'KYAW Rates'!$C15,2)</f>
        <v>1583.05</v>
      </c>
      <c r="AH30" s="77">
        <f>ROUND(AH16*'KYAW Rates'!$C15,2)</f>
        <v>1583.05</v>
      </c>
      <c r="AI30" s="77">
        <f>ROUND(AI16*'KYAW Rates'!$C15,2)</f>
        <v>1583.05</v>
      </c>
      <c r="AJ30" s="77">
        <f>ROUND(AJ16*'KYAW Rates'!$C15,2)</f>
        <v>1583.05</v>
      </c>
      <c r="AK30" s="77">
        <f>ROUND(AK16*'KYAW Rates'!$C15,2)</f>
        <v>1583.05</v>
      </c>
      <c r="AL30" s="77">
        <f>ROUND(AL16*'KYAW Rates'!$C15,2)</f>
        <v>1583.05</v>
      </c>
      <c r="AM30" s="77">
        <f>ROUND(AM16*'KYAW Rates'!$C15,2)</f>
        <v>1583.05</v>
      </c>
      <c r="AN30" s="77">
        <f>ROUND(AN16*'KYAW Rates'!$C15,2)</f>
        <v>1583.05</v>
      </c>
      <c r="AO30" s="77">
        <f>ROUND(AO16*'KYAW Rates'!$C15,2)</f>
        <v>1583.05</v>
      </c>
      <c r="AP30" s="77">
        <f>ROUND(AP16*'KYAW Rates'!$C15,2)</f>
        <v>1583.05</v>
      </c>
      <c r="AQ30" s="77">
        <f>ROUND(AQ16*'KYAW Rates'!$C15,2)</f>
        <v>1583.05</v>
      </c>
      <c r="AR30" s="77">
        <f>ROUND(AR16*'KYAW Rates'!$C15,2)</f>
        <v>1583.05</v>
      </c>
      <c r="AS30" s="77">
        <f>ROUND(AS16*'KYAW Rates'!$C15,2)</f>
        <v>1583.05</v>
      </c>
      <c r="AT30" s="77">
        <f>ROUND(AT16*'KYAW Rates'!$C15,2)</f>
        <v>1583.05</v>
      </c>
      <c r="AU30" s="77">
        <f>ROUND(AU16*'KYAW Rates'!$C15,2)</f>
        <v>1583.05</v>
      </c>
      <c r="AV30" s="77">
        <f>ROUND(AV16*'KYAW Rates'!$C15,2)</f>
        <v>1583.05</v>
      </c>
      <c r="AW30" s="77">
        <f>ROUND(AW16*'KYAW Rates'!$C15,2)</f>
        <v>1583.05</v>
      </c>
    </row>
    <row r="31" spans="2:49" x14ac:dyDescent="0.35"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5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8"/>
      <c r="AA31" s="78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</row>
    <row r="32" spans="2:49" ht="15" thickBot="1" x14ac:dyDescent="0.4">
      <c r="C32" s="79">
        <f t="shared" ref="C32:E32" si="23">SUM(C22:C31)</f>
        <v>31523423.820000004</v>
      </c>
      <c r="D32" s="79"/>
      <c r="E32" s="79">
        <f t="shared" si="23"/>
        <v>15762611.639999999</v>
      </c>
      <c r="F32" s="79">
        <f>SUM(F22:F31)</f>
        <v>31451293.899999999</v>
      </c>
      <c r="G32" s="79">
        <f t="shared" ref="G32:H32" si="24">SUM(G22:G31)</f>
        <v>31638368.789999999</v>
      </c>
      <c r="H32" s="79">
        <f t="shared" si="24"/>
        <v>31793426.670000006</v>
      </c>
      <c r="I32" s="79">
        <f>SUM(I22:I31)</f>
        <v>31793426.670000006</v>
      </c>
      <c r="J32" s="79">
        <f t="shared" ref="J32:L32" si="25">SUM(J22:J31)</f>
        <v>31813568.610000003</v>
      </c>
      <c r="K32" s="79">
        <f t="shared" si="25"/>
        <v>31833710.550000004</v>
      </c>
      <c r="L32" s="79">
        <f t="shared" si="25"/>
        <v>31853852.490000002</v>
      </c>
      <c r="M32" s="9"/>
      <c r="N32" s="79">
        <f t="shared" ref="N32:AW32" si="26">SUM(N22:N31)</f>
        <v>2719137.94</v>
      </c>
      <c r="O32" s="79">
        <f t="shared" si="26"/>
        <v>2613382.3399999994</v>
      </c>
      <c r="P32" s="79">
        <f t="shared" si="26"/>
        <v>2606647.0499999993</v>
      </c>
      <c r="Q32" s="79">
        <f t="shared" si="26"/>
        <v>2692399.38</v>
      </c>
      <c r="R32" s="79">
        <f t="shared" si="26"/>
        <v>2513022.5799999996</v>
      </c>
      <c r="S32" s="79">
        <f t="shared" si="26"/>
        <v>2701051.9699999997</v>
      </c>
      <c r="T32" s="79">
        <f t="shared" si="26"/>
        <v>2624799.0599999991</v>
      </c>
      <c r="U32" s="79">
        <f t="shared" si="26"/>
        <v>2690266.17</v>
      </c>
      <c r="V32" s="79">
        <f t="shared" si="26"/>
        <v>2625205.96</v>
      </c>
      <c r="W32" s="79">
        <f t="shared" si="26"/>
        <v>2491503.2699999991</v>
      </c>
      <c r="X32" s="79">
        <f t="shared" si="26"/>
        <v>2620116.44</v>
      </c>
      <c r="Y32" s="79">
        <f t="shared" si="26"/>
        <v>2625891.6599999997</v>
      </c>
      <c r="Z32" s="79">
        <f t="shared" si="26"/>
        <v>2628062.7500000005</v>
      </c>
      <c r="AA32" s="79">
        <f t="shared" si="26"/>
        <v>2697902.1799999997</v>
      </c>
      <c r="AB32" s="79">
        <f t="shared" si="26"/>
        <v>2621519.4799999995</v>
      </c>
      <c r="AC32" s="79">
        <f t="shared" si="26"/>
        <v>2623919.5399999996</v>
      </c>
      <c r="AD32" s="79">
        <f t="shared" si="26"/>
        <v>2624887.5199999996</v>
      </c>
      <c r="AE32" s="79">
        <f t="shared" si="26"/>
        <v>2627705.2699999996</v>
      </c>
      <c r="AF32" s="79">
        <f t="shared" si="26"/>
        <v>2630005.8799999994</v>
      </c>
      <c r="AG32" s="79">
        <f t="shared" si="26"/>
        <v>2634573.9499999997</v>
      </c>
      <c r="AH32" s="79">
        <f t="shared" si="26"/>
        <v>2636417.0899999994</v>
      </c>
      <c r="AI32" s="79">
        <f t="shared" si="26"/>
        <v>2638061.3299999996</v>
      </c>
      <c r="AJ32" s="79">
        <f t="shared" si="26"/>
        <v>2637444.7399999998</v>
      </c>
      <c r="AK32" s="79">
        <f t="shared" si="26"/>
        <v>2637869.0599999996</v>
      </c>
      <c r="AL32" s="79">
        <f t="shared" si="26"/>
        <v>2639380.6999999997</v>
      </c>
      <c r="AM32" s="79">
        <f t="shared" si="26"/>
        <v>2640222.7099999995</v>
      </c>
      <c r="AN32" s="79">
        <f t="shared" si="26"/>
        <v>2641661.4199999995</v>
      </c>
      <c r="AO32" s="79">
        <f t="shared" si="26"/>
        <v>2644061.4799999995</v>
      </c>
      <c r="AP32" s="79">
        <f t="shared" si="26"/>
        <v>2645029.4599999995</v>
      </c>
      <c r="AQ32" s="79">
        <f t="shared" si="26"/>
        <v>2647847.2099999995</v>
      </c>
      <c r="AR32" s="79">
        <f t="shared" si="26"/>
        <v>2650147.8199999994</v>
      </c>
      <c r="AS32" s="79">
        <f t="shared" si="26"/>
        <v>2654715.8899999997</v>
      </c>
      <c r="AT32" s="79">
        <f t="shared" si="26"/>
        <v>2656559.0299999993</v>
      </c>
      <c r="AU32" s="79">
        <f t="shared" si="26"/>
        <v>2658203.2699999996</v>
      </c>
      <c r="AV32" s="79">
        <f t="shared" si="26"/>
        <v>2657586.6799999997</v>
      </c>
      <c r="AW32" s="79">
        <f t="shared" si="26"/>
        <v>2658010.9999999995</v>
      </c>
    </row>
    <row r="34" spans="2:49" ht="29.5" thickBot="1" x14ac:dyDescent="0.4">
      <c r="B34" t="s">
        <v>153</v>
      </c>
      <c r="C34" s="73" t="str">
        <f t="shared" ref="C34:L34" si="27">+C$7</f>
        <v>2025</v>
      </c>
      <c r="D34" s="64" t="str">
        <f t="shared" si="27"/>
        <v>Actual 6ME Feb 2026</v>
      </c>
      <c r="E34" s="64" t="str">
        <f t="shared" si="27"/>
        <v>Projected 6ME Aug 2026</v>
      </c>
      <c r="F34" s="65" t="str">
        <f>+F$7</f>
        <v>Annualized TME 08/2026</v>
      </c>
      <c r="G34" s="73" t="str">
        <f t="shared" si="27"/>
        <v>2026</v>
      </c>
      <c r="H34" s="73" t="str">
        <f t="shared" si="27"/>
        <v>2027</v>
      </c>
      <c r="I34" s="63" t="str">
        <f t="shared" si="27"/>
        <v>FC END 12/27</v>
      </c>
      <c r="J34" s="74" t="str">
        <f t="shared" si="27"/>
        <v>2028</v>
      </c>
      <c r="K34" s="74" t="str">
        <f t="shared" si="27"/>
        <v>2029</v>
      </c>
      <c r="L34" s="74" t="str">
        <f t="shared" si="27"/>
        <v>2030</v>
      </c>
      <c r="N34" s="73">
        <f t="shared" ref="N34:AW34" si="28">+N$7</f>
        <v>45658</v>
      </c>
      <c r="O34" s="73">
        <f t="shared" si="28"/>
        <v>45689</v>
      </c>
      <c r="P34" s="73">
        <f t="shared" si="28"/>
        <v>45717</v>
      </c>
      <c r="Q34" s="73">
        <f t="shared" si="28"/>
        <v>45748</v>
      </c>
      <c r="R34" s="73">
        <f t="shared" si="28"/>
        <v>45778</v>
      </c>
      <c r="S34" s="73">
        <f t="shared" si="28"/>
        <v>45809</v>
      </c>
      <c r="T34" s="73">
        <f t="shared" si="28"/>
        <v>45839</v>
      </c>
      <c r="U34" s="73">
        <f t="shared" si="28"/>
        <v>45870</v>
      </c>
      <c r="V34" s="73">
        <f t="shared" si="28"/>
        <v>45901</v>
      </c>
      <c r="W34" s="73">
        <f t="shared" si="28"/>
        <v>45931</v>
      </c>
      <c r="X34" s="73">
        <f t="shared" si="28"/>
        <v>45962</v>
      </c>
      <c r="Y34" s="73">
        <f t="shared" si="28"/>
        <v>45992</v>
      </c>
      <c r="Z34" s="73">
        <f t="shared" si="28"/>
        <v>46023</v>
      </c>
      <c r="AA34" s="73">
        <f t="shared" si="28"/>
        <v>46054</v>
      </c>
      <c r="AB34" s="73">
        <f t="shared" si="28"/>
        <v>46082</v>
      </c>
      <c r="AC34" s="73">
        <f t="shared" si="28"/>
        <v>46113</v>
      </c>
      <c r="AD34" s="73">
        <f t="shared" si="28"/>
        <v>46143</v>
      </c>
      <c r="AE34" s="73">
        <f t="shared" si="28"/>
        <v>46174</v>
      </c>
      <c r="AF34" s="73">
        <f t="shared" si="28"/>
        <v>46204</v>
      </c>
      <c r="AG34" s="73">
        <f t="shared" si="28"/>
        <v>46235</v>
      </c>
      <c r="AH34" s="73">
        <f t="shared" si="28"/>
        <v>46266</v>
      </c>
      <c r="AI34" s="73">
        <f t="shared" si="28"/>
        <v>46296</v>
      </c>
      <c r="AJ34" s="73">
        <f t="shared" si="28"/>
        <v>46327</v>
      </c>
      <c r="AK34" s="73">
        <f t="shared" si="28"/>
        <v>46357</v>
      </c>
      <c r="AL34" s="73">
        <f t="shared" si="28"/>
        <v>46388</v>
      </c>
      <c r="AM34" s="73">
        <f t="shared" si="28"/>
        <v>46419</v>
      </c>
      <c r="AN34" s="73">
        <f t="shared" si="28"/>
        <v>46447</v>
      </c>
      <c r="AO34" s="73">
        <f t="shared" si="28"/>
        <v>46478</v>
      </c>
      <c r="AP34" s="73">
        <f t="shared" si="28"/>
        <v>46508</v>
      </c>
      <c r="AQ34" s="73">
        <f t="shared" si="28"/>
        <v>46539</v>
      </c>
      <c r="AR34" s="73">
        <f t="shared" si="28"/>
        <v>46569</v>
      </c>
      <c r="AS34" s="73">
        <f t="shared" si="28"/>
        <v>46600</v>
      </c>
      <c r="AT34" s="73">
        <f t="shared" si="28"/>
        <v>46631</v>
      </c>
      <c r="AU34" s="73">
        <f t="shared" si="28"/>
        <v>46661</v>
      </c>
      <c r="AV34" s="73">
        <f t="shared" si="28"/>
        <v>46692</v>
      </c>
      <c r="AW34" s="73">
        <f t="shared" si="28"/>
        <v>46722</v>
      </c>
    </row>
    <row r="35" spans="2:49" x14ac:dyDescent="0.35">
      <c r="B35" t="s">
        <v>154</v>
      </c>
      <c r="C35" s="5">
        <f t="shared" ref="C35" si="29">SUM(N35:Y35)</f>
        <v>63052649.289999984</v>
      </c>
      <c r="D35" s="5">
        <f>SUM(V35:AA35)</f>
        <v>31537259.980000004</v>
      </c>
      <c r="E35" s="5">
        <f>SUM(AB35:AG35)</f>
        <v>32317367.699999999</v>
      </c>
      <c r="F35" s="5">
        <f>SUM(V35:AG35)</f>
        <v>63854627.680000015</v>
      </c>
      <c r="G35" s="5">
        <f>SUM(Z35:AK35)</f>
        <v>62969059.200000003</v>
      </c>
      <c r="H35" s="5">
        <f>SUM(AL35:AW35)</f>
        <v>62916100</v>
      </c>
      <c r="I35" s="5">
        <f>SUM(AL35:AW35)</f>
        <v>62916100</v>
      </c>
      <c r="J35" s="5">
        <f>+KYAW!$F314*10</f>
        <v>63409850</v>
      </c>
      <c r="K35" s="5">
        <f>+KYAW!$F315*10</f>
        <v>63903600</v>
      </c>
      <c r="L35" s="5">
        <f>+KYAW!$F316*10</f>
        <v>64397340</v>
      </c>
      <c r="M35" s="5"/>
      <c r="N35" s="8">
        <f>'2025 Bill Analysis'!D31</f>
        <v>5354880.3499999996</v>
      </c>
      <c r="O35" s="8">
        <f>'2025 Bill Analysis'!E31</f>
        <v>5079154.6000000006</v>
      </c>
      <c r="P35" s="8">
        <f>'2025 Bill Analysis'!F31</f>
        <v>4400553.3999999994</v>
      </c>
      <c r="Q35" s="8">
        <f>'2025 Bill Analysis'!G31</f>
        <v>4450864.3099999996</v>
      </c>
      <c r="R35" s="8">
        <f>'2025 Bill Analysis'!H31</f>
        <v>4785645.26</v>
      </c>
      <c r="S35" s="8">
        <f>'2025 Bill Analysis'!I31</f>
        <v>5248300.3</v>
      </c>
      <c r="T35" s="8">
        <f>'2025 Bill Analysis'!J31</f>
        <v>5728070.9999999991</v>
      </c>
      <c r="U35" s="8">
        <f>'2025 Bill Analysis'!K31</f>
        <v>6510955.6900000004</v>
      </c>
      <c r="V35" s="8">
        <f>'2025 Bill Analysis'!L31</f>
        <v>6653056.9300000006</v>
      </c>
      <c r="W35" s="8">
        <f>'2025 Bill Analysis'!M31</f>
        <v>5183383.9000000013</v>
      </c>
      <c r="X35" s="8">
        <f>'2025 Bill Analysis'!N31</f>
        <v>5208430.2500000009</v>
      </c>
      <c r="Y35" s="8">
        <f>'2025 Bill Analysis'!O31</f>
        <v>4449353.3</v>
      </c>
      <c r="Z35" s="80">
        <f>'2026 Bill Analysis'!D31</f>
        <v>5109063.7799999993</v>
      </c>
      <c r="AA35" s="80">
        <f>'2026 Bill Analysis'!E31</f>
        <v>4933971.82</v>
      </c>
      <c r="AB35" s="69">
        <f>+KYAW!$F224*10</f>
        <v>4708577.5</v>
      </c>
      <c r="AC35" s="69">
        <f>+KYAW!$F225*10</f>
        <v>4720062.7</v>
      </c>
      <c r="AD35" s="69">
        <f>+KYAW!$F226*10</f>
        <v>5208622.7</v>
      </c>
      <c r="AE35" s="69">
        <f>+KYAW!$F227*10</f>
        <v>5595063.9000000004</v>
      </c>
      <c r="AF35" s="69">
        <f>+KYAW!$F228*10</f>
        <v>5976261.8000000007</v>
      </c>
      <c r="AG35" s="69">
        <f>+KYAW!$F229*10</f>
        <v>6108779.1000000006</v>
      </c>
      <c r="AH35" s="69">
        <f>+KYAW!$F230*10</f>
        <v>5822209.5999999996</v>
      </c>
      <c r="AI35" s="69">
        <f>+KYAW!$F231*10</f>
        <v>5422410.6000000006</v>
      </c>
      <c r="AJ35" s="69">
        <f>+KYAW!$F232*10</f>
        <v>4635546.3</v>
      </c>
      <c r="AK35" s="69">
        <f>+KYAW!$F233*10</f>
        <v>4728489.4000000004</v>
      </c>
      <c r="AL35" s="69">
        <f>+KYAW!$F234*10</f>
        <v>5090604.6000000006</v>
      </c>
      <c r="AM35" s="69">
        <f>+KYAW!$F235*10</f>
        <v>4478682.5999999996</v>
      </c>
      <c r="AN35" s="69">
        <f>+KYAW!$F236*10</f>
        <v>4746013.0999999996</v>
      </c>
      <c r="AO35" s="69">
        <f>+KYAW!$F237*10</f>
        <v>4757589.6000000006</v>
      </c>
      <c r="AP35" s="69">
        <f>+KYAW!$F238*10</f>
        <v>5250034</v>
      </c>
      <c r="AQ35" s="69">
        <f>+KYAW!$F239*10</f>
        <v>5639547.5</v>
      </c>
      <c r="AR35" s="69">
        <f>+KYAW!$F240*10</f>
        <v>6023776.2000000002</v>
      </c>
      <c r="AS35" s="69">
        <f>+KYAW!$F241*10</f>
        <v>6157347</v>
      </c>
      <c r="AT35" s="69">
        <f>+KYAW!$F242*10</f>
        <v>5868499.2000000002</v>
      </c>
      <c r="AU35" s="69">
        <f>+KYAW!$F243*10</f>
        <v>5465521.6000000006</v>
      </c>
      <c r="AV35" s="69">
        <f>+KYAW!$F244*10</f>
        <v>4672401.3</v>
      </c>
      <c r="AW35" s="69">
        <f>+KYAW!$F245*10</f>
        <v>4766083.3</v>
      </c>
    </row>
    <row r="36" spans="2:49" x14ac:dyDescent="0.35"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71"/>
      <c r="AA36" s="71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2:49" x14ac:dyDescent="0.35"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71"/>
      <c r="AA37" s="71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2:49" ht="15" thickBot="1" x14ac:dyDescent="0.4">
      <c r="C38" s="81">
        <f t="shared" ref="C38:H38" si="30">SUM(C35:C37)</f>
        <v>63052649.289999984</v>
      </c>
      <c r="D38" s="81">
        <f t="shared" si="30"/>
        <v>31537259.980000004</v>
      </c>
      <c r="E38" s="81">
        <f t="shared" si="30"/>
        <v>32317367.699999999</v>
      </c>
      <c r="F38" s="81">
        <f t="shared" si="30"/>
        <v>63854627.680000015</v>
      </c>
      <c r="G38" s="81">
        <f t="shared" si="30"/>
        <v>62969059.200000003</v>
      </c>
      <c r="H38" s="81">
        <f t="shared" si="30"/>
        <v>62916100</v>
      </c>
      <c r="I38" s="81">
        <f>SUM(I35:I37)</f>
        <v>62916100</v>
      </c>
      <c r="J38" s="81">
        <f>SUM(J35:J37)</f>
        <v>63409850</v>
      </c>
      <c r="K38" s="81">
        <f t="shared" ref="K38:L38" si="31">SUM(K35:K37)</f>
        <v>63903600</v>
      </c>
      <c r="L38" s="81">
        <f t="shared" si="31"/>
        <v>64397340</v>
      </c>
      <c r="M38" s="5"/>
      <c r="N38" s="81">
        <f t="shared" ref="N38:AW38" si="32">SUM(N35:N37)</f>
        <v>5354880.3499999996</v>
      </c>
      <c r="O38" s="81">
        <f t="shared" si="32"/>
        <v>5079154.6000000006</v>
      </c>
      <c r="P38" s="81">
        <f t="shared" si="32"/>
        <v>4400553.3999999994</v>
      </c>
      <c r="Q38" s="81">
        <f t="shared" si="32"/>
        <v>4450864.3099999996</v>
      </c>
      <c r="R38" s="81">
        <f t="shared" si="32"/>
        <v>4785645.26</v>
      </c>
      <c r="S38" s="81">
        <f t="shared" si="32"/>
        <v>5248300.3</v>
      </c>
      <c r="T38" s="81">
        <f t="shared" si="32"/>
        <v>5728070.9999999991</v>
      </c>
      <c r="U38" s="81">
        <f t="shared" si="32"/>
        <v>6510955.6900000004</v>
      </c>
      <c r="V38" s="81">
        <f t="shared" si="32"/>
        <v>6653056.9300000006</v>
      </c>
      <c r="W38" s="81">
        <f t="shared" si="32"/>
        <v>5183383.9000000013</v>
      </c>
      <c r="X38" s="81">
        <f t="shared" si="32"/>
        <v>5208430.2500000009</v>
      </c>
      <c r="Y38" s="81">
        <f t="shared" si="32"/>
        <v>4449353.3</v>
      </c>
      <c r="Z38" s="81">
        <f t="shared" si="32"/>
        <v>5109063.7799999993</v>
      </c>
      <c r="AA38" s="81">
        <f t="shared" si="32"/>
        <v>4933971.82</v>
      </c>
      <c r="AB38" s="81">
        <f t="shared" si="32"/>
        <v>4708577.5</v>
      </c>
      <c r="AC38" s="81">
        <f t="shared" si="32"/>
        <v>4720062.7</v>
      </c>
      <c r="AD38" s="81">
        <f t="shared" si="32"/>
        <v>5208622.7</v>
      </c>
      <c r="AE38" s="81">
        <f t="shared" si="32"/>
        <v>5595063.9000000004</v>
      </c>
      <c r="AF38" s="81">
        <f t="shared" si="32"/>
        <v>5976261.8000000007</v>
      </c>
      <c r="AG38" s="81">
        <f t="shared" si="32"/>
        <v>6108779.1000000006</v>
      </c>
      <c r="AH38" s="81">
        <f t="shared" si="32"/>
        <v>5822209.5999999996</v>
      </c>
      <c r="AI38" s="81">
        <f t="shared" si="32"/>
        <v>5422410.6000000006</v>
      </c>
      <c r="AJ38" s="81">
        <f t="shared" si="32"/>
        <v>4635546.3</v>
      </c>
      <c r="AK38" s="81">
        <f t="shared" si="32"/>
        <v>4728489.4000000004</v>
      </c>
      <c r="AL38" s="81">
        <f t="shared" si="32"/>
        <v>5090604.6000000006</v>
      </c>
      <c r="AM38" s="81">
        <f t="shared" si="32"/>
        <v>4478682.5999999996</v>
      </c>
      <c r="AN38" s="81">
        <f t="shared" si="32"/>
        <v>4746013.0999999996</v>
      </c>
      <c r="AO38" s="81">
        <f t="shared" si="32"/>
        <v>4757589.6000000006</v>
      </c>
      <c r="AP38" s="81">
        <f t="shared" si="32"/>
        <v>5250034</v>
      </c>
      <c r="AQ38" s="81">
        <f t="shared" si="32"/>
        <v>5639547.5</v>
      </c>
      <c r="AR38" s="81">
        <f t="shared" si="32"/>
        <v>6023776.2000000002</v>
      </c>
      <c r="AS38" s="81">
        <f t="shared" si="32"/>
        <v>6157347</v>
      </c>
      <c r="AT38" s="81">
        <f t="shared" si="32"/>
        <v>5868499.2000000002</v>
      </c>
      <c r="AU38" s="81">
        <f t="shared" si="32"/>
        <v>5465521.6000000006</v>
      </c>
      <c r="AV38" s="81">
        <f t="shared" si="32"/>
        <v>4672401.3</v>
      </c>
      <c r="AW38" s="81">
        <f t="shared" si="32"/>
        <v>4766083.3</v>
      </c>
    </row>
    <row r="39" spans="2:49" x14ac:dyDescent="0.35">
      <c r="C39" s="10"/>
      <c r="D39" s="10"/>
      <c r="E39" s="10"/>
      <c r="F39" s="10"/>
      <c r="G39" s="10"/>
      <c r="H39" s="10"/>
      <c r="I39" s="10"/>
      <c r="J39" s="10"/>
      <c r="K39" s="10"/>
      <c r="L39" s="10"/>
    </row>
    <row r="40" spans="2:49" ht="29.5" thickBot="1" x14ac:dyDescent="0.4">
      <c r="B40" t="s">
        <v>155</v>
      </c>
      <c r="C40" s="73" t="str">
        <f t="shared" ref="C40:L40" si="33">+C$7</f>
        <v>2025</v>
      </c>
      <c r="D40" s="64" t="str">
        <f t="shared" si="33"/>
        <v>Actual 6ME Feb 2026</v>
      </c>
      <c r="E40" s="64" t="str">
        <f t="shared" si="33"/>
        <v>Projected 6ME Aug 2026</v>
      </c>
      <c r="F40" s="65" t="str">
        <f>+F$7</f>
        <v>Annualized TME 08/2026</v>
      </c>
      <c r="G40" s="73" t="str">
        <f t="shared" si="33"/>
        <v>2026</v>
      </c>
      <c r="H40" s="73" t="str">
        <f t="shared" si="33"/>
        <v>2027</v>
      </c>
      <c r="I40" s="63" t="str">
        <f t="shared" si="33"/>
        <v>FC END 12/27</v>
      </c>
      <c r="J40" s="74" t="str">
        <f t="shared" si="33"/>
        <v>2028</v>
      </c>
      <c r="K40" s="74" t="str">
        <f t="shared" si="33"/>
        <v>2029</v>
      </c>
      <c r="L40" s="74" t="str">
        <f t="shared" si="33"/>
        <v>2030</v>
      </c>
      <c r="N40" s="73">
        <f t="shared" ref="N40:AW40" si="34">+N$7</f>
        <v>45658</v>
      </c>
      <c r="O40" s="73">
        <f t="shared" si="34"/>
        <v>45689</v>
      </c>
      <c r="P40" s="73">
        <f t="shared" si="34"/>
        <v>45717</v>
      </c>
      <c r="Q40" s="73">
        <f t="shared" si="34"/>
        <v>45748</v>
      </c>
      <c r="R40" s="73">
        <f t="shared" si="34"/>
        <v>45778</v>
      </c>
      <c r="S40" s="73">
        <f t="shared" si="34"/>
        <v>45809</v>
      </c>
      <c r="T40" s="73">
        <f t="shared" si="34"/>
        <v>45839</v>
      </c>
      <c r="U40" s="73">
        <f t="shared" si="34"/>
        <v>45870</v>
      </c>
      <c r="V40" s="73">
        <f t="shared" si="34"/>
        <v>45901</v>
      </c>
      <c r="W40" s="73">
        <f t="shared" si="34"/>
        <v>45931</v>
      </c>
      <c r="X40" s="73">
        <f t="shared" si="34"/>
        <v>45962</v>
      </c>
      <c r="Y40" s="73">
        <f t="shared" si="34"/>
        <v>45992</v>
      </c>
      <c r="Z40" s="73">
        <f t="shared" si="34"/>
        <v>46023</v>
      </c>
      <c r="AA40" s="73">
        <f t="shared" si="34"/>
        <v>46054</v>
      </c>
      <c r="AB40" s="73">
        <f t="shared" si="34"/>
        <v>46082</v>
      </c>
      <c r="AC40" s="73">
        <f t="shared" si="34"/>
        <v>46113</v>
      </c>
      <c r="AD40" s="73">
        <f t="shared" si="34"/>
        <v>46143</v>
      </c>
      <c r="AE40" s="73">
        <f t="shared" si="34"/>
        <v>46174</v>
      </c>
      <c r="AF40" s="73">
        <f t="shared" si="34"/>
        <v>46204</v>
      </c>
      <c r="AG40" s="73">
        <f t="shared" si="34"/>
        <v>46235</v>
      </c>
      <c r="AH40" s="73">
        <f t="shared" si="34"/>
        <v>46266</v>
      </c>
      <c r="AI40" s="73">
        <f t="shared" si="34"/>
        <v>46296</v>
      </c>
      <c r="AJ40" s="73">
        <f t="shared" si="34"/>
        <v>46327</v>
      </c>
      <c r="AK40" s="73">
        <f t="shared" si="34"/>
        <v>46357</v>
      </c>
      <c r="AL40" s="73">
        <f t="shared" si="34"/>
        <v>46388</v>
      </c>
      <c r="AM40" s="73">
        <f t="shared" si="34"/>
        <v>46419</v>
      </c>
      <c r="AN40" s="73">
        <f t="shared" si="34"/>
        <v>46447</v>
      </c>
      <c r="AO40" s="73">
        <f t="shared" si="34"/>
        <v>46478</v>
      </c>
      <c r="AP40" s="73">
        <f t="shared" si="34"/>
        <v>46508</v>
      </c>
      <c r="AQ40" s="73">
        <f t="shared" si="34"/>
        <v>46539</v>
      </c>
      <c r="AR40" s="73">
        <f t="shared" si="34"/>
        <v>46569</v>
      </c>
      <c r="AS40" s="73">
        <f t="shared" si="34"/>
        <v>46600</v>
      </c>
      <c r="AT40" s="73">
        <f t="shared" si="34"/>
        <v>46631</v>
      </c>
      <c r="AU40" s="73">
        <f t="shared" si="34"/>
        <v>46661</v>
      </c>
      <c r="AV40" s="73">
        <f t="shared" si="34"/>
        <v>46692</v>
      </c>
      <c r="AW40" s="73">
        <f t="shared" si="34"/>
        <v>46722</v>
      </c>
    </row>
    <row r="41" spans="2:49" x14ac:dyDescent="0.35">
      <c r="B41" t="s">
        <v>154</v>
      </c>
      <c r="C41" s="75">
        <f>SUM(N41:Y41)</f>
        <v>49594691.829999991</v>
      </c>
      <c r="D41" s="75"/>
      <c r="E41" s="75">
        <f>SUM(AB41:AG41)</f>
        <v>25419548.739999998</v>
      </c>
      <c r="F41" s="75">
        <f>SUM(V41:AG41)</f>
        <v>50225495.95000001</v>
      </c>
      <c r="G41" s="75">
        <f>SUM(Z41:AK41)</f>
        <v>49528943.199999996</v>
      </c>
      <c r="H41" s="75">
        <f>SUM(AL41:AW41)</f>
        <v>49487287.619999997</v>
      </c>
      <c r="I41" s="75">
        <f>SUM(AL41:AW41)</f>
        <v>49487287.619999997</v>
      </c>
      <c r="J41" s="75">
        <f>ROUND(J35*'KYAW Rates'!$C$19,2)</f>
        <v>49875651.619999997</v>
      </c>
      <c r="K41" s="75">
        <f>ROUND(K35*'KYAW Rates'!$C$19,2)</f>
        <v>50264015.619999997</v>
      </c>
      <c r="L41" s="75">
        <f>ROUND(L35*'KYAW Rates'!$C$19,2)</f>
        <v>50652371.75</v>
      </c>
      <c r="M41" s="9"/>
      <c r="N41" s="75">
        <f>ROUND(N35*'KYAW Rates'!$C$19,2)</f>
        <v>4211934.6900000004</v>
      </c>
      <c r="O41" s="75">
        <f>ROUND(O35*'KYAW Rates'!$C$19,2)</f>
        <v>3995059.84</v>
      </c>
      <c r="P41" s="75">
        <f>ROUND(P35*'KYAW Rates'!$C$19,2)</f>
        <v>3461299.28</v>
      </c>
      <c r="Q41" s="75">
        <f>ROUND(Q35*'KYAW Rates'!$C$19,2)</f>
        <v>3500871.83</v>
      </c>
      <c r="R41" s="75">
        <f>ROUND(R35*'KYAW Rates'!$C$19,2)</f>
        <v>3764197.14</v>
      </c>
      <c r="S41" s="75">
        <f>ROUND(S35*'KYAW Rates'!$C$19,2)</f>
        <v>4128103.08</v>
      </c>
      <c r="T41" s="75">
        <f>ROUND(T35*'KYAW Rates'!$C$19,2)</f>
        <v>4505471.53</v>
      </c>
      <c r="U41" s="75">
        <f>ROUND(U35*'KYAW Rates'!$C$19,2)</f>
        <v>5121257.3099999996</v>
      </c>
      <c r="V41" s="75">
        <f>ROUND(V35*'KYAW Rates'!$C$19,2)</f>
        <v>5233028.46</v>
      </c>
      <c r="W41" s="75">
        <f>ROUND(W35*'KYAW Rates'!$C$19,2)</f>
        <v>4077042.44</v>
      </c>
      <c r="X41" s="75">
        <f>ROUND(X35*'KYAW Rates'!$C$19,2)</f>
        <v>4096742.9</v>
      </c>
      <c r="Y41" s="75">
        <f>ROUND(Y35*'KYAW Rates'!$C$19,2)</f>
        <v>3499683.33</v>
      </c>
      <c r="Z41" s="76">
        <f>ROUND(Z35*'KYAW Rates'!$C$19,2)</f>
        <v>4018585.21</v>
      </c>
      <c r="AA41" s="76">
        <f>ROUND(AA35*'KYAW Rates'!$C$19,2)</f>
        <v>3880864.87</v>
      </c>
      <c r="AB41" s="75">
        <f>ROUND(AB35*'KYAW Rates'!$C$19,2)</f>
        <v>3703578.72</v>
      </c>
      <c r="AC41" s="75">
        <f>ROUND(AC35*'KYAW Rates'!$C$19,2)</f>
        <v>3712612.52</v>
      </c>
      <c r="AD41" s="75">
        <f>ROUND(AD35*'KYAW Rates'!$C$19,2)</f>
        <v>4096894.27</v>
      </c>
      <c r="AE41" s="75">
        <f>ROUND(AE35*'KYAW Rates'!$C$19,2)</f>
        <v>4400853.46</v>
      </c>
      <c r="AF41" s="75">
        <f>ROUND(AF35*'KYAW Rates'!$C$19,2)</f>
        <v>4700688.4800000004</v>
      </c>
      <c r="AG41" s="75">
        <f>ROUND(AG35*'KYAW Rates'!$C$19,2)</f>
        <v>4804921.29</v>
      </c>
      <c r="AH41" s="75">
        <f>ROUND(AH35*'KYAW Rates'!$C$19,2)</f>
        <v>4579517.18</v>
      </c>
      <c r="AI41" s="75">
        <f>ROUND(AI35*'KYAW Rates'!$C$19,2)</f>
        <v>4265051.28</v>
      </c>
      <c r="AJ41" s="75">
        <f>ROUND(AJ35*'KYAW Rates'!$C$19,2)</f>
        <v>3646135.3</v>
      </c>
      <c r="AK41" s="75">
        <f>ROUND(AK35*'KYAW Rates'!$C$19,2)</f>
        <v>3719240.62</v>
      </c>
      <c r="AL41" s="75">
        <f>ROUND(AL35*'KYAW Rates'!$C$19,2)</f>
        <v>4004065.95</v>
      </c>
      <c r="AM41" s="75">
        <f>ROUND(AM35*'KYAW Rates'!$C$19,2)</f>
        <v>3522752.59</v>
      </c>
      <c r="AN41" s="75">
        <f>ROUND(AN35*'KYAW Rates'!$C$19,2)</f>
        <v>3733024.06</v>
      </c>
      <c r="AO41" s="75">
        <f>ROUND(AO35*'KYAW Rates'!$C$19,2)</f>
        <v>3742129.68</v>
      </c>
      <c r="AP41" s="75">
        <f>ROUND(AP35*'KYAW Rates'!$C$19,2)</f>
        <v>4129466.74</v>
      </c>
      <c r="AQ41" s="75">
        <f>ROUND(AQ35*'KYAW Rates'!$C$19,2)</f>
        <v>4435842.4800000004</v>
      </c>
      <c r="AR41" s="75">
        <f>ROUND(AR35*'KYAW Rates'!$C$19,2)</f>
        <v>4738061.41</v>
      </c>
      <c r="AS41" s="75">
        <f>ROUND(AS35*'KYAW Rates'!$C$19,2)</f>
        <v>4843122.8600000003</v>
      </c>
      <c r="AT41" s="75">
        <f>ROUND(AT35*'KYAW Rates'!$C$19,2)</f>
        <v>4615926.7300000004</v>
      </c>
      <c r="AU41" s="75">
        <f>ROUND(AU35*'KYAW Rates'!$C$19,2)</f>
        <v>4298960.67</v>
      </c>
      <c r="AV41" s="75">
        <f>ROUND(AV35*'KYAW Rates'!$C$19,2)</f>
        <v>3675123.97</v>
      </c>
      <c r="AW41" s="75">
        <f>ROUND(AW35*'KYAW Rates'!$C$19,2)</f>
        <v>3748810.48</v>
      </c>
    </row>
    <row r="42" spans="2:49" x14ac:dyDescent="0.35"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5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8"/>
      <c r="AA42" s="78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</row>
    <row r="43" spans="2:49" x14ac:dyDescent="0.35"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5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8"/>
      <c r="AA43" s="78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</row>
    <row r="44" spans="2:49" ht="15" thickBot="1" x14ac:dyDescent="0.4">
      <c r="C44" s="79">
        <f t="shared" ref="C44:H44" si="35">SUM(C41:C43)</f>
        <v>49594691.829999991</v>
      </c>
      <c r="D44" s="79"/>
      <c r="E44" s="79">
        <f t="shared" si="35"/>
        <v>25419548.739999998</v>
      </c>
      <c r="F44" s="79">
        <f t="shared" si="35"/>
        <v>50225495.95000001</v>
      </c>
      <c r="G44" s="79">
        <f t="shared" si="35"/>
        <v>49528943.199999996</v>
      </c>
      <c r="H44" s="79">
        <f t="shared" si="35"/>
        <v>49487287.619999997</v>
      </c>
      <c r="I44" s="79">
        <f>SUM(I41:I43)</f>
        <v>49487287.619999997</v>
      </c>
      <c r="J44" s="79">
        <f t="shared" ref="J44:L44" si="36">SUM(J41:J43)</f>
        <v>49875651.619999997</v>
      </c>
      <c r="K44" s="79">
        <f t="shared" si="36"/>
        <v>50264015.619999997</v>
      </c>
      <c r="L44" s="79">
        <f t="shared" si="36"/>
        <v>50652371.75</v>
      </c>
      <c r="M44" s="9"/>
      <c r="N44" s="79">
        <f t="shared" ref="N44:AW44" si="37">SUM(N41:N43)</f>
        <v>4211934.6900000004</v>
      </c>
      <c r="O44" s="79">
        <f t="shared" si="37"/>
        <v>3995059.84</v>
      </c>
      <c r="P44" s="79">
        <f t="shared" si="37"/>
        <v>3461299.28</v>
      </c>
      <c r="Q44" s="79">
        <f t="shared" si="37"/>
        <v>3500871.83</v>
      </c>
      <c r="R44" s="79">
        <f t="shared" si="37"/>
        <v>3764197.14</v>
      </c>
      <c r="S44" s="79">
        <f t="shared" si="37"/>
        <v>4128103.08</v>
      </c>
      <c r="T44" s="79">
        <f t="shared" si="37"/>
        <v>4505471.53</v>
      </c>
      <c r="U44" s="79">
        <f t="shared" si="37"/>
        <v>5121257.3099999996</v>
      </c>
      <c r="V44" s="79">
        <f t="shared" si="37"/>
        <v>5233028.46</v>
      </c>
      <c r="W44" s="79">
        <f t="shared" si="37"/>
        <v>4077042.44</v>
      </c>
      <c r="X44" s="79">
        <f t="shared" si="37"/>
        <v>4096742.9</v>
      </c>
      <c r="Y44" s="79">
        <f t="shared" si="37"/>
        <v>3499683.33</v>
      </c>
      <c r="Z44" s="79">
        <f t="shared" si="37"/>
        <v>4018585.21</v>
      </c>
      <c r="AA44" s="79">
        <f t="shared" si="37"/>
        <v>3880864.87</v>
      </c>
      <c r="AB44" s="79">
        <f t="shared" si="37"/>
        <v>3703578.72</v>
      </c>
      <c r="AC44" s="79">
        <f t="shared" si="37"/>
        <v>3712612.52</v>
      </c>
      <c r="AD44" s="79">
        <f t="shared" si="37"/>
        <v>4096894.27</v>
      </c>
      <c r="AE44" s="79">
        <f t="shared" si="37"/>
        <v>4400853.46</v>
      </c>
      <c r="AF44" s="79">
        <f t="shared" si="37"/>
        <v>4700688.4800000004</v>
      </c>
      <c r="AG44" s="79">
        <f t="shared" si="37"/>
        <v>4804921.29</v>
      </c>
      <c r="AH44" s="79">
        <f t="shared" si="37"/>
        <v>4579517.18</v>
      </c>
      <c r="AI44" s="79">
        <f t="shared" si="37"/>
        <v>4265051.28</v>
      </c>
      <c r="AJ44" s="79">
        <f t="shared" si="37"/>
        <v>3646135.3</v>
      </c>
      <c r="AK44" s="79">
        <f t="shared" si="37"/>
        <v>3719240.62</v>
      </c>
      <c r="AL44" s="79">
        <f t="shared" si="37"/>
        <v>4004065.95</v>
      </c>
      <c r="AM44" s="79">
        <f t="shared" si="37"/>
        <v>3522752.59</v>
      </c>
      <c r="AN44" s="79">
        <f t="shared" si="37"/>
        <v>3733024.06</v>
      </c>
      <c r="AO44" s="79">
        <f t="shared" si="37"/>
        <v>3742129.68</v>
      </c>
      <c r="AP44" s="79">
        <f t="shared" si="37"/>
        <v>4129466.74</v>
      </c>
      <c r="AQ44" s="79">
        <f t="shared" si="37"/>
        <v>4435842.4800000004</v>
      </c>
      <c r="AR44" s="79">
        <f t="shared" si="37"/>
        <v>4738061.41</v>
      </c>
      <c r="AS44" s="79">
        <f t="shared" si="37"/>
        <v>4843122.8600000003</v>
      </c>
      <c r="AT44" s="79">
        <f t="shared" si="37"/>
        <v>4615926.7300000004</v>
      </c>
      <c r="AU44" s="79">
        <f t="shared" si="37"/>
        <v>4298960.67</v>
      </c>
      <c r="AV44" s="79">
        <f t="shared" si="37"/>
        <v>3675123.97</v>
      </c>
      <c r="AW44" s="79">
        <f t="shared" si="37"/>
        <v>3748810.48</v>
      </c>
    </row>
    <row r="45" spans="2:49" x14ac:dyDescent="0.35"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2:49" x14ac:dyDescent="0.35">
      <c r="B46" t="s">
        <v>156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</row>
    <row r="47" spans="2:49" ht="15" thickBot="1" x14ac:dyDescent="0.4">
      <c r="B47" s="82" t="s">
        <v>157</v>
      </c>
      <c r="C47" s="83">
        <f t="shared" ref="C47:E47" si="38">+C32+C44</f>
        <v>81118115.649999991</v>
      </c>
      <c r="D47" s="83">
        <f>-SUM('Revenue GL'!BX5:CA5,'Revenue GL'!CC5:CD5)</f>
        <v>36716141.710000001</v>
      </c>
      <c r="E47" s="83">
        <f t="shared" si="38"/>
        <v>41182160.379999995</v>
      </c>
      <c r="F47" s="83">
        <f>+F32+F44</f>
        <v>81676789.850000009</v>
      </c>
      <c r="G47" s="83">
        <f t="shared" ref="G47:H47" si="39">+G32+G44</f>
        <v>81167311.989999995</v>
      </c>
      <c r="H47" s="83">
        <f t="shared" si="39"/>
        <v>81280714.290000007</v>
      </c>
      <c r="I47" s="83">
        <f>+I32+I44</f>
        <v>81280714.290000007</v>
      </c>
      <c r="J47" s="83">
        <f t="shared" ref="J47:L47" si="40">+J32+J44</f>
        <v>81689220.230000004</v>
      </c>
      <c r="K47" s="83">
        <f t="shared" si="40"/>
        <v>82097726.170000002</v>
      </c>
      <c r="L47" s="83">
        <f t="shared" si="40"/>
        <v>82506224.24000001</v>
      </c>
      <c r="M47" s="9"/>
      <c r="N47" s="84">
        <f t="shared" ref="N47:AW47" si="41">+N32+N44</f>
        <v>6931072.6300000008</v>
      </c>
      <c r="O47" s="84">
        <f t="shared" si="41"/>
        <v>6608442.1799999997</v>
      </c>
      <c r="P47" s="84">
        <f t="shared" si="41"/>
        <v>6067946.3299999991</v>
      </c>
      <c r="Q47" s="84">
        <f t="shared" si="41"/>
        <v>6193271.21</v>
      </c>
      <c r="R47" s="84">
        <f t="shared" si="41"/>
        <v>6277219.7199999997</v>
      </c>
      <c r="S47" s="84">
        <f t="shared" si="41"/>
        <v>6829155.0499999998</v>
      </c>
      <c r="T47" s="84">
        <f t="shared" si="41"/>
        <v>7130270.5899999999</v>
      </c>
      <c r="U47" s="84">
        <f t="shared" si="41"/>
        <v>7811523.4799999995</v>
      </c>
      <c r="V47" s="84">
        <f t="shared" si="41"/>
        <v>7858234.4199999999</v>
      </c>
      <c r="W47" s="84">
        <f t="shared" si="41"/>
        <v>6568545.709999999</v>
      </c>
      <c r="X47" s="84">
        <f t="shared" si="41"/>
        <v>6716859.3399999999</v>
      </c>
      <c r="Y47" s="84">
        <f t="shared" si="41"/>
        <v>6125574.9900000002</v>
      </c>
      <c r="Z47" s="84">
        <f t="shared" si="41"/>
        <v>6646647.9600000009</v>
      </c>
      <c r="AA47" s="84">
        <f t="shared" si="41"/>
        <v>6578767.0499999998</v>
      </c>
      <c r="AB47" s="84">
        <f t="shared" si="41"/>
        <v>6325098.1999999993</v>
      </c>
      <c r="AC47" s="84">
        <f t="shared" si="41"/>
        <v>6336532.0599999996</v>
      </c>
      <c r="AD47" s="84">
        <f t="shared" si="41"/>
        <v>6721781.7899999991</v>
      </c>
      <c r="AE47" s="84">
        <f t="shared" si="41"/>
        <v>7028558.7299999995</v>
      </c>
      <c r="AF47" s="84">
        <f t="shared" si="41"/>
        <v>7330694.3599999994</v>
      </c>
      <c r="AG47" s="84">
        <f t="shared" si="41"/>
        <v>7439495.2400000002</v>
      </c>
      <c r="AH47" s="84">
        <f t="shared" si="41"/>
        <v>7215934.2699999996</v>
      </c>
      <c r="AI47" s="84">
        <f t="shared" si="41"/>
        <v>6903112.6099999994</v>
      </c>
      <c r="AJ47" s="84">
        <f t="shared" si="41"/>
        <v>6283580.0399999991</v>
      </c>
      <c r="AK47" s="84">
        <f t="shared" si="41"/>
        <v>6357109.6799999997</v>
      </c>
      <c r="AL47" s="84">
        <f t="shared" si="41"/>
        <v>6643446.6500000004</v>
      </c>
      <c r="AM47" s="84">
        <f t="shared" si="41"/>
        <v>6162975.2999999989</v>
      </c>
      <c r="AN47" s="84">
        <f t="shared" si="41"/>
        <v>6374685.4799999995</v>
      </c>
      <c r="AO47" s="84">
        <f t="shared" si="41"/>
        <v>6386191.1600000001</v>
      </c>
      <c r="AP47" s="84">
        <f t="shared" si="41"/>
        <v>6774496.1999999993</v>
      </c>
      <c r="AQ47" s="84">
        <f t="shared" si="41"/>
        <v>7083689.6899999995</v>
      </c>
      <c r="AR47" s="84">
        <f t="shared" si="41"/>
        <v>7388209.2299999995</v>
      </c>
      <c r="AS47" s="84">
        <f t="shared" si="41"/>
        <v>7497838.75</v>
      </c>
      <c r="AT47" s="84">
        <f t="shared" si="41"/>
        <v>7272485.7599999998</v>
      </c>
      <c r="AU47" s="84">
        <f t="shared" si="41"/>
        <v>6957163.9399999995</v>
      </c>
      <c r="AV47" s="84">
        <f t="shared" si="41"/>
        <v>6332710.6500000004</v>
      </c>
      <c r="AW47" s="84">
        <f t="shared" si="41"/>
        <v>6406821.4799999995</v>
      </c>
    </row>
    <row r="48" spans="2:49" x14ac:dyDescent="0.35">
      <c r="C48" s="5"/>
      <c r="D48" s="5"/>
      <c r="E48" s="5"/>
      <c r="F48" s="5"/>
      <c r="G48" s="5"/>
      <c r="H48" s="5"/>
      <c r="I48" s="5"/>
      <c r="J48" s="85"/>
      <c r="K48" s="85"/>
      <c r="L48" s="85"/>
      <c r="M48" s="5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85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</row>
    <row r="49" spans="2:49" ht="15" thickBot="1" x14ac:dyDescent="0.4">
      <c r="B49" s="82" t="s">
        <v>158</v>
      </c>
      <c r="C49" s="83">
        <f>SUM(N49:Y49)</f>
        <v>0</v>
      </c>
      <c r="D49" s="83">
        <f>-SUM('Revenue GL'!BX7:CA7,'Revenue GL'!CC7:CD7)</f>
        <v>2678866.5300000007</v>
      </c>
      <c r="E49" s="83">
        <f>SUM(AB49:AG49)</f>
        <v>0</v>
      </c>
      <c r="F49" s="83">
        <f>SUM(V49:AG49)</f>
        <v>0</v>
      </c>
      <c r="G49" s="83">
        <f>SUM(Z49:AK49)</f>
        <v>0</v>
      </c>
      <c r="H49" s="83">
        <f>SUM(AL49:AW49)</f>
        <v>0</v>
      </c>
      <c r="I49" s="83">
        <f>SUM(AL49:AW49)</f>
        <v>0</v>
      </c>
      <c r="J49" s="84">
        <f>ROUND(J47*J48,2)</f>
        <v>0</v>
      </c>
      <c r="K49" s="84">
        <f>ROUND(K47*K48,2)</f>
        <v>0</v>
      </c>
      <c r="L49" s="84">
        <f>ROUND(L47*L48,2)</f>
        <v>0</v>
      </c>
      <c r="M49" s="9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</row>
    <row r="51" spans="2:49" ht="9.75" customHeight="1" x14ac:dyDescent="0.35"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</row>
    <row r="53" spans="2:49" x14ac:dyDescent="0.35">
      <c r="B53" t="s">
        <v>159</v>
      </c>
      <c r="C53" s="62" t="s">
        <v>141</v>
      </c>
      <c r="D53" s="62"/>
      <c r="E53" s="62"/>
      <c r="F53" s="62"/>
      <c r="G53" s="62"/>
      <c r="H53" s="62"/>
      <c r="I53" s="62"/>
      <c r="J53" s="62"/>
      <c r="K53" s="62"/>
      <c r="L53" s="62"/>
    </row>
    <row r="54" spans="2:49" ht="29.5" thickBot="1" x14ac:dyDescent="0.4">
      <c r="B54" t="str">
        <f>+$A$3</f>
        <v>KYAW</v>
      </c>
      <c r="C54" s="73" t="str">
        <f t="shared" ref="C54:L54" si="42">+C$7</f>
        <v>2025</v>
      </c>
      <c r="D54" s="64" t="str">
        <f t="shared" si="42"/>
        <v>Actual 6ME Feb 2026</v>
      </c>
      <c r="E54" s="64" t="str">
        <f t="shared" si="42"/>
        <v>Projected 6ME Aug 2026</v>
      </c>
      <c r="F54" s="65" t="str">
        <f>+F$7</f>
        <v>Annualized TME 08/2026</v>
      </c>
      <c r="G54" s="73" t="str">
        <f t="shared" si="42"/>
        <v>2026</v>
      </c>
      <c r="H54" s="73" t="str">
        <f t="shared" si="42"/>
        <v>2027</v>
      </c>
      <c r="I54" s="63" t="str">
        <f t="shared" si="42"/>
        <v>FC END 12/27</v>
      </c>
      <c r="J54" s="74" t="str">
        <f t="shared" si="42"/>
        <v>2028</v>
      </c>
      <c r="K54" s="74" t="str">
        <f t="shared" si="42"/>
        <v>2029</v>
      </c>
      <c r="L54" s="74" t="str">
        <f t="shared" si="42"/>
        <v>2030</v>
      </c>
      <c r="N54" s="73">
        <f t="shared" ref="N54:AW54" si="43">+N$7</f>
        <v>45658</v>
      </c>
      <c r="O54" s="73">
        <f t="shared" si="43"/>
        <v>45689</v>
      </c>
      <c r="P54" s="73">
        <f t="shared" si="43"/>
        <v>45717</v>
      </c>
      <c r="Q54" s="73">
        <f t="shared" si="43"/>
        <v>45748</v>
      </c>
      <c r="R54" s="73">
        <f t="shared" si="43"/>
        <v>45778</v>
      </c>
      <c r="S54" s="73">
        <f t="shared" si="43"/>
        <v>45809</v>
      </c>
      <c r="T54" s="73">
        <f t="shared" si="43"/>
        <v>45839</v>
      </c>
      <c r="U54" s="73">
        <f t="shared" si="43"/>
        <v>45870</v>
      </c>
      <c r="V54" s="73">
        <f t="shared" si="43"/>
        <v>45901</v>
      </c>
      <c r="W54" s="73">
        <f t="shared" si="43"/>
        <v>45931</v>
      </c>
      <c r="X54" s="73">
        <f t="shared" si="43"/>
        <v>45962</v>
      </c>
      <c r="Y54" s="73">
        <f t="shared" si="43"/>
        <v>45992</v>
      </c>
      <c r="Z54" s="73">
        <f t="shared" si="43"/>
        <v>46023</v>
      </c>
      <c r="AA54" s="73">
        <f t="shared" si="43"/>
        <v>46054</v>
      </c>
      <c r="AB54" s="73">
        <f t="shared" si="43"/>
        <v>46082</v>
      </c>
      <c r="AC54" s="73">
        <f t="shared" si="43"/>
        <v>46113</v>
      </c>
      <c r="AD54" s="73">
        <f t="shared" si="43"/>
        <v>46143</v>
      </c>
      <c r="AE54" s="73">
        <f t="shared" si="43"/>
        <v>46174</v>
      </c>
      <c r="AF54" s="73">
        <f t="shared" si="43"/>
        <v>46204</v>
      </c>
      <c r="AG54" s="73">
        <f t="shared" si="43"/>
        <v>46235</v>
      </c>
      <c r="AH54" s="73">
        <f t="shared" si="43"/>
        <v>46266</v>
      </c>
      <c r="AI54" s="73">
        <f t="shared" si="43"/>
        <v>46296</v>
      </c>
      <c r="AJ54" s="73">
        <f t="shared" si="43"/>
        <v>46327</v>
      </c>
      <c r="AK54" s="73">
        <f t="shared" si="43"/>
        <v>46357</v>
      </c>
      <c r="AL54" s="73">
        <f t="shared" si="43"/>
        <v>46388</v>
      </c>
      <c r="AM54" s="73">
        <f t="shared" si="43"/>
        <v>46419</v>
      </c>
      <c r="AN54" s="73">
        <f t="shared" si="43"/>
        <v>46447</v>
      </c>
      <c r="AO54" s="73">
        <f t="shared" si="43"/>
        <v>46478</v>
      </c>
      <c r="AP54" s="73">
        <f t="shared" si="43"/>
        <v>46508</v>
      </c>
      <c r="AQ54" s="73">
        <f t="shared" si="43"/>
        <v>46539</v>
      </c>
      <c r="AR54" s="73">
        <f t="shared" si="43"/>
        <v>46569</v>
      </c>
      <c r="AS54" s="73">
        <f t="shared" si="43"/>
        <v>46600</v>
      </c>
      <c r="AT54" s="73">
        <f t="shared" si="43"/>
        <v>46631</v>
      </c>
      <c r="AU54" s="73">
        <f t="shared" si="43"/>
        <v>46661</v>
      </c>
      <c r="AV54" s="73">
        <f t="shared" si="43"/>
        <v>46692</v>
      </c>
      <c r="AW54" s="73">
        <f t="shared" si="43"/>
        <v>46722</v>
      </c>
    </row>
    <row r="55" spans="2:49" x14ac:dyDescent="0.35">
      <c r="B55" t="s">
        <v>27</v>
      </c>
      <c r="C55" s="5">
        <f>SUM(N55:Y55)</f>
        <v>57592.010000000017</v>
      </c>
      <c r="D55" s="5">
        <f t="shared" ref="D55:D63" si="44">SUM(V55:AA55)</f>
        <v>28598.83</v>
      </c>
      <c r="E55" s="5">
        <f t="shared" ref="E55:E63" si="45">SUM(AB55:AG55)</f>
        <v>28923.565909736684</v>
      </c>
      <c r="F55" s="5">
        <f t="shared" ref="F55:F63" si="46">SUM(V55:AG55)</f>
        <v>57522.39590973669</v>
      </c>
      <c r="G55" s="5">
        <f t="shared" ref="G55:G63" si="47">SUM(Z55:AK55)</f>
        <v>57964.877726990504</v>
      </c>
      <c r="H55" s="5">
        <f t="shared" ref="H55:H63" si="48">SUM(AL55:AW55)</f>
        <v>58209.060468518161</v>
      </c>
      <c r="I55" s="5">
        <f t="shared" ref="I55:I63" si="49">SUM(AL55:AW55)</f>
        <v>58209.060468518161</v>
      </c>
      <c r="J55" s="88">
        <f>(KYAW!$I$314-KYAW!$I$313)*($H55/SUM($H$55:$H$59))+H55</f>
        <v>58241.158693171783</v>
      </c>
      <c r="K55" s="88">
        <f>(KYAW!$I$315-KYAW!$I$314)*($H55/SUM($H$55:$H$59))+J55</f>
        <v>58273.256917825405</v>
      </c>
      <c r="L55" s="88">
        <f>(KYAW!$I$316-KYAW!$I$315)*($H55/SUM($H$55:$H$59))+K55</f>
        <v>58305.355142479028</v>
      </c>
      <c r="M55" s="5"/>
      <c r="N55" s="89">
        <f>SUMIFS('2025 Bill Analysis'!D$42:D$57,'2025 Bill Analysis'!$B$42:$B$57,'KYAW Revenue'!$B55)</f>
        <v>4834.380000000001</v>
      </c>
      <c r="O55" s="89">
        <f>SUMIFS('2025 Bill Analysis'!E$42:E$57,'2025 Bill Analysis'!$B$42:$B$57,'KYAW Revenue'!$B55)</f>
        <v>4758.22</v>
      </c>
      <c r="P55" s="89">
        <f>SUMIFS('2025 Bill Analysis'!F$42:F$57,'2025 Bill Analysis'!$B$42:$B$57,'KYAW Revenue'!$B55)</f>
        <v>4802.3200000000006</v>
      </c>
      <c r="Q55" s="89">
        <f>SUMIFS('2025 Bill Analysis'!G$42:G$57,'2025 Bill Analysis'!$B$42:$B$57,'KYAW Revenue'!$B55)</f>
        <v>4861.8300000000008</v>
      </c>
      <c r="R55" s="89">
        <f>SUMIFS('2025 Bill Analysis'!H$42:H$57,'2025 Bill Analysis'!$B$42:$B$57,'KYAW Revenue'!$B55)</f>
        <v>4663.4400000000005</v>
      </c>
      <c r="S55" s="89">
        <f>SUMIFS('2025 Bill Analysis'!I$42:I$57,'2025 Bill Analysis'!$B$42:$B$57,'KYAW Revenue'!$B55)</f>
        <v>4851.9700000000012</v>
      </c>
      <c r="T55" s="89">
        <f>SUMIFS('2025 Bill Analysis'!J$42:J$57,'2025 Bill Analysis'!$B$42:$B$57,'KYAW Revenue'!$B55)</f>
        <v>4838.4800000000005</v>
      </c>
      <c r="U55" s="89">
        <f>SUMIFS('2025 Bill Analysis'!K$42:K$57,'2025 Bill Analysis'!$B$42:$B$57,'KYAW Revenue'!$B55)</f>
        <v>5101.4799999999996</v>
      </c>
      <c r="V55" s="89">
        <f>SUMIFS('2025 Bill Analysis'!L$42:L$57,'2025 Bill Analysis'!$B$42:$B$57,'KYAW Revenue'!$B55)</f>
        <v>4841.8600000000006</v>
      </c>
      <c r="W55" s="89">
        <f>SUMIFS('2025 Bill Analysis'!M$42:M$57,'2025 Bill Analysis'!$B$42:$B$57,'KYAW Revenue'!$B55)</f>
        <v>4474.66</v>
      </c>
      <c r="X55" s="89">
        <f>SUMIFS('2025 Bill Analysis'!N$42:N$57,'2025 Bill Analysis'!$B$42:$B$57,'KYAW Revenue'!$B55)</f>
        <v>4727.9000000000015</v>
      </c>
      <c r="Y55" s="89">
        <f>SUMIFS('2025 Bill Analysis'!O$42:O$57,'2025 Bill Analysis'!$B$42:$B$57,'KYAW Revenue'!$B55)</f>
        <v>4835.47</v>
      </c>
      <c r="Z55" s="89">
        <f>SUMIF('2026 Bill Analysis'!$B$42:$B$58,'KYAW Revenue'!$B55,'2026 Bill Analysis'!D$42:D$58)</f>
        <v>4790.53</v>
      </c>
      <c r="AA55" s="89">
        <f>SUMIF('2026 Bill Analysis'!$B$42:$B$58,'KYAW Revenue'!$B55,'2026 Bill Analysis'!E$42:E$58)</f>
        <v>4928.4100000000008</v>
      </c>
      <c r="AB55" s="70">
        <f>'Meter Count'!$O7+(KYAW!$I$224-KYAW!$I$223)*($C55/SUM($C$55:$C$59))</f>
        <v>4793.4276945868605</v>
      </c>
      <c r="AC55" s="70">
        <f>(KYAW!$I$225-KYAW!$I$224)*($C55/SUM($C$55:$C$59))+AB55</f>
        <v>4800.8442652640078</v>
      </c>
      <c r="AD55" s="70">
        <f>(KYAW!$I$226-KYAW!$I$225)*($C55/SUM($C$55:$C$59))+AC55</f>
        <v>4825.0717294760216</v>
      </c>
      <c r="AE55" s="70">
        <f>(KYAW!$I$227-KYAW!$I$226)*($C55/SUM($C$55:$C$59))+AD55</f>
        <v>4833.3123635617403</v>
      </c>
      <c r="AF55" s="70">
        <f>(KYAW!$I$228-KYAW!$I$227)*($C55/SUM($C$55:$C$59))+AE55</f>
        <v>4833.8068016068837</v>
      </c>
      <c r="AG55" s="70">
        <f>(KYAW!$I$229-KYAW!$I$228)*($C55/SUM($C$55:$C$59))+AF55</f>
        <v>4837.1030552411712</v>
      </c>
      <c r="AH55" s="70">
        <f>(KYAW!$I$230-KYAW!$I$229)*($C55/SUM($C$55:$C$59))+AG55</f>
        <v>4840.7289342388876</v>
      </c>
      <c r="AI55" s="70">
        <f>(KYAW!$I$231-KYAW!$I$230)*($C55/SUM($C$55:$C$59))+AH55</f>
        <v>4836.9382425594576</v>
      </c>
      <c r="AJ55" s="70">
        <f>(KYAW!$I$232-KYAW!$I$231)*($C55/SUM($C$55:$C$59))+AI55</f>
        <v>4826.8846689748807</v>
      </c>
      <c r="AK55" s="70">
        <f>(KYAW!$I$233-KYAW!$I$232)*($C55/SUM($C$55:$C$59))+AJ55</f>
        <v>4817.8199714805896</v>
      </c>
      <c r="AL55" s="70">
        <f>(KYAW!$I$234-KYAW!$I$233)*($C55/SUM($C$55:$C$59))+AK55</f>
        <v>4822.5995392503064</v>
      </c>
      <c r="AM55" s="70">
        <f>(KYAW!$I$235-KYAW!$I$234)*($C55/SUM($C$55:$C$59))+AL55</f>
        <v>4819.1384729343044</v>
      </c>
      <c r="AN55" s="70">
        <f>(KYAW!$I$236-KYAW!$I$235)*($C55/SUM($C$55:$C$59))+AM55</f>
        <v>4825.566167521165</v>
      </c>
      <c r="AO55" s="70">
        <f>(KYAW!$I$237-KYAW!$I$236)*($C55/SUM($C$55:$C$59))+AN55</f>
        <v>4832.9827381983123</v>
      </c>
      <c r="AP55" s="70">
        <f>(KYAW!$I$238-KYAW!$I$237)*($C55/SUM($C$55:$C$59))+AO55</f>
        <v>4857.210202410326</v>
      </c>
      <c r="AQ55" s="70">
        <f>(KYAW!$I$239-KYAW!$I$238)*($C55/SUM($C$55:$C$59))+AP55</f>
        <v>4865.4508364960448</v>
      </c>
      <c r="AR55" s="70">
        <f>(KYAW!$I$240-KYAW!$I$239)*($C55/SUM($C$55:$C$59))+AQ55</f>
        <v>4865.9452745411882</v>
      </c>
      <c r="AS55" s="70">
        <f>(KYAW!$I$241-KYAW!$I$240)*($C55/SUM($C$55:$C$59))+AR55</f>
        <v>4869.2415281754757</v>
      </c>
      <c r="AT55" s="70">
        <f>(KYAW!$I$242-KYAW!$I$241)*($C55/SUM($C$55:$C$59))+AS55</f>
        <v>4872.8674071731921</v>
      </c>
      <c r="AU55" s="70">
        <f>(KYAW!$I$243-KYAW!$I$242)*($C55/SUM($C$55:$C$59))+AT55</f>
        <v>4869.0767154937621</v>
      </c>
      <c r="AV55" s="70">
        <f>(KYAW!$I$244-KYAW!$I$243)*($C55/SUM($C$55:$C$59))+AU55</f>
        <v>4859.0231419091851</v>
      </c>
      <c r="AW55" s="70">
        <f>(KYAW!$I$245-KYAW!$I$244)*($C55/SUM($C$55:$C$59))+AV55</f>
        <v>4849.9584444148941</v>
      </c>
    </row>
    <row r="56" spans="2:49" x14ac:dyDescent="0.35">
      <c r="B56" t="s">
        <v>29</v>
      </c>
      <c r="C56" s="5">
        <f t="shared" ref="C56:C63" si="50">SUM(N56:Y56)</f>
        <v>0</v>
      </c>
      <c r="D56" s="5">
        <f t="shared" si="44"/>
        <v>0</v>
      </c>
      <c r="E56" s="5">
        <f t="shared" si="45"/>
        <v>0</v>
      </c>
      <c r="F56" s="5">
        <f t="shared" si="46"/>
        <v>0</v>
      </c>
      <c r="G56" s="5">
        <f t="shared" si="47"/>
        <v>0</v>
      </c>
      <c r="H56" s="5">
        <f t="shared" si="48"/>
        <v>0</v>
      </c>
      <c r="I56" s="5">
        <f t="shared" si="49"/>
        <v>0</v>
      </c>
      <c r="J56" s="88">
        <f>(KYAW!$I$314-KYAW!$I$313)*($H56/SUM($H$55:$H$59))+H56</f>
        <v>0</v>
      </c>
      <c r="K56" s="88">
        <f>(KYAW!$I$315-KYAW!$I$314)*($H56/SUM($H$55:$H$59))+J56</f>
        <v>0</v>
      </c>
      <c r="L56" s="88">
        <f>(KYAW!$I$316-KYAW!$I$315)*($H56/SUM($H$55:$H$59))+K56</f>
        <v>0</v>
      </c>
      <c r="M56" s="5"/>
      <c r="N56" s="89">
        <f>SUMIFS('2025 Bill Analysis'!D$42:D$57,'2025 Bill Analysis'!$B$42:$B$57,'KYAW Revenue'!$B56)</f>
        <v>0</v>
      </c>
      <c r="O56" s="89">
        <f>SUMIFS('2025 Bill Analysis'!E$42:E$57,'2025 Bill Analysis'!$B$42:$B$57,'KYAW Revenue'!$B56)</f>
        <v>0</v>
      </c>
      <c r="P56" s="89">
        <f>SUMIFS('2025 Bill Analysis'!F$42:F$57,'2025 Bill Analysis'!$B$42:$B$57,'KYAW Revenue'!$B56)</f>
        <v>0</v>
      </c>
      <c r="Q56" s="89">
        <f>SUMIFS('2025 Bill Analysis'!G$42:G$57,'2025 Bill Analysis'!$B$42:$B$57,'KYAW Revenue'!$B56)</f>
        <v>0</v>
      </c>
      <c r="R56" s="89">
        <f>SUMIFS('2025 Bill Analysis'!H$42:H$57,'2025 Bill Analysis'!$B$42:$B$57,'KYAW Revenue'!$B56)</f>
        <v>0</v>
      </c>
      <c r="S56" s="89">
        <f>SUMIFS('2025 Bill Analysis'!I$42:I$57,'2025 Bill Analysis'!$B$42:$B$57,'KYAW Revenue'!$B56)</f>
        <v>0</v>
      </c>
      <c r="T56" s="89">
        <f>SUMIFS('2025 Bill Analysis'!J$42:J$57,'2025 Bill Analysis'!$B$42:$B$57,'KYAW Revenue'!$B56)</f>
        <v>0</v>
      </c>
      <c r="U56" s="89">
        <f>SUMIFS('2025 Bill Analysis'!K$42:K$57,'2025 Bill Analysis'!$B$42:$B$57,'KYAW Revenue'!$B56)</f>
        <v>0</v>
      </c>
      <c r="V56" s="89">
        <f>SUMIFS('2025 Bill Analysis'!L$42:L$57,'2025 Bill Analysis'!$B$42:$B$57,'KYAW Revenue'!$B56)</f>
        <v>0</v>
      </c>
      <c r="W56" s="89">
        <f>SUMIFS('2025 Bill Analysis'!M$42:M$57,'2025 Bill Analysis'!$B$42:$B$57,'KYAW Revenue'!$B56)</f>
        <v>0</v>
      </c>
      <c r="X56" s="89">
        <f>SUMIFS('2025 Bill Analysis'!N$42:N$57,'2025 Bill Analysis'!$B$42:$B$57,'KYAW Revenue'!$B56)</f>
        <v>0</v>
      </c>
      <c r="Y56" s="89">
        <f>SUMIFS('2025 Bill Analysis'!O$42:O$57,'2025 Bill Analysis'!$B$42:$B$57,'KYAW Revenue'!$B56)</f>
        <v>0</v>
      </c>
      <c r="Z56" s="68">
        <v>0</v>
      </c>
      <c r="AA56" s="68">
        <v>0</v>
      </c>
      <c r="AB56" s="70">
        <v>0</v>
      </c>
      <c r="AC56" s="70">
        <f>(KYAW!$I$225-KYAW!$I$224)*($C56/SUM($C$55:$C$59))+AB56</f>
        <v>0</v>
      </c>
      <c r="AD56" s="70">
        <f>(KYAW!$I$226-KYAW!$I$225)*($C56/SUM($C$55:$C$59))+AC56</f>
        <v>0</v>
      </c>
      <c r="AE56" s="70">
        <f>(KYAW!$I$227-KYAW!$I$226)*($C56/SUM($C$55:$C$59))+AD56</f>
        <v>0</v>
      </c>
      <c r="AF56" s="70">
        <f>(KYAW!$I$228-KYAW!$I$227)*($C56/SUM($C$55:$C$59))+AE56</f>
        <v>0</v>
      </c>
      <c r="AG56" s="70">
        <f>(KYAW!$I$229-KYAW!$I$228)*($C56/SUM($C$55:$C$59))+AF56</f>
        <v>0</v>
      </c>
      <c r="AH56" s="70">
        <f>(KYAW!$I$230-KYAW!$I$229)*($C56/SUM($C$55:$C$59))+AG56</f>
        <v>0</v>
      </c>
      <c r="AI56" s="70">
        <f>(KYAW!$I$231-KYAW!$I$230)*($C56/SUM($C$55:$C$59))+AH56</f>
        <v>0</v>
      </c>
      <c r="AJ56" s="70">
        <f>(KYAW!$I$232-KYAW!$I$231)*($C56/SUM($C$55:$C$59))+AI56</f>
        <v>0</v>
      </c>
      <c r="AK56" s="70">
        <f>(KYAW!$I$233-KYAW!$I$232)*($C56/SUM($C$55:$C$59))+AJ56</f>
        <v>0</v>
      </c>
      <c r="AL56" s="70">
        <f>(KYAW!$I$234-KYAW!$I$233)*($C56/SUM($C$55:$C$59))+AK56</f>
        <v>0</v>
      </c>
      <c r="AM56" s="70">
        <f>(KYAW!$I$235-KYAW!$I$234)*($C56/SUM($C$55:$C$59))+AL56</f>
        <v>0</v>
      </c>
      <c r="AN56" s="70">
        <f>(KYAW!$I$236-KYAW!$I$235)*($C56/SUM($C$55:$C$59))+AM56</f>
        <v>0</v>
      </c>
      <c r="AO56" s="70">
        <f>(KYAW!$I$237-KYAW!$I$236)*($C56/SUM($C$55:$C$59))+AN56</f>
        <v>0</v>
      </c>
      <c r="AP56" s="70">
        <f>(KYAW!$I$238-KYAW!$I$237)*($C56/SUM($C$55:$C$59))+AO56</f>
        <v>0</v>
      </c>
      <c r="AQ56" s="70">
        <f>(KYAW!$I$239-KYAW!$I$238)*($C56/SUM($C$55:$C$59))+AP56</f>
        <v>0</v>
      </c>
      <c r="AR56" s="70">
        <f>(KYAW!$I$240-KYAW!$I$239)*($C56/SUM($C$55:$C$59))+AQ56</f>
        <v>0</v>
      </c>
      <c r="AS56" s="70">
        <f>(KYAW!$I$241-KYAW!$I$240)*($C56/SUM($C$55:$C$59))+AR56</f>
        <v>0</v>
      </c>
      <c r="AT56" s="70">
        <f>(KYAW!$I$242-KYAW!$I$241)*($C56/SUM($C$55:$C$59))+AS56</f>
        <v>0</v>
      </c>
      <c r="AU56" s="70">
        <f>(KYAW!$I$243-KYAW!$I$242)*($C56/SUM($C$55:$C$59))+AT56</f>
        <v>0</v>
      </c>
      <c r="AV56" s="70">
        <f>(KYAW!$I$244-KYAW!$I$243)*($C56/SUM($C$55:$C$59))+AU56</f>
        <v>0</v>
      </c>
      <c r="AW56" s="70">
        <f>(KYAW!$I$245-KYAW!$I$244)*($C56/SUM($C$55:$C$59))+AV56</f>
        <v>0</v>
      </c>
    </row>
    <row r="57" spans="2:49" x14ac:dyDescent="0.35">
      <c r="B57" t="s">
        <v>31</v>
      </c>
      <c r="C57" s="5">
        <f t="shared" si="50"/>
        <v>30643.119999999999</v>
      </c>
      <c r="D57" s="5">
        <f t="shared" si="44"/>
        <v>15234.17</v>
      </c>
      <c r="E57" s="5">
        <f t="shared" si="45"/>
        <v>15281.247660916337</v>
      </c>
      <c r="F57" s="5">
        <f t="shared" si="46"/>
        <v>30515.417660916337</v>
      </c>
      <c r="G57" s="5">
        <f t="shared" si="47"/>
        <v>30599.75609529858</v>
      </c>
      <c r="H57" s="5">
        <f t="shared" si="48"/>
        <v>30755.067573159144</v>
      </c>
      <c r="I57" s="5">
        <f t="shared" si="49"/>
        <v>30755.067573159144</v>
      </c>
      <c r="J57" s="88">
        <f>(KYAW!$I$314-KYAW!$I$313)*($H57/SUM($H$55:$H$59))+H57</f>
        <v>30772.026841359915</v>
      </c>
      <c r="K57" s="88">
        <f>(KYAW!$I$315-KYAW!$I$314)*($H57/SUM($H$55:$H$59))+J57</f>
        <v>30788.986109560687</v>
      </c>
      <c r="L57" s="88">
        <f>(KYAW!$I$316-KYAW!$I$315)*($H57/SUM($H$55:$H$59))+K57</f>
        <v>30805.945377761458</v>
      </c>
      <c r="M57" s="5"/>
      <c r="N57" s="89">
        <f>SUMIFS('2025 Bill Analysis'!D$42:D$57,'2025 Bill Analysis'!$B$42:$B$57,'KYAW Revenue'!$B57)</f>
        <v>2563.6899999999996</v>
      </c>
      <c r="O57" s="89">
        <f>SUMIFS('2025 Bill Analysis'!E$42:E$57,'2025 Bill Analysis'!$B$42:$B$57,'KYAW Revenue'!$B57)</f>
        <v>2518.7800000000002</v>
      </c>
      <c r="P57" s="89">
        <f>SUMIFS('2025 Bill Analysis'!F$42:F$57,'2025 Bill Analysis'!$B$42:$B$57,'KYAW Revenue'!$B57)</f>
        <v>2532.96</v>
      </c>
      <c r="Q57" s="89">
        <f>SUMIFS('2025 Bill Analysis'!G$42:G$57,'2025 Bill Analysis'!$B$42:$B$57,'KYAW Revenue'!$B57)</f>
        <v>2551.36</v>
      </c>
      <c r="R57" s="89">
        <f>SUMIFS('2025 Bill Analysis'!H$42:H$57,'2025 Bill Analysis'!$B$42:$B$57,'KYAW Revenue'!$B57)</f>
        <v>2500.1600000000003</v>
      </c>
      <c r="S57" s="89">
        <f>SUMIFS('2025 Bill Analysis'!I$42:I$57,'2025 Bill Analysis'!$B$42:$B$57,'KYAW Revenue'!$B57)</f>
        <v>2568.7499999999995</v>
      </c>
      <c r="T57" s="89">
        <f>SUMIFS('2025 Bill Analysis'!J$42:J$57,'2025 Bill Analysis'!$B$42:$B$57,'KYAW Revenue'!$B57)</f>
        <v>2585.8500000000004</v>
      </c>
      <c r="U57" s="89">
        <f>SUMIFS('2025 Bill Analysis'!K$42:K$57,'2025 Bill Analysis'!$B$42:$B$57,'KYAW Revenue'!$B57)</f>
        <v>2697.1299999999997</v>
      </c>
      <c r="V57" s="89">
        <f>SUMIFS('2025 Bill Analysis'!L$42:L$57,'2025 Bill Analysis'!$B$42:$B$57,'KYAW Revenue'!$B57)</f>
        <v>2571.5300000000002</v>
      </c>
      <c r="W57" s="89">
        <f>SUMIFS('2025 Bill Analysis'!M$42:M$57,'2025 Bill Analysis'!$B$42:$B$57,'KYAW Revenue'!$B57)</f>
        <v>2430.96</v>
      </c>
      <c r="X57" s="89">
        <f>SUMIFS('2025 Bill Analysis'!N$42:N$57,'2025 Bill Analysis'!$B$42:$B$57,'KYAW Revenue'!$B57)</f>
        <v>2573.25</v>
      </c>
      <c r="Y57" s="89">
        <f>SUMIFS('2025 Bill Analysis'!O$42:O$57,'2025 Bill Analysis'!$B$42:$B$57,'KYAW Revenue'!$B57)</f>
        <v>2548.7000000000003</v>
      </c>
      <c r="Z57" s="68">
        <f>SUMIF('2026 Bill Analysis'!$B$42:$B$58,'KYAW Revenue'!$B57,'2026 Bill Analysis'!D$42:D$58)</f>
        <v>2529.23</v>
      </c>
      <c r="AA57" s="68">
        <f>SUMIF('2026 Bill Analysis'!$B$42:$B$58,'KYAW Revenue'!$B57,'2026 Bill Analysis'!E$42:E$58)</f>
        <v>2580.5</v>
      </c>
      <c r="AB57" s="70">
        <f>'Meter Count'!$O8+(KYAW!$I$224-KYAW!$I$223)*($C57/SUM($C$55:$C$59))</f>
        <v>2532.4199989989675</v>
      </c>
      <c r="AC57" s="70">
        <f>(KYAW!$I$225-KYAW!$I$224)*($C57/SUM($C$55:$C$59))+AB57</f>
        <v>2536.3661516900838</v>
      </c>
      <c r="AD57" s="70">
        <f>(KYAW!$I$226-KYAW!$I$225)*($C57/SUM($C$55:$C$59))+AC57</f>
        <v>2549.2569171477303</v>
      </c>
      <c r="AE57" s="70">
        <f>(KYAW!$I$227-KYAW!$I$226)*($C57/SUM($C$55:$C$59))+AD57</f>
        <v>2553.6415312489703</v>
      </c>
      <c r="AF57" s="70">
        <f>(KYAW!$I$228-KYAW!$I$227)*($C57/SUM($C$55:$C$59))+AE57</f>
        <v>2553.9046080950448</v>
      </c>
      <c r="AG57" s="70">
        <f>(KYAW!$I$229-KYAW!$I$228)*($C57/SUM($C$55:$C$59))+AF57</f>
        <v>2555.6584537355407</v>
      </c>
      <c r="AH57" s="70">
        <f>(KYAW!$I$230-KYAW!$I$229)*($C57/SUM($C$55:$C$59))+AG57</f>
        <v>2557.5876839400867</v>
      </c>
      <c r="AI57" s="70">
        <f>(KYAW!$I$231-KYAW!$I$230)*($C57/SUM($C$55:$C$59))+AH57</f>
        <v>2555.5707614535163</v>
      </c>
      <c r="AJ57" s="70">
        <f>(KYAW!$I$232-KYAW!$I$231)*($C57/SUM($C$55:$C$59))+AI57</f>
        <v>2550.2215322500028</v>
      </c>
      <c r="AK57" s="70">
        <f>(KYAW!$I$233-KYAW!$I$232)*($C57/SUM($C$55:$C$59))+AJ57</f>
        <v>2545.3984567386383</v>
      </c>
      <c r="AL57" s="70">
        <f>(KYAW!$I$234-KYAW!$I$233)*($C57/SUM($C$55:$C$59))+AK57</f>
        <v>2547.9415329173576</v>
      </c>
      <c r="AM57" s="70">
        <f>(KYAW!$I$235-KYAW!$I$234)*($C57/SUM($C$55:$C$59))+AL57</f>
        <v>2546.0999949948368</v>
      </c>
      <c r="AN57" s="70">
        <f>(KYAW!$I$236-KYAW!$I$235)*($C57/SUM($C$55:$C$59))+AM57</f>
        <v>2549.5199939938043</v>
      </c>
      <c r="AO57" s="70">
        <f>(KYAW!$I$237-KYAW!$I$236)*($C57/SUM($C$55:$C$59))+AN57</f>
        <v>2553.4661466849207</v>
      </c>
      <c r="AP57" s="70">
        <f>(KYAW!$I$238-KYAW!$I$237)*($C57/SUM($C$55:$C$59))+AO57</f>
        <v>2566.3569121425671</v>
      </c>
      <c r="AQ57" s="70">
        <f>(KYAW!$I$239-KYAW!$I$238)*($C57/SUM($C$55:$C$59))+AP57</f>
        <v>2570.7415262438071</v>
      </c>
      <c r="AR57" s="70">
        <f>(KYAW!$I$240-KYAW!$I$239)*($C57/SUM($C$55:$C$59))+AQ57</f>
        <v>2571.0046030898816</v>
      </c>
      <c r="AS57" s="70">
        <f>(KYAW!$I$241-KYAW!$I$240)*($C57/SUM($C$55:$C$59))+AR57</f>
        <v>2572.7584487303775</v>
      </c>
      <c r="AT57" s="70">
        <f>(KYAW!$I$242-KYAW!$I$241)*($C57/SUM($C$55:$C$59))+AS57</f>
        <v>2574.6876789349235</v>
      </c>
      <c r="AU57" s="70">
        <f>(KYAW!$I$243-KYAW!$I$242)*($C57/SUM($C$55:$C$59))+AT57</f>
        <v>2572.6707564483531</v>
      </c>
      <c r="AV57" s="70">
        <f>(KYAW!$I$244-KYAW!$I$243)*($C57/SUM($C$55:$C$59))+AU57</f>
        <v>2567.3215272448397</v>
      </c>
      <c r="AW57" s="70">
        <f>(KYAW!$I$245-KYAW!$I$244)*($C57/SUM($C$55:$C$59))+AV57</f>
        <v>2562.4984517334751</v>
      </c>
    </row>
    <row r="58" spans="2:49" x14ac:dyDescent="0.35">
      <c r="B58" t="s">
        <v>34</v>
      </c>
      <c r="C58" s="5">
        <f t="shared" si="50"/>
        <v>2281.08</v>
      </c>
      <c r="D58" s="5">
        <f t="shared" si="44"/>
        <v>1144.83</v>
      </c>
      <c r="E58" s="5">
        <f t="shared" si="45"/>
        <v>1153.9835373931583</v>
      </c>
      <c r="F58" s="5">
        <f t="shared" si="46"/>
        <v>2298.8135373931582</v>
      </c>
      <c r="G58" s="5">
        <f t="shared" si="47"/>
        <v>2314.119982660502</v>
      </c>
      <c r="H58" s="5">
        <f t="shared" si="48"/>
        <v>2322.3021918062477</v>
      </c>
      <c r="I58" s="5">
        <f t="shared" si="49"/>
        <v>2322.3021918062477</v>
      </c>
      <c r="J58" s="88">
        <f>(KYAW!$I$314-KYAW!$I$313)*($H58/SUM($H$55:$H$59))+H58</f>
        <v>2323.5827790011999</v>
      </c>
      <c r="K58" s="88">
        <f>(KYAW!$I$315-KYAW!$I$314)*($H58/SUM($H$55:$H$59))+J58</f>
        <v>2324.8633661961521</v>
      </c>
      <c r="L58" s="88">
        <f>(KYAW!$I$316-KYAW!$I$315)*($H58/SUM($H$55:$H$59))+K58</f>
        <v>2326.1439533911043</v>
      </c>
      <c r="M58" s="5"/>
      <c r="N58" s="89">
        <f>SUMIFS('2025 Bill Analysis'!D$42:D$57,'2025 Bill Analysis'!$B$42:$B$57,'KYAW Revenue'!$B58)</f>
        <v>188.31</v>
      </c>
      <c r="O58" s="89">
        <f>SUMIFS('2025 Bill Analysis'!E$42:E$57,'2025 Bill Analysis'!$B$42:$B$57,'KYAW Revenue'!$B58)</f>
        <v>186.16</v>
      </c>
      <c r="P58" s="89">
        <f>SUMIFS('2025 Bill Analysis'!F$42:F$57,'2025 Bill Analysis'!$B$42:$B$57,'KYAW Revenue'!$B58)</f>
        <v>188.39</v>
      </c>
      <c r="Q58" s="89">
        <f>SUMIFS('2025 Bill Analysis'!G$42:G$57,'2025 Bill Analysis'!$B$42:$B$57,'KYAW Revenue'!$B58)</f>
        <v>166</v>
      </c>
      <c r="R58" s="89">
        <f>SUMIFS('2025 Bill Analysis'!H$42:H$57,'2025 Bill Analysis'!$B$42:$B$57,'KYAW Revenue'!$B58)</f>
        <v>161.94</v>
      </c>
      <c r="S58" s="89">
        <f>SUMIFS('2025 Bill Analysis'!I$42:I$57,'2025 Bill Analysis'!$B$42:$B$57,'KYAW Revenue'!$B58)</f>
        <v>241.61</v>
      </c>
      <c r="T58" s="89">
        <f>SUMIFS('2025 Bill Analysis'!J$42:J$57,'2025 Bill Analysis'!$B$42:$B$57,'KYAW Revenue'!$B58)</f>
        <v>188.06</v>
      </c>
      <c r="U58" s="89">
        <f>SUMIFS('2025 Bill Analysis'!K$42:K$57,'2025 Bill Analysis'!$B$42:$B$57,'KYAW Revenue'!$B58)</f>
        <v>205.01</v>
      </c>
      <c r="V58" s="89">
        <f>SUMIFS('2025 Bill Analysis'!L$42:L$57,'2025 Bill Analysis'!$B$42:$B$57,'KYAW Revenue'!$B58)</f>
        <v>194.02</v>
      </c>
      <c r="W58" s="89">
        <f>SUMIFS('2025 Bill Analysis'!M$42:M$57,'2025 Bill Analysis'!$B$42:$B$57,'KYAW Revenue'!$B58)</f>
        <v>176</v>
      </c>
      <c r="X58" s="89">
        <f>SUMIFS('2025 Bill Analysis'!N$42:N$57,'2025 Bill Analysis'!$B$42:$B$57,'KYAW Revenue'!$B58)</f>
        <v>193.99</v>
      </c>
      <c r="Y58" s="89">
        <f>SUMIFS('2025 Bill Analysis'!O$42:O$57,'2025 Bill Analysis'!$B$42:$B$57,'KYAW Revenue'!$B58)</f>
        <v>191.59</v>
      </c>
      <c r="Z58" s="68">
        <f>SUMIF('2026 Bill Analysis'!$B$42:$B$58,'KYAW Revenue'!$B58,'2026 Bill Analysis'!D$42:D$58)</f>
        <v>191</v>
      </c>
      <c r="AA58" s="68">
        <f>SUMIF('2026 Bill Analysis'!$B$42:$B$58,'KYAW Revenue'!$B58,'2026 Bill Analysis'!E$42:E$58)</f>
        <v>198.23</v>
      </c>
      <c r="AB58" s="70">
        <f>'Meter Count'!$O9+(KYAW!$I$224-KYAW!$I$223)*($C58/SUM($C$55:$C$59))</f>
        <v>191.25458541155615</v>
      </c>
      <c r="AC58" s="70">
        <f>(KYAW!$I$225-KYAW!$I$224)*($C58/SUM($C$55:$C$59))+AB58</f>
        <v>191.54833780950557</v>
      </c>
      <c r="AD58" s="70">
        <f>(KYAW!$I$226-KYAW!$I$225)*($C58/SUM($C$55:$C$59))+AC58</f>
        <v>192.50792897614031</v>
      </c>
      <c r="AE58" s="70">
        <f>(KYAW!$I$227-KYAW!$I$226)*($C58/SUM($C$55:$C$59))+AD58</f>
        <v>192.83432052941743</v>
      </c>
      <c r="AF58" s="70">
        <f>(KYAW!$I$228-KYAW!$I$227)*($C58/SUM($C$55:$C$59))+AE58</f>
        <v>192.85390402261405</v>
      </c>
      <c r="AG58" s="70">
        <f>(KYAW!$I$229-KYAW!$I$228)*($C58/SUM($C$55:$C$59))+AF58</f>
        <v>192.98446064392488</v>
      </c>
      <c r="AH58" s="70">
        <f>(KYAW!$I$230-KYAW!$I$229)*($C58/SUM($C$55:$C$59))+AG58</f>
        <v>193.12807292736682</v>
      </c>
      <c r="AI58" s="70">
        <f>(KYAW!$I$231-KYAW!$I$230)*($C58/SUM($C$55:$C$59))+AH58</f>
        <v>192.97793281285936</v>
      </c>
      <c r="AJ58" s="70">
        <f>(KYAW!$I$232-KYAW!$I$231)*($C58/SUM($C$55:$C$59))+AI58</f>
        <v>192.57973511786128</v>
      </c>
      <c r="AK58" s="70">
        <f>(KYAW!$I$233-KYAW!$I$232)*($C58/SUM($C$55:$C$59))+AJ58</f>
        <v>192.22070440925643</v>
      </c>
      <c r="AL58" s="70">
        <f>(KYAW!$I$234-KYAW!$I$233)*($C58/SUM($C$55:$C$59))+AK58</f>
        <v>192.41001151015715</v>
      </c>
      <c r="AM58" s="70">
        <f>(KYAW!$I$235-KYAW!$I$234)*($C58/SUM($C$55:$C$59))+AL58</f>
        <v>192.27292705778075</v>
      </c>
      <c r="AN58" s="70">
        <f>(KYAW!$I$236-KYAW!$I$235)*($C58/SUM($C$55:$C$59))+AM58</f>
        <v>192.5275124693369</v>
      </c>
      <c r="AO58" s="70">
        <f>(KYAW!$I$237-KYAW!$I$236)*($C58/SUM($C$55:$C$59))+AN58</f>
        <v>192.82126486728632</v>
      </c>
      <c r="AP58" s="70">
        <f>(KYAW!$I$238-KYAW!$I$237)*($C58/SUM($C$55:$C$59))+AO58</f>
        <v>193.78085603392105</v>
      </c>
      <c r="AQ58" s="70">
        <f>(KYAW!$I$239-KYAW!$I$238)*($C58/SUM($C$55:$C$59))+AP58</f>
        <v>194.10724758719817</v>
      </c>
      <c r="AR58" s="70">
        <f>(KYAW!$I$240-KYAW!$I$239)*($C58/SUM($C$55:$C$59))+AQ58</f>
        <v>194.12683108039479</v>
      </c>
      <c r="AS58" s="70">
        <f>(KYAW!$I$241-KYAW!$I$240)*($C58/SUM($C$55:$C$59))+AR58</f>
        <v>194.25738770170562</v>
      </c>
      <c r="AT58" s="70">
        <f>(KYAW!$I$242-KYAW!$I$241)*($C58/SUM($C$55:$C$59))+AS58</f>
        <v>194.40099998514756</v>
      </c>
      <c r="AU58" s="70">
        <f>(KYAW!$I$243-KYAW!$I$242)*($C58/SUM($C$55:$C$59))+AT58</f>
        <v>194.25085987064011</v>
      </c>
      <c r="AV58" s="70">
        <f>(KYAW!$I$244-KYAW!$I$243)*($C58/SUM($C$55:$C$59))+AU58</f>
        <v>193.85266217564202</v>
      </c>
      <c r="AW58" s="70">
        <f>(KYAW!$I$245-KYAW!$I$244)*($C58/SUM($C$55:$C$59))+AV58</f>
        <v>193.49363146703718</v>
      </c>
    </row>
    <row r="59" spans="2:49" x14ac:dyDescent="0.35">
      <c r="B59" t="s">
        <v>37</v>
      </c>
      <c r="C59" s="5">
        <f t="shared" si="50"/>
        <v>25963.519999999997</v>
      </c>
      <c r="D59" s="5">
        <f t="shared" si="44"/>
        <v>12950.05</v>
      </c>
      <c r="E59" s="5">
        <f t="shared" si="45"/>
        <v>13212.869558620485</v>
      </c>
      <c r="F59" s="5">
        <f t="shared" si="46"/>
        <v>26162.919558620484</v>
      </c>
      <c r="G59" s="5">
        <f t="shared" si="47"/>
        <v>26412.309528383747</v>
      </c>
      <c r="H59" s="5">
        <f t="shared" si="48"/>
        <v>26588.903099849791</v>
      </c>
      <c r="I59" s="5">
        <f t="shared" si="49"/>
        <v>26588.903099849791</v>
      </c>
      <c r="J59" s="88">
        <f>(KYAW!$I$314-KYAW!$I$313)*($H59/SUM($H$55:$H$59))+H59</f>
        <v>26603.565019800448</v>
      </c>
      <c r="K59" s="88">
        <f>(KYAW!$I$315-KYAW!$I$314)*($H59/SUM($H$55:$H$59))+J59</f>
        <v>26618.226939751105</v>
      </c>
      <c r="L59" s="88">
        <f>(KYAW!$I$316-KYAW!$I$315)*($H59/SUM($H$55:$H$59))+K59</f>
        <v>26632.888859701761</v>
      </c>
      <c r="M59" s="5"/>
      <c r="N59" s="89">
        <f>SUMIFS('2025 Bill Analysis'!D$42:D$57,'2025 Bill Analysis'!$B$42:$B$57,'KYAW Revenue'!$B59)</f>
        <v>2123.13</v>
      </c>
      <c r="O59" s="89">
        <f>SUMIFS('2025 Bill Analysis'!E$42:E$57,'2025 Bill Analysis'!$B$42:$B$57,'KYAW Revenue'!$B59)</f>
        <v>2182.77</v>
      </c>
      <c r="P59" s="89">
        <f>SUMIFS('2025 Bill Analysis'!F$42:F$57,'2025 Bill Analysis'!$B$42:$B$57,'KYAW Revenue'!$B59)</f>
        <v>2161.7000000000003</v>
      </c>
      <c r="Q59" s="89">
        <f>SUMIFS('2025 Bill Analysis'!G$42:G$57,'2025 Bill Analysis'!$B$42:$B$57,'KYAW Revenue'!$B59)</f>
        <v>2162.21</v>
      </c>
      <c r="R59" s="89">
        <f>SUMIFS('2025 Bill Analysis'!H$42:H$57,'2025 Bill Analysis'!$B$42:$B$57,'KYAW Revenue'!$B59)</f>
        <v>2142.89</v>
      </c>
      <c r="S59" s="89">
        <f>SUMIFS('2025 Bill Analysis'!I$42:I$57,'2025 Bill Analysis'!$B$42:$B$57,'KYAW Revenue'!$B59)</f>
        <v>2180.12</v>
      </c>
      <c r="T59" s="89">
        <f>SUMIFS('2025 Bill Analysis'!J$42:J$57,'2025 Bill Analysis'!$B$42:$B$57,'KYAW Revenue'!$B59)</f>
        <v>2183.86</v>
      </c>
      <c r="U59" s="89">
        <f>SUMIFS('2025 Bill Analysis'!K$42:K$57,'2025 Bill Analysis'!$B$42:$B$57,'KYAW Revenue'!$B59)</f>
        <v>2249.62</v>
      </c>
      <c r="V59" s="89">
        <f>SUMIFS('2025 Bill Analysis'!L$42:L$57,'2025 Bill Analysis'!$B$42:$B$57,'KYAW Revenue'!$B59)</f>
        <v>2222.33</v>
      </c>
      <c r="W59" s="89">
        <f>SUMIFS('2025 Bill Analysis'!M$42:M$57,'2025 Bill Analysis'!$B$42:$B$57,'KYAW Revenue'!$B59)</f>
        <v>2041.7</v>
      </c>
      <c r="X59" s="89">
        <f>SUMIFS('2025 Bill Analysis'!N$42:N$57,'2025 Bill Analysis'!$B$42:$B$57,'KYAW Revenue'!$B59)</f>
        <v>2146.0300000000002</v>
      </c>
      <c r="Y59" s="89">
        <f>SUMIFS('2025 Bill Analysis'!O$42:O$57,'2025 Bill Analysis'!$B$42:$B$57,'KYAW Revenue'!$B59)</f>
        <v>2167.16</v>
      </c>
      <c r="Z59" s="68">
        <f>SUMIF('2026 Bill Analysis'!$B$42:$B$58,'KYAW Revenue'!$B59,'2026 Bill Analysis'!D$42:D$58)</f>
        <v>2175.9100000000003</v>
      </c>
      <c r="AA59" s="68">
        <f>SUMIF('2026 Bill Analysis'!$B$42:$B$58,'KYAW Revenue'!$B59,'2026 Bill Analysis'!E$42:E$58)</f>
        <v>2196.92</v>
      </c>
      <c r="AB59" s="70">
        <f>'Meter Count'!$O10+(KYAW!$I$224-KYAW!$I$223)*($C59/SUM($C$55:$C$59))</f>
        <v>2189.8977210026155</v>
      </c>
      <c r="AC59" s="70">
        <f>(KYAW!$I$225-KYAW!$I$224)*($C59/SUM($C$55:$C$59))+AB59</f>
        <v>2193.2412452364028</v>
      </c>
      <c r="AD59" s="70">
        <f>(KYAW!$I$226-KYAW!$I$225)*($C59/SUM($C$55:$C$59))+AC59</f>
        <v>2204.1634244001079</v>
      </c>
      <c r="AE59" s="70">
        <f>(KYAW!$I$227-KYAW!$I$226)*($C59/SUM($C$55:$C$59))+AD59</f>
        <v>2207.8784513265382</v>
      </c>
      <c r="AF59" s="70">
        <f>(KYAW!$I$228-KYAW!$I$227)*($C59/SUM($C$55:$C$59))+AE59</f>
        <v>2208.1013529421239</v>
      </c>
      <c r="AG59" s="70">
        <f>(KYAW!$I$229-KYAW!$I$228)*($C59/SUM($C$55:$C$59))+AF59</f>
        <v>2209.5873637126961</v>
      </c>
      <c r="AH59" s="70">
        <f>(KYAW!$I$230-KYAW!$I$229)*($C59/SUM($C$55:$C$59))+AG59</f>
        <v>2211.2219755603255</v>
      </c>
      <c r="AI59" s="70">
        <f>(KYAW!$I$231-KYAW!$I$230)*($C59/SUM($C$55:$C$59))+AH59</f>
        <v>2209.5130631741677</v>
      </c>
      <c r="AJ59" s="70">
        <f>(KYAW!$I$232-KYAW!$I$231)*($C59/SUM($C$55:$C$59))+AI59</f>
        <v>2204.9807303239227</v>
      </c>
      <c r="AK59" s="70">
        <f>(KYAW!$I$233-KYAW!$I$232)*($C59/SUM($C$55:$C$59))+AJ59</f>
        <v>2200.894200704849</v>
      </c>
      <c r="AL59" s="70">
        <f>(KYAW!$I$234-KYAW!$I$233)*($C59/SUM($C$55:$C$59))+AK59</f>
        <v>2203.0489163221787</v>
      </c>
      <c r="AM59" s="70">
        <f>(KYAW!$I$235-KYAW!$I$234)*($C59/SUM($C$55:$C$59))+AL59</f>
        <v>2201.4886050130781</v>
      </c>
      <c r="AN59" s="70">
        <f>(KYAW!$I$236-KYAW!$I$235)*($C59/SUM($C$55:$C$59))+AM59</f>
        <v>2204.3863260156936</v>
      </c>
      <c r="AO59" s="70">
        <f>(KYAW!$I$237-KYAW!$I$236)*($C59/SUM($C$55:$C$59))+AN59</f>
        <v>2207.7298502494809</v>
      </c>
      <c r="AP59" s="70">
        <f>(KYAW!$I$238-KYAW!$I$237)*($C59/SUM($C$55:$C$59))+AO59</f>
        <v>2218.652029413186</v>
      </c>
      <c r="AQ59" s="70">
        <f>(KYAW!$I$239-KYAW!$I$238)*($C59/SUM($C$55:$C$59))+AP59</f>
        <v>2222.3670563396163</v>
      </c>
      <c r="AR59" s="70">
        <f>(KYAW!$I$240-KYAW!$I$239)*($C59/SUM($C$55:$C$59))+AQ59</f>
        <v>2222.589957955202</v>
      </c>
      <c r="AS59" s="70">
        <f>(KYAW!$I$241-KYAW!$I$240)*($C59/SUM($C$55:$C$59))+AR59</f>
        <v>2224.0759687257741</v>
      </c>
      <c r="AT59" s="70">
        <f>(KYAW!$I$242-KYAW!$I$241)*($C59/SUM($C$55:$C$59))+AS59</f>
        <v>2225.7105805734036</v>
      </c>
      <c r="AU59" s="70">
        <f>(KYAW!$I$243-KYAW!$I$242)*($C59/SUM($C$55:$C$59))+AT59</f>
        <v>2224.0016681872457</v>
      </c>
      <c r="AV59" s="70">
        <f>(KYAW!$I$244-KYAW!$I$243)*($C59/SUM($C$55:$C$59))+AU59</f>
        <v>2219.4693353370008</v>
      </c>
      <c r="AW59" s="70">
        <f>(KYAW!$I$245-KYAW!$I$244)*($C59/SUM($C$55:$C$59))+AV59</f>
        <v>2215.3828057179271</v>
      </c>
    </row>
    <row r="60" spans="2:49" x14ac:dyDescent="0.35">
      <c r="B60" t="s">
        <v>40</v>
      </c>
      <c r="C60" s="5">
        <f t="shared" si="50"/>
        <v>24</v>
      </c>
      <c r="D60" s="5">
        <f t="shared" si="44"/>
        <v>12</v>
      </c>
      <c r="E60" s="5">
        <f t="shared" si="45"/>
        <v>12</v>
      </c>
      <c r="F60" s="5">
        <f t="shared" si="46"/>
        <v>24</v>
      </c>
      <c r="G60" s="5">
        <f t="shared" si="47"/>
        <v>24</v>
      </c>
      <c r="H60" s="5">
        <f t="shared" si="48"/>
        <v>24</v>
      </c>
      <c r="I60" s="5">
        <f t="shared" si="49"/>
        <v>24</v>
      </c>
      <c r="J60" s="5">
        <f>+H60</f>
        <v>24</v>
      </c>
      <c r="K60" s="5">
        <f>+J60</f>
        <v>24</v>
      </c>
      <c r="L60" s="5">
        <f>+K60</f>
        <v>24</v>
      </c>
      <c r="M60" s="5"/>
      <c r="N60" s="89">
        <f>SUMIFS('2025 Bill Analysis'!D$42:D$57,'2025 Bill Analysis'!$B$42:$B$57,'KYAW Revenue'!$B60)</f>
        <v>2</v>
      </c>
      <c r="O60" s="89">
        <f>SUMIFS('2025 Bill Analysis'!E$42:E$57,'2025 Bill Analysis'!$B$42:$B$57,'KYAW Revenue'!$B60)</f>
        <v>2</v>
      </c>
      <c r="P60" s="89">
        <f>SUMIFS('2025 Bill Analysis'!F$42:F$57,'2025 Bill Analysis'!$B$42:$B$57,'KYAW Revenue'!$B60)</f>
        <v>2</v>
      </c>
      <c r="Q60" s="89">
        <f>SUMIFS('2025 Bill Analysis'!G$42:G$57,'2025 Bill Analysis'!$B$42:$B$57,'KYAW Revenue'!$B60)</f>
        <v>2</v>
      </c>
      <c r="R60" s="89">
        <f>SUMIFS('2025 Bill Analysis'!H$42:H$57,'2025 Bill Analysis'!$B$42:$B$57,'KYAW Revenue'!$B60)</f>
        <v>2</v>
      </c>
      <c r="S60" s="89">
        <f>SUMIFS('2025 Bill Analysis'!I$42:I$57,'2025 Bill Analysis'!$B$42:$B$57,'KYAW Revenue'!$B60)</f>
        <v>2</v>
      </c>
      <c r="T60" s="89">
        <f>SUMIFS('2025 Bill Analysis'!J$42:J$57,'2025 Bill Analysis'!$B$42:$B$57,'KYAW Revenue'!$B60)</f>
        <v>2</v>
      </c>
      <c r="U60" s="89">
        <f>SUMIFS('2025 Bill Analysis'!K$42:K$57,'2025 Bill Analysis'!$B$42:$B$57,'KYAW Revenue'!$B60)</f>
        <v>2</v>
      </c>
      <c r="V60" s="89">
        <f>SUMIFS('2025 Bill Analysis'!L$42:L$57,'2025 Bill Analysis'!$B$42:$B$57,'KYAW Revenue'!$B60)</f>
        <v>2</v>
      </c>
      <c r="W60" s="89">
        <f>SUMIFS('2025 Bill Analysis'!M$42:M$57,'2025 Bill Analysis'!$B$42:$B$57,'KYAW Revenue'!$B60)</f>
        <v>2</v>
      </c>
      <c r="X60" s="89">
        <f>SUMIFS('2025 Bill Analysis'!N$42:N$57,'2025 Bill Analysis'!$B$42:$B$57,'KYAW Revenue'!$B60)</f>
        <v>2</v>
      </c>
      <c r="Y60" s="89">
        <f>SUMIFS('2025 Bill Analysis'!O$42:O$57,'2025 Bill Analysis'!$B$42:$B$57,'KYAW Revenue'!$B60)</f>
        <v>2</v>
      </c>
      <c r="Z60" s="68">
        <f>SUMIF('2026 Bill Analysis'!$B$42:$B$58,'KYAW Revenue'!$B60,'2026 Bill Analysis'!D$42:D$58)</f>
        <v>2</v>
      </c>
      <c r="AA60" s="68">
        <f>SUMIF('2026 Bill Analysis'!$B$42:$B$58,'KYAW Revenue'!$B60,'2026 Bill Analysis'!E$42:E$58)</f>
        <v>2</v>
      </c>
      <c r="AB60" s="70">
        <f>'Meter Count'!O11</f>
        <v>2</v>
      </c>
      <c r="AC60" s="69">
        <f t="shared" ref="AC60:AR63" si="51">+AB60</f>
        <v>2</v>
      </c>
      <c r="AD60" s="69">
        <f t="shared" si="51"/>
        <v>2</v>
      </c>
      <c r="AE60" s="69">
        <f t="shared" si="51"/>
        <v>2</v>
      </c>
      <c r="AF60" s="69">
        <f t="shared" si="51"/>
        <v>2</v>
      </c>
      <c r="AG60" s="69">
        <f t="shared" si="51"/>
        <v>2</v>
      </c>
      <c r="AH60" s="69">
        <f t="shared" si="51"/>
        <v>2</v>
      </c>
      <c r="AI60" s="69">
        <f t="shared" si="51"/>
        <v>2</v>
      </c>
      <c r="AJ60" s="69">
        <f t="shared" si="51"/>
        <v>2</v>
      </c>
      <c r="AK60" s="69">
        <f t="shared" si="51"/>
        <v>2</v>
      </c>
      <c r="AL60" s="69">
        <f t="shared" si="51"/>
        <v>2</v>
      </c>
      <c r="AM60" s="69">
        <f t="shared" si="51"/>
        <v>2</v>
      </c>
      <c r="AN60" s="69">
        <f t="shared" si="51"/>
        <v>2</v>
      </c>
      <c r="AO60" s="69">
        <f t="shared" si="51"/>
        <v>2</v>
      </c>
      <c r="AP60" s="69">
        <f t="shared" si="51"/>
        <v>2</v>
      </c>
      <c r="AQ60" s="69">
        <f t="shared" si="51"/>
        <v>2</v>
      </c>
      <c r="AR60" s="69">
        <f t="shared" si="51"/>
        <v>2</v>
      </c>
      <c r="AS60" s="69">
        <f t="shared" ref="AS60:AW63" si="52">+AR60</f>
        <v>2</v>
      </c>
      <c r="AT60" s="69">
        <f t="shared" si="52"/>
        <v>2</v>
      </c>
      <c r="AU60" s="69">
        <f t="shared" si="52"/>
        <v>2</v>
      </c>
      <c r="AV60" s="69">
        <f t="shared" si="52"/>
        <v>2</v>
      </c>
      <c r="AW60" s="69">
        <f t="shared" si="52"/>
        <v>2</v>
      </c>
    </row>
    <row r="61" spans="2:49" x14ac:dyDescent="0.35">
      <c r="B61" t="s">
        <v>42</v>
      </c>
      <c r="C61" s="5">
        <f t="shared" si="50"/>
        <v>456.15000000000003</v>
      </c>
      <c r="D61" s="5">
        <f t="shared" si="44"/>
        <v>223.1</v>
      </c>
      <c r="E61" s="5">
        <f t="shared" si="45"/>
        <v>222</v>
      </c>
      <c r="F61" s="5">
        <f t="shared" si="46"/>
        <v>445.1</v>
      </c>
      <c r="G61" s="5">
        <f t="shared" si="47"/>
        <v>441</v>
      </c>
      <c r="H61" s="5">
        <f t="shared" si="48"/>
        <v>444</v>
      </c>
      <c r="I61" s="5">
        <f t="shared" si="49"/>
        <v>444</v>
      </c>
      <c r="J61" s="5">
        <f>+H61</f>
        <v>444</v>
      </c>
      <c r="K61" s="5">
        <f>+J61</f>
        <v>444</v>
      </c>
      <c r="L61" s="5">
        <f t="shared" ref="L61:L63" si="53">+K61</f>
        <v>444</v>
      </c>
      <c r="M61" s="5"/>
      <c r="N61" s="89">
        <f>SUMIFS('2025 Bill Analysis'!D$42:D$57,'2025 Bill Analysis'!$B$42:$B$57,'KYAW Revenue'!$B61)</f>
        <v>35.980000000000004</v>
      </c>
      <c r="O61" s="89">
        <f>SUMIFS('2025 Bill Analysis'!E$42:E$57,'2025 Bill Analysis'!$B$42:$B$57,'KYAW Revenue'!$B61)</f>
        <v>41</v>
      </c>
      <c r="P61" s="89">
        <f>SUMIFS('2025 Bill Analysis'!F$42:F$57,'2025 Bill Analysis'!$B$42:$B$57,'KYAW Revenue'!$B61)</f>
        <v>42</v>
      </c>
      <c r="Q61" s="89">
        <f>SUMIFS('2025 Bill Analysis'!G$42:G$57,'2025 Bill Analysis'!$B$42:$B$57,'KYAW Revenue'!$B61)</f>
        <v>36</v>
      </c>
      <c r="R61" s="89">
        <f>SUMIFS('2025 Bill Analysis'!H$42:H$57,'2025 Bill Analysis'!$B$42:$B$57,'KYAW Revenue'!$B61)</f>
        <v>38</v>
      </c>
      <c r="S61" s="89">
        <f>SUMIFS('2025 Bill Analysis'!I$42:I$57,'2025 Bill Analysis'!$B$42:$B$57,'KYAW Revenue'!$B61)</f>
        <v>41</v>
      </c>
      <c r="T61" s="89">
        <f>SUMIFS('2025 Bill Analysis'!J$42:J$57,'2025 Bill Analysis'!$B$42:$B$57,'KYAW Revenue'!$B61)</f>
        <v>37</v>
      </c>
      <c r="U61" s="89">
        <f>SUMIFS('2025 Bill Analysis'!K$42:K$57,'2025 Bill Analysis'!$B$42:$B$57,'KYAW Revenue'!$B61)</f>
        <v>33.07</v>
      </c>
      <c r="V61" s="89">
        <f>SUMIFS('2025 Bill Analysis'!L$42:L$57,'2025 Bill Analysis'!$B$42:$B$57,'KYAW Revenue'!$B61)</f>
        <v>46</v>
      </c>
      <c r="W61" s="89">
        <f>SUMIFS('2025 Bill Analysis'!M$42:M$57,'2025 Bill Analysis'!$B$42:$B$57,'KYAW Revenue'!$B61)</f>
        <v>31</v>
      </c>
      <c r="X61" s="89">
        <f>SUMIFS('2025 Bill Analysis'!N$42:N$57,'2025 Bill Analysis'!$B$42:$B$57,'KYAW Revenue'!$B61)</f>
        <v>36.1</v>
      </c>
      <c r="Y61" s="89">
        <f>SUMIFS('2025 Bill Analysis'!O$42:O$57,'2025 Bill Analysis'!$B$42:$B$57,'KYAW Revenue'!$B61)</f>
        <v>39</v>
      </c>
      <c r="Z61" s="68">
        <f>SUMIF('2026 Bill Analysis'!$B$42:$B$58,'KYAW Revenue'!$B61,'2026 Bill Analysis'!D$42:D$58)</f>
        <v>33</v>
      </c>
      <c r="AA61" s="68">
        <f>SUMIF('2026 Bill Analysis'!$B$42:$B$58,'KYAW Revenue'!$B61,'2026 Bill Analysis'!E$42:E$58)</f>
        <v>38</v>
      </c>
      <c r="AB61" s="70">
        <f>'Meter Count'!O12</f>
        <v>37</v>
      </c>
      <c r="AC61" s="69">
        <f t="shared" si="51"/>
        <v>37</v>
      </c>
      <c r="AD61" s="69">
        <f t="shared" si="51"/>
        <v>37</v>
      </c>
      <c r="AE61" s="69">
        <f t="shared" si="51"/>
        <v>37</v>
      </c>
      <c r="AF61" s="69">
        <f t="shared" si="51"/>
        <v>37</v>
      </c>
      <c r="AG61" s="69">
        <f t="shared" si="51"/>
        <v>37</v>
      </c>
      <c r="AH61" s="69">
        <f t="shared" si="51"/>
        <v>37</v>
      </c>
      <c r="AI61" s="69">
        <f t="shared" si="51"/>
        <v>37</v>
      </c>
      <c r="AJ61" s="69">
        <f t="shared" si="51"/>
        <v>37</v>
      </c>
      <c r="AK61" s="69">
        <f t="shared" si="51"/>
        <v>37</v>
      </c>
      <c r="AL61" s="69">
        <f t="shared" si="51"/>
        <v>37</v>
      </c>
      <c r="AM61" s="69">
        <f t="shared" si="51"/>
        <v>37</v>
      </c>
      <c r="AN61" s="69">
        <f t="shared" si="51"/>
        <v>37</v>
      </c>
      <c r="AO61" s="69">
        <f t="shared" si="51"/>
        <v>37</v>
      </c>
      <c r="AP61" s="69">
        <f t="shared" si="51"/>
        <v>37</v>
      </c>
      <c r="AQ61" s="69">
        <f t="shared" si="51"/>
        <v>37</v>
      </c>
      <c r="AR61" s="69">
        <f t="shared" si="51"/>
        <v>37</v>
      </c>
      <c r="AS61" s="69">
        <f t="shared" si="52"/>
        <v>37</v>
      </c>
      <c r="AT61" s="69">
        <f t="shared" si="52"/>
        <v>37</v>
      </c>
      <c r="AU61" s="69">
        <f t="shared" si="52"/>
        <v>37</v>
      </c>
      <c r="AV61" s="69">
        <f t="shared" si="52"/>
        <v>37</v>
      </c>
      <c r="AW61" s="69">
        <f t="shared" si="52"/>
        <v>37</v>
      </c>
    </row>
    <row r="62" spans="2:49" x14ac:dyDescent="0.35">
      <c r="B62" t="s">
        <v>44</v>
      </c>
      <c r="C62" s="5">
        <f t="shared" si="50"/>
        <v>183</v>
      </c>
      <c r="D62" s="5">
        <f t="shared" si="44"/>
        <v>92.69</v>
      </c>
      <c r="E62" s="5">
        <f t="shared" si="45"/>
        <v>102</v>
      </c>
      <c r="F62" s="5">
        <f t="shared" si="46"/>
        <v>194.69</v>
      </c>
      <c r="G62" s="5">
        <f t="shared" si="47"/>
        <v>202.69</v>
      </c>
      <c r="H62" s="5">
        <f t="shared" si="48"/>
        <v>204</v>
      </c>
      <c r="I62" s="5">
        <f t="shared" si="49"/>
        <v>204</v>
      </c>
      <c r="J62" s="5">
        <f>+H62</f>
        <v>204</v>
      </c>
      <c r="K62" s="5">
        <f>+J62</f>
        <v>204</v>
      </c>
      <c r="L62" s="5">
        <f t="shared" si="53"/>
        <v>204</v>
      </c>
      <c r="M62" s="5"/>
      <c r="N62" s="89">
        <f>SUMIFS('2025 Bill Analysis'!D$42:D$57,'2025 Bill Analysis'!$B$42:$B$57,'KYAW Revenue'!$B62)</f>
        <v>17</v>
      </c>
      <c r="O62" s="89">
        <f>SUMIFS('2025 Bill Analysis'!E$42:E$57,'2025 Bill Analysis'!$B$42:$B$57,'KYAW Revenue'!$B62)</f>
        <v>15</v>
      </c>
      <c r="P62" s="89">
        <f>SUMIFS('2025 Bill Analysis'!F$42:F$57,'2025 Bill Analysis'!$B$42:$B$57,'KYAW Revenue'!$B62)</f>
        <v>15</v>
      </c>
      <c r="Q62" s="89">
        <f>SUMIFS('2025 Bill Analysis'!G$42:G$57,'2025 Bill Analysis'!$B$42:$B$57,'KYAW Revenue'!$B62)</f>
        <v>15</v>
      </c>
      <c r="R62" s="89">
        <f>SUMIFS('2025 Bill Analysis'!H$42:H$57,'2025 Bill Analysis'!$B$42:$B$57,'KYAW Revenue'!$B62)</f>
        <v>16</v>
      </c>
      <c r="S62" s="89">
        <f>SUMIFS('2025 Bill Analysis'!I$42:I$57,'2025 Bill Analysis'!$B$42:$B$57,'KYAW Revenue'!$B62)</f>
        <v>15</v>
      </c>
      <c r="T62" s="89">
        <f>SUMIFS('2025 Bill Analysis'!J$42:J$57,'2025 Bill Analysis'!$B$42:$B$57,'KYAW Revenue'!$B62)</f>
        <v>15</v>
      </c>
      <c r="U62" s="89">
        <f>SUMIFS('2025 Bill Analysis'!K$42:K$57,'2025 Bill Analysis'!$B$42:$B$57,'KYAW Revenue'!$B62)</f>
        <v>15</v>
      </c>
      <c r="V62" s="89">
        <f>SUMIFS('2025 Bill Analysis'!L$42:L$57,'2025 Bill Analysis'!$B$42:$B$57,'KYAW Revenue'!$B62)</f>
        <v>14</v>
      </c>
      <c r="W62" s="89">
        <f>SUMIFS('2025 Bill Analysis'!M$42:M$57,'2025 Bill Analysis'!$B$42:$B$57,'KYAW Revenue'!$B62)</f>
        <v>16</v>
      </c>
      <c r="X62" s="89">
        <f>SUMIFS('2025 Bill Analysis'!N$42:N$57,'2025 Bill Analysis'!$B$42:$B$57,'KYAW Revenue'!$B62)</f>
        <v>13</v>
      </c>
      <c r="Y62" s="89">
        <f>SUMIFS('2025 Bill Analysis'!O$42:O$57,'2025 Bill Analysis'!$B$42:$B$57,'KYAW Revenue'!$B62)</f>
        <v>17</v>
      </c>
      <c r="Z62" s="68">
        <f>SUMIF('2026 Bill Analysis'!$B$42:$B$58,'KYAW Revenue'!$B62,'2026 Bill Analysis'!D$42:D$58)</f>
        <v>15.690000000000001</v>
      </c>
      <c r="AA62" s="68">
        <f>SUMIF('2026 Bill Analysis'!$B$42:$B$58,'KYAW Revenue'!$B62,'2026 Bill Analysis'!E$42:E$58)</f>
        <v>17</v>
      </c>
      <c r="AB62" s="70">
        <f>'Meter Count'!O13</f>
        <v>17</v>
      </c>
      <c r="AC62" s="69">
        <f t="shared" si="51"/>
        <v>17</v>
      </c>
      <c r="AD62" s="69">
        <f t="shared" si="51"/>
        <v>17</v>
      </c>
      <c r="AE62" s="69">
        <f t="shared" si="51"/>
        <v>17</v>
      </c>
      <c r="AF62" s="69">
        <f t="shared" si="51"/>
        <v>17</v>
      </c>
      <c r="AG62" s="69">
        <f t="shared" si="51"/>
        <v>17</v>
      </c>
      <c r="AH62" s="69">
        <f t="shared" si="51"/>
        <v>17</v>
      </c>
      <c r="AI62" s="69">
        <f t="shared" si="51"/>
        <v>17</v>
      </c>
      <c r="AJ62" s="69">
        <f t="shared" si="51"/>
        <v>17</v>
      </c>
      <c r="AK62" s="69">
        <f t="shared" si="51"/>
        <v>17</v>
      </c>
      <c r="AL62" s="69">
        <f t="shared" si="51"/>
        <v>17</v>
      </c>
      <c r="AM62" s="69">
        <f t="shared" si="51"/>
        <v>17</v>
      </c>
      <c r="AN62" s="69">
        <f t="shared" si="51"/>
        <v>17</v>
      </c>
      <c r="AO62" s="69">
        <f t="shared" si="51"/>
        <v>17</v>
      </c>
      <c r="AP62" s="69">
        <f t="shared" si="51"/>
        <v>17</v>
      </c>
      <c r="AQ62" s="69">
        <f t="shared" si="51"/>
        <v>17</v>
      </c>
      <c r="AR62" s="69">
        <f t="shared" si="51"/>
        <v>17</v>
      </c>
      <c r="AS62" s="69">
        <f t="shared" si="52"/>
        <v>17</v>
      </c>
      <c r="AT62" s="69">
        <f t="shared" si="52"/>
        <v>17</v>
      </c>
      <c r="AU62" s="69">
        <f t="shared" si="52"/>
        <v>17</v>
      </c>
      <c r="AV62" s="69">
        <f t="shared" si="52"/>
        <v>17</v>
      </c>
      <c r="AW62" s="69">
        <f t="shared" si="52"/>
        <v>17</v>
      </c>
    </row>
    <row r="63" spans="2:49" x14ac:dyDescent="0.35">
      <c r="B63" t="s">
        <v>46</v>
      </c>
      <c r="C63" s="5">
        <f t="shared" si="50"/>
        <v>281.05</v>
      </c>
      <c r="D63" s="5">
        <f t="shared" si="44"/>
        <v>146.66000000000003</v>
      </c>
      <c r="E63" s="5">
        <f t="shared" si="45"/>
        <v>156</v>
      </c>
      <c r="F63" s="5">
        <f t="shared" si="46"/>
        <v>302.66000000000003</v>
      </c>
      <c r="G63" s="5">
        <f t="shared" si="47"/>
        <v>311.2</v>
      </c>
      <c r="H63" s="5">
        <f t="shared" si="48"/>
        <v>312</v>
      </c>
      <c r="I63" s="5">
        <f t="shared" si="49"/>
        <v>312</v>
      </c>
      <c r="J63" s="5">
        <f>+H63</f>
        <v>312</v>
      </c>
      <c r="K63" s="5">
        <f>+J63</f>
        <v>312</v>
      </c>
      <c r="L63" s="5">
        <f t="shared" si="53"/>
        <v>312</v>
      </c>
      <c r="M63" s="5"/>
      <c r="N63" s="89">
        <f>SUMIFS('2025 Bill Analysis'!D$42:D$57,'2025 Bill Analysis'!$B$42:$B$57,'KYAW Revenue'!$B63)</f>
        <v>26</v>
      </c>
      <c r="O63" s="89">
        <f>SUMIFS('2025 Bill Analysis'!E$42:E$57,'2025 Bill Analysis'!$B$42:$B$57,'KYAW Revenue'!$B63)</f>
        <v>20</v>
      </c>
      <c r="P63" s="89">
        <f>SUMIFS('2025 Bill Analysis'!F$42:F$57,'2025 Bill Analysis'!$B$42:$B$57,'KYAW Revenue'!$B63)</f>
        <v>26</v>
      </c>
      <c r="Q63" s="89">
        <f>SUMIFS('2025 Bill Analysis'!G$42:G$57,'2025 Bill Analysis'!$B$42:$B$57,'KYAW Revenue'!$B63)</f>
        <v>20</v>
      </c>
      <c r="R63" s="89">
        <f>SUMIFS('2025 Bill Analysis'!H$42:H$57,'2025 Bill Analysis'!$B$42:$B$57,'KYAW Revenue'!$B63)</f>
        <v>23</v>
      </c>
      <c r="S63" s="89">
        <f>SUMIFS('2025 Bill Analysis'!I$42:I$57,'2025 Bill Analysis'!$B$42:$B$57,'KYAW Revenue'!$B63)</f>
        <v>24</v>
      </c>
      <c r="T63" s="89">
        <f>SUMIFS('2025 Bill Analysis'!J$42:J$57,'2025 Bill Analysis'!$B$42:$B$57,'KYAW Revenue'!$B63)</f>
        <v>25</v>
      </c>
      <c r="U63" s="89">
        <f>SUMIFS('2025 Bill Analysis'!K$42:K$57,'2025 Bill Analysis'!$B$42:$B$57,'KYAW Revenue'!$B63)</f>
        <v>21.59</v>
      </c>
      <c r="V63" s="89">
        <f>SUMIFS('2025 Bill Analysis'!L$42:L$57,'2025 Bill Analysis'!$B$42:$B$57,'KYAW Revenue'!$B63)</f>
        <v>25.46</v>
      </c>
      <c r="W63" s="89">
        <f>SUMIFS('2025 Bill Analysis'!M$42:M$57,'2025 Bill Analysis'!$B$42:$B$57,'KYAW Revenue'!$B63)</f>
        <v>25</v>
      </c>
      <c r="X63" s="89">
        <f>SUMIFS('2025 Bill Analysis'!N$42:N$57,'2025 Bill Analysis'!$B$42:$B$57,'KYAW Revenue'!$B63)</f>
        <v>21</v>
      </c>
      <c r="Y63" s="89">
        <f>SUMIFS('2025 Bill Analysis'!O$42:O$57,'2025 Bill Analysis'!$B$42:$B$57,'KYAW Revenue'!$B63)</f>
        <v>24</v>
      </c>
      <c r="Z63" s="68">
        <f>SUMIF('2026 Bill Analysis'!$B$42:$B$58,'KYAW Revenue'!$B63,'2026 Bill Analysis'!D$42:D$58)</f>
        <v>27.2</v>
      </c>
      <c r="AA63" s="68">
        <f>SUMIF('2026 Bill Analysis'!$B$42:$B$58,'KYAW Revenue'!$B63,'2026 Bill Analysis'!E$42:E$58)</f>
        <v>24</v>
      </c>
      <c r="AB63" s="70">
        <f>'Meter Count'!O14</f>
        <v>26</v>
      </c>
      <c r="AC63" s="69">
        <f t="shared" si="51"/>
        <v>26</v>
      </c>
      <c r="AD63" s="69">
        <f t="shared" si="51"/>
        <v>26</v>
      </c>
      <c r="AE63" s="69">
        <f t="shared" si="51"/>
        <v>26</v>
      </c>
      <c r="AF63" s="69">
        <f t="shared" si="51"/>
        <v>26</v>
      </c>
      <c r="AG63" s="69">
        <f t="shared" si="51"/>
        <v>26</v>
      </c>
      <c r="AH63" s="69">
        <f t="shared" si="51"/>
        <v>26</v>
      </c>
      <c r="AI63" s="69">
        <f t="shared" si="51"/>
        <v>26</v>
      </c>
      <c r="AJ63" s="69">
        <f t="shared" si="51"/>
        <v>26</v>
      </c>
      <c r="AK63" s="69">
        <f t="shared" si="51"/>
        <v>26</v>
      </c>
      <c r="AL63" s="69">
        <f t="shared" si="51"/>
        <v>26</v>
      </c>
      <c r="AM63" s="69">
        <f t="shared" si="51"/>
        <v>26</v>
      </c>
      <c r="AN63" s="69">
        <f t="shared" si="51"/>
        <v>26</v>
      </c>
      <c r="AO63" s="69">
        <f t="shared" si="51"/>
        <v>26</v>
      </c>
      <c r="AP63" s="69">
        <f t="shared" si="51"/>
        <v>26</v>
      </c>
      <c r="AQ63" s="69">
        <f t="shared" si="51"/>
        <v>26</v>
      </c>
      <c r="AR63" s="69">
        <f t="shared" si="51"/>
        <v>26</v>
      </c>
      <c r="AS63" s="69">
        <f t="shared" si="52"/>
        <v>26</v>
      </c>
      <c r="AT63" s="69">
        <f t="shared" si="52"/>
        <v>26</v>
      </c>
      <c r="AU63" s="69">
        <f t="shared" si="52"/>
        <v>26</v>
      </c>
      <c r="AV63" s="69">
        <f t="shared" si="52"/>
        <v>26</v>
      </c>
      <c r="AW63" s="69">
        <f t="shared" si="52"/>
        <v>26</v>
      </c>
    </row>
    <row r="64" spans="2:49" x14ac:dyDescent="0.35"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71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2:49" ht="15" thickBot="1" x14ac:dyDescent="0.4">
      <c r="C65" s="72">
        <f t="shared" ref="C65:E65" si="54">SUM(C55:C64)</f>
        <v>117423.93000000001</v>
      </c>
      <c r="D65" s="72">
        <f t="shared" si="54"/>
        <v>58402.330000000009</v>
      </c>
      <c r="E65" s="72">
        <f t="shared" si="54"/>
        <v>59063.666666666664</v>
      </c>
      <c r="F65" s="72">
        <f>SUM(F55:F64)</f>
        <v>117465.99666666669</v>
      </c>
      <c r="G65" s="72">
        <f t="shared" ref="G65:H65" si="55">SUM(G55:G64)</f>
        <v>118269.95333333334</v>
      </c>
      <c r="H65" s="72">
        <f t="shared" si="55"/>
        <v>118859.33333333334</v>
      </c>
      <c r="I65" s="72">
        <f>SUM(I55:I64)</f>
        <v>118859.33333333334</v>
      </c>
      <c r="J65" s="72">
        <f t="shared" ref="J65:L65" si="56">SUM(J55:J64)</f>
        <v>118924.33333333334</v>
      </c>
      <c r="K65" s="72">
        <f t="shared" si="56"/>
        <v>118989.33333333334</v>
      </c>
      <c r="L65" s="72">
        <f t="shared" si="56"/>
        <v>119054.33333333336</v>
      </c>
      <c r="M65" s="5"/>
      <c r="N65" s="72">
        <f t="shared" ref="N65:AW65" si="57">SUM(N55:N64)</f>
        <v>9790.4900000000016</v>
      </c>
      <c r="O65" s="72">
        <f t="shared" si="57"/>
        <v>9723.93</v>
      </c>
      <c r="P65" s="72">
        <f t="shared" si="57"/>
        <v>9770.3700000000008</v>
      </c>
      <c r="Q65" s="72">
        <f t="shared" si="57"/>
        <v>9814.4000000000015</v>
      </c>
      <c r="R65" s="72">
        <f t="shared" si="57"/>
        <v>9547.43</v>
      </c>
      <c r="S65" s="72">
        <f t="shared" si="57"/>
        <v>9924.4500000000007</v>
      </c>
      <c r="T65" s="72">
        <f t="shared" si="57"/>
        <v>9875.2500000000018</v>
      </c>
      <c r="U65" s="72">
        <f t="shared" si="57"/>
        <v>10324.899999999998</v>
      </c>
      <c r="V65" s="72">
        <f t="shared" si="57"/>
        <v>9917.2000000000007</v>
      </c>
      <c r="W65" s="72">
        <f t="shared" si="57"/>
        <v>9197.32</v>
      </c>
      <c r="X65" s="72">
        <f t="shared" si="57"/>
        <v>9713.2700000000023</v>
      </c>
      <c r="Y65" s="72">
        <f t="shared" si="57"/>
        <v>9824.92</v>
      </c>
      <c r="Z65" s="72">
        <f t="shared" si="57"/>
        <v>9764.5600000000013</v>
      </c>
      <c r="AA65" s="72">
        <f t="shared" si="57"/>
        <v>9985.0600000000013</v>
      </c>
      <c r="AB65" s="72">
        <f t="shared" si="57"/>
        <v>9789</v>
      </c>
      <c r="AC65" s="72">
        <f t="shared" si="57"/>
        <v>9804</v>
      </c>
      <c r="AD65" s="72">
        <f t="shared" si="57"/>
        <v>9853</v>
      </c>
      <c r="AE65" s="72">
        <f t="shared" si="57"/>
        <v>9869.6666666666679</v>
      </c>
      <c r="AF65" s="72">
        <f t="shared" si="57"/>
        <v>9870.6666666666661</v>
      </c>
      <c r="AG65" s="72">
        <f t="shared" si="57"/>
        <v>9877.3333333333321</v>
      </c>
      <c r="AH65" s="72">
        <f t="shared" si="57"/>
        <v>9884.6666666666679</v>
      </c>
      <c r="AI65" s="72">
        <f t="shared" si="57"/>
        <v>9877.0000000000018</v>
      </c>
      <c r="AJ65" s="72">
        <f t="shared" si="57"/>
        <v>9856.6666666666679</v>
      </c>
      <c r="AK65" s="72">
        <f t="shared" si="57"/>
        <v>9838.3333333333339</v>
      </c>
      <c r="AL65" s="72">
        <f t="shared" si="57"/>
        <v>9848</v>
      </c>
      <c r="AM65" s="72">
        <f t="shared" si="57"/>
        <v>9841</v>
      </c>
      <c r="AN65" s="72">
        <f t="shared" si="57"/>
        <v>9854</v>
      </c>
      <c r="AO65" s="72">
        <f t="shared" si="57"/>
        <v>9869</v>
      </c>
      <c r="AP65" s="72">
        <f t="shared" si="57"/>
        <v>9918</v>
      </c>
      <c r="AQ65" s="72">
        <f t="shared" si="57"/>
        <v>9934.6666666666661</v>
      </c>
      <c r="AR65" s="72">
        <f t="shared" si="57"/>
        <v>9935.6666666666661</v>
      </c>
      <c r="AS65" s="72">
        <f t="shared" si="57"/>
        <v>9942.3333333333321</v>
      </c>
      <c r="AT65" s="72">
        <f t="shared" si="57"/>
        <v>9949.6666666666679</v>
      </c>
      <c r="AU65" s="72">
        <f t="shared" si="57"/>
        <v>9942</v>
      </c>
      <c r="AV65" s="72">
        <f t="shared" si="57"/>
        <v>9921.6666666666679</v>
      </c>
      <c r="AW65" s="72">
        <f t="shared" si="57"/>
        <v>9903.3333333333339</v>
      </c>
    </row>
    <row r="67" spans="2:49" x14ac:dyDescent="0.35">
      <c r="B67" t="s">
        <v>160</v>
      </c>
    </row>
    <row r="68" spans="2:49" ht="29.5" thickBot="1" x14ac:dyDescent="0.4">
      <c r="C68" s="73" t="str">
        <f t="shared" ref="C68:L68" si="58">+C$7</f>
        <v>2025</v>
      </c>
      <c r="D68" s="64" t="str">
        <f t="shared" si="58"/>
        <v>Actual 6ME Feb 2026</v>
      </c>
      <c r="E68" s="64" t="str">
        <f t="shared" si="58"/>
        <v>Projected 6ME Aug 2026</v>
      </c>
      <c r="F68" s="65" t="str">
        <f>+F$7</f>
        <v>Annualized TME 08/2026</v>
      </c>
      <c r="G68" s="73" t="str">
        <f t="shared" si="58"/>
        <v>2026</v>
      </c>
      <c r="H68" s="73" t="str">
        <f t="shared" si="58"/>
        <v>2027</v>
      </c>
      <c r="I68" s="63" t="str">
        <f t="shared" si="58"/>
        <v>FC END 12/27</v>
      </c>
      <c r="J68" s="74" t="str">
        <f t="shared" si="58"/>
        <v>2028</v>
      </c>
      <c r="K68" s="74" t="str">
        <f t="shared" si="58"/>
        <v>2029</v>
      </c>
      <c r="L68" s="74" t="str">
        <f t="shared" si="58"/>
        <v>2030</v>
      </c>
      <c r="N68" s="73">
        <f t="shared" ref="N68:AW68" si="59">+N$7</f>
        <v>45658</v>
      </c>
      <c r="O68" s="73">
        <f t="shared" si="59"/>
        <v>45689</v>
      </c>
      <c r="P68" s="73">
        <f t="shared" si="59"/>
        <v>45717</v>
      </c>
      <c r="Q68" s="73">
        <f t="shared" si="59"/>
        <v>45748</v>
      </c>
      <c r="R68" s="73">
        <f t="shared" si="59"/>
        <v>45778</v>
      </c>
      <c r="S68" s="73">
        <f t="shared" si="59"/>
        <v>45809</v>
      </c>
      <c r="T68" s="73">
        <f t="shared" si="59"/>
        <v>45839</v>
      </c>
      <c r="U68" s="73">
        <f t="shared" si="59"/>
        <v>45870</v>
      </c>
      <c r="V68" s="73">
        <f t="shared" si="59"/>
        <v>45901</v>
      </c>
      <c r="W68" s="73">
        <f t="shared" si="59"/>
        <v>45931</v>
      </c>
      <c r="X68" s="73">
        <f t="shared" si="59"/>
        <v>45962</v>
      </c>
      <c r="Y68" s="73">
        <f t="shared" si="59"/>
        <v>45992</v>
      </c>
      <c r="Z68" s="73">
        <f t="shared" si="59"/>
        <v>46023</v>
      </c>
      <c r="AA68" s="73">
        <f t="shared" si="59"/>
        <v>46054</v>
      </c>
      <c r="AB68" s="73">
        <f t="shared" si="59"/>
        <v>46082</v>
      </c>
      <c r="AC68" s="73">
        <f t="shared" si="59"/>
        <v>46113</v>
      </c>
      <c r="AD68" s="73">
        <f t="shared" si="59"/>
        <v>46143</v>
      </c>
      <c r="AE68" s="73">
        <f t="shared" si="59"/>
        <v>46174</v>
      </c>
      <c r="AF68" s="73">
        <f t="shared" si="59"/>
        <v>46204</v>
      </c>
      <c r="AG68" s="73">
        <f t="shared" si="59"/>
        <v>46235</v>
      </c>
      <c r="AH68" s="73">
        <f t="shared" si="59"/>
        <v>46266</v>
      </c>
      <c r="AI68" s="73">
        <f t="shared" si="59"/>
        <v>46296</v>
      </c>
      <c r="AJ68" s="73">
        <f t="shared" si="59"/>
        <v>46327</v>
      </c>
      <c r="AK68" s="73">
        <f t="shared" si="59"/>
        <v>46357</v>
      </c>
      <c r="AL68" s="73">
        <f t="shared" si="59"/>
        <v>46388</v>
      </c>
      <c r="AM68" s="73">
        <f t="shared" si="59"/>
        <v>46419</v>
      </c>
      <c r="AN68" s="73">
        <f t="shared" si="59"/>
        <v>46447</v>
      </c>
      <c r="AO68" s="73">
        <f t="shared" si="59"/>
        <v>46478</v>
      </c>
      <c r="AP68" s="73">
        <f t="shared" si="59"/>
        <v>46508</v>
      </c>
      <c r="AQ68" s="73">
        <f t="shared" si="59"/>
        <v>46539</v>
      </c>
      <c r="AR68" s="73">
        <f t="shared" si="59"/>
        <v>46569</v>
      </c>
      <c r="AS68" s="73">
        <f t="shared" si="59"/>
        <v>46600</v>
      </c>
      <c r="AT68" s="73">
        <f t="shared" si="59"/>
        <v>46631</v>
      </c>
      <c r="AU68" s="73">
        <f t="shared" si="59"/>
        <v>46661</v>
      </c>
      <c r="AV68" s="73">
        <f t="shared" si="59"/>
        <v>46692</v>
      </c>
      <c r="AW68" s="73">
        <f t="shared" si="59"/>
        <v>46722</v>
      </c>
    </row>
    <row r="69" spans="2:49" x14ac:dyDescent="0.35">
      <c r="B69" t="s">
        <v>27</v>
      </c>
      <c r="C69" s="75">
        <f>SUM(N69:Y69)</f>
        <v>1145505.0900000001</v>
      </c>
      <c r="D69" s="75"/>
      <c r="E69" s="75">
        <f t="shared" ref="E69:E77" si="60">SUM(AB69:AG69)</f>
        <v>575289.73</v>
      </c>
      <c r="F69" s="75">
        <f t="shared" ref="F69:F77" si="61">SUM(V69:AG69)</f>
        <v>1144120.46</v>
      </c>
      <c r="G69" s="75">
        <f t="shared" ref="G69:G77" si="62">SUM(Z69:AK69)</f>
        <v>1152921.42</v>
      </c>
      <c r="H69" s="75">
        <f t="shared" ref="H69:H77" si="63">SUM(AL69:AW69)</f>
        <v>1157778.1999999997</v>
      </c>
      <c r="I69" s="75">
        <f t="shared" ref="I69:I77" si="64">SUM(AL69:AW69)</f>
        <v>1157778.1999999997</v>
      </c>
      <c r="J69" s="75">
        <f>ROUND(J55*'KYAW Rates'!$C$7,2)</f>
        <v>1158416.6499999999</v>
      </c>
      <c r="K69" s="75">
        <f>ROUND(K55*'KYAW Rates'!$C$7,2)</f>
        <v>1159055.08</v>
      </c>
      <c r="L69" s="75">
        <f>ROUND(L55*'KYAW Rates'!$C$7,2)</f>
        <v>1159693.51</v>
      </c>
      <c r="M69" s="9"/>
      <c r="N69" s="75">
        <f>ROUND(N55*'KYAW Rates'!$C$7,2)</f>
        <v>96155.82</v>
      </c>
      <c r="O69" s="75">
        <f>ROUND(O55*'KYAW Rates'!$C$7,2)</f>
        <v>94641</v>
      </c>
      <c r="P69" s="75">
        <f>ROUND(P55*'KYAW Rates'!$C$7,2)</f>
        <v>95518.14</v>
      </c>
      <c r="Q69" s="75">
        <f>ROUND(Q55*'KYAW Rates'!$C$7,2)</f>
        <v>96701.8</v>
      </c>
      <c r="R69" s="75">
        <f>ROUND(R55*'KYAW Rates'!$C$7,2)</f>
        <v>92755.82</v>
      </c>
      <c r="S69" s="75">
        <f>ROUND(S55*'KYAW Rates'!$C$7,2)</f>
        <v>96505.68</v>
      </c>
      <c r="T69" s="75">
        <f>ROUND(T55*'KYAW Rates'!$C$7,2)</f>
        <v>96237.37</v>
      </c>
      <c r="U69" s="75">
        <f>ROUND(U55*'KYAW Rates'!$C$7,2)</f>
        <v>101468.44</v>
      </c>
      <c r="V69" s="75">
        <f>ROUND(V55*'KYAW Rates'!$C$7,2)</f>
        <v>96304.6</v>
      </c>
      <c r="W69" s="75">
        <f>ROUND(W55*'KYAW Rates'!$C$7,2)</f>
        <v>89000.99</v>
      </c>
      <c r="X69" s="75">
        <f>ROUND(X55*'KYAW Rates'!$C$7,2)</f>
        <v>94037.93</v>
      </c>
      <c r="Y69" s="75">
        <f>ROUND(Y55*'KYAW Rates'!$C$7,2)</f>
        <v>96177.5</v>
      </c>
      <c r="Z69" s="76">
        <f>ROUND(Z55*'KYAW Rates'!$C$7,2)</f>
        <v>95283.64</v>
      </c>
      <c r="AA69" s="76">
        <f>ROUND(AA55*'KYAW Rates'!$C$7,2)</f>
        <v>98026.07</v>
      </c>
      <c r="AB69" s="75">
        <f>ROUND(AB55*'KYAW Rates'!$C$7,2)</f>
        <v>95341.28</v>
      </c>
      <c r="AC69" s="75">
        <f>ROUND(AC55*'KYAW Rates'!$C$7,2)</f>
        <v>95488.79</v>
      </c>
      <c r="AD69" s="75">
        <f>ROUND(AD55*'KYAW Rates'!$C$7,2)</f>
        <v>95970.68</v>
      </c>
      <c r="AE69" s="75">
        <f>ROUND(AE55*'KYAW Rates'!$C$7,2)</f>
        <v>96134.58</v>
      </c>
      <c r="AF69" s="75">
        <f>ROUND(AF55*'KYAW Rates'!$C$7,2)</f>
        <v>96144.42</v>
      </c>
      <c r="AG69" s="75">
        <f>ROUND(AG55*'KYAW Rates'!$C$7,2)</f>
        <v>96209.98</v>
      </c>
      <c r="AH69" s="75">
        <f>ROUND(AH55*'KYAW Rates'!$C$7,2)</f>
        <v>96282.1</v>
      </c>
      <c r="AI69" s="75">
        <f>ROUND(AI55*'KYAW Rates'!$C$7,2)</f>
        <v>96206.7</v>
      </c>
      <c r="AJ69" s="75">
        <f>ROUND(AJ55*'KYAW Rates'!$C$7,2)</f>
        <v>96006.74</v>
      </c>
      <c r="AK69" s="75">
        <f>ROUND(AK55*'KYAW Rates'!$C$7,2)</f>
        <v>95826.44</v>
      </c>
      <c r="AL69" s="75">
        <f>ROUND(AL55*'KYAW Rates'!$C$7,2)</f>
        <v>95921.5</v>
      </c>
      <c r="AM69" s="75">
        <f>ROUND(AM55*'KYAW Rates'!$C$7,2)</f>
        <v>95852.66</v>
      </c>
      <c r="AN69" s="75">
        <f>ROUND(AN55*'KYAW Rates'!$C$7,2)</f>
        <v>95980.51</v>
      </c>
      <c r="AO69" s="75">
        <f>ROUND(AO55*'KYAW Rates'!$C$7,2)</f>
        <v>96128.03</v>
      </c>
      <c r="AP69" s="75">
        <f>ROUND(AP55*'KYAW Rates'!$C$7,2)</f>
        <v>96609.91</v>
      </c>
      <c r="AQ69" s="75">
        <f>ROUND(AQ55*'KYAW Rates'!$C$7,2)</f>
        <v>96773.82</v>
      </c>
      <c r="AR69" s="75">
        <f>ROUND(AR55*'KYAW Rates'!$C$7,2)</f>
        <v>96783.65</v>
      </c>
      <c r="AS69" s="75">
        <f>ROUND(AS55*'KYAW Rates'!$C$7,2)</f>
        <v>96849.21</v>
      </c>
      <c r="AT69" s="75">
        <f>ROUND(AT55*'KYAW Rates'!$C$7,2)</f>
        <v>96921.33</v>
      </c>
      <c r="AU69" s="75">
        <f>ROUND(AU55*'KYAW Rates'!$C$7,2)</f>
        <v>96845.94</v>
      </c>
      <c r="AV69" s="75">
        <f>ROUND(AV55*'KYAW Rates'!$C$7,2)</f>
        <v>96645.97</v>
      </c>
      <c r="AW69" s="75">
        <f>ROUND(AW55*'KYAW Rates'!$C$7,2)</f>
        <v>96465.67</v>
      </c>
    </row>
    <row r="70" spans="2:49" x14ac:dyDescent="0.35">
      <c r="B70" t="s">
        <v>29</v>
      </c>
      <c r="C70" s="5">
        <f t="shared" ref="C70:C77" si="65">SUM(N70:Y70)</f>
        <v>0</v>
      </c>
      <c r="D70" s="5"/>
      <c r="E70" s="5">
        <f t="shared" si="60"/>
        <v>0</v>
      </c>
      <c r="F70" s="5">
        <f t="shared" si="61"/>
        <v>0</v>
      </c>
      <c r="G70" s="5">
        <f t="shared" si="62"/>
        <v>0</v>
      </c>
      <c r="H70" s="5">
        <f t="shared" si="63"/>
        <v>0</v>
      </c>
      <c r="I70" s="5">
        <f t="shared" si="64"/>
        <v>0</v>
      </c>
      <c r="J70" s="5">
        <f>ROUND(J56*'KYAW Rates'!$C$8,2)</f>
        <v>0</v>
      </c>
      <c r="K70" s="5">
        <f>ROUND(K56*'KYAW Rates'!$C$8,2)</f>
        <v>0</v>
      </c>
      <c r="L70" s="5">
        <f>ROUND(L56*'KYAW Rates'!$C$8,2)</f>
        <v>0</v>
      </c>
      <c r="M70" s="5"/>
      <c r="N70" s="77">
        <f>ROUND(N56*'KYAW Rates'!$C$8,2)</f>
        <v>0</v>
      </c>
      <c r="O70" s="77">
        <f>ROUND(O56*'KYAW Rates'!$C$8,2)</f>
        <v>0</v>
      </c>
      <c r="P70" s="77">
        <f>ROUND(P56*'KYAW Rates'!$C$8,2)</f>
        <v>0</v>
      </c>
      <c r="Q70" s="77">
        <f>ROUND(Q56*'KYAW Rates'!$C$8,2)</f>
        <v>0</v>
      </c>
      <c r="R70" s="77">
        <f>ROUND(R56*'KYAW Rates'!$C$8,2)</f>
        <v>0</v>
      </c>
      <c r="S70" s="77">
        <f>ROUND(S56*'KYAW Rates'!$C$8,2)</f>
        <v>0</v>
      </c>
      <c r="T70" s="77">
        <f>ROUND(T56*'KYAW Rates'!$C$8,2)</f>
        <v>0</v>
      </c>
      <c r="U70" s="77">
        <f>ROUND(U56*'KYAW Rates'!$C$8,2)</f>
        <v>0</v>
      </c>
      <c r="V70" s="77">
        <f>ROUND(V56*'KYAW Rates'!$C$8,2)</f>
        <v>0</v>
      </c>
      <c r="W70" s="77">
        <f>ROUND(W56*'KYAW Rates'!$C$8,2)</f>
        <v>0</v>
      </c>
      <c r="X70" s="77">
        <f>ROUND(X56*'KYAW Rates'!$C$8,2)</f>
        <v>0</v>
      </c>
      <c r="Y70" s="77">
        <f>ROUND(Y56*'KYAW Rates'!$C$8,2)</f>
        <v>0</v>
      </c>
      <c r="Z70" s="78">
        <f>ROUND(Z56*'KYAW Rates'!$C$8,2)</f>
        <v>0</v>
      </c>
      <c r="AA70" s="78">
        <f>ROUND(AA56*'KYAW Rates'!$C$8,2)</f>
        <v>0</v>
      </c>
      <c r="AB70" s="77">
        <f>ROUND(AB56*'KYAW Rates'!$C$8,2)</f>
        <v>0</v>
      </c>
      <c r="AC70" s="77">
        <f>ROUND(AC56*'KYAW Rates'!$C$8,2)</f>
        <v>0</v>
      </c>
      <c r="AD70" s="77">
        <f>ROUND(AD56*'KYAW Rates'!$C$8,2)</f>
        <v>0</v>
      </c>
      <c r="AE70" s="77">
        <f>ROUND(AE56*'KYAW Rates'!$C$8,2)</f>
        <v>0</v>
      </c>
      <c r="AF70" s="77">
        <f>ROUND(AF56*'KYAW Rates'!$C$8,2)</f>
        <v>0</v>
      </c>
      <c r="AG70" s="77">
        <f>ROUND(AG56*'KYAW Rates'!$C$8,2)</f>
        <v>0</v>
      </c>
      <c r="AH70" s="77">
        <f>ROUND(AH56*'KYAW Rates'!$C$8,2)</f>
        <v>0</v>
      </c>
      <c r="AI70" s="77">
        <f>ROUND(AI56*'KYAW Rates'!$C$8,2)</f>
        <v>0</v>
      </c>
      <c r="AJ70" s="77">
        <f>ROUND(AJ56*'KYAW Rates'!$C$8,2)</f>
        <v>0</v>
      </c>
      <c r="AK70" s="77">
        <f>ROUND(AK56*'KYAW Rates'!$C$8,2)</f>
        <v>0</v>
      </c>
      <c r="AL70" s="77">
        <f>ROUND(AL56*'KYAW Rates'!$C$8,2)</f>
        <v>0</v>
      </c>
      <c r="AM70" s="77">
        <f>ROUND(AM56*'KYAW Rates'!$C$8,2)</f>
        <v>0</v>
      </c>
      <c r="AN70" s="77">
        <f>ROUND(AN56*'KYAW Rates'!$C$8,2)</f>
        <v>0</v>
      </c>
      <c r="AO70" s="77">
        <f>ROUND(AO56*'KYAW Rates'!$C$8,2)</f>
        <v>0</v>
      </c>
      <c r="AP70" s="77">
        <f>ROUND(AP56*'KYAW Rates'!$C$8,2)</f>
        <v>0</v>
      </c>
      <c r="AQ70" s="77">
        <f>ROUND(AQ56*'KYAW Rates'!$C$8,2)</f>
        <v>0</v>
      </c>
      <c r="AR70" s="77">
        <f>ROUND(AR56*'KYAW Rates'!$C$8,2)</f>
        <v>0</v>
      </c>
      <c r="AS70" s="77">
        <f>ROUND(AS56*'KYAW Rates'!$C$8,2)</f>
        <v>0</v>
      </c>
      <c r="AT70" s="77">
        <f>ROUND(AT56*'KYAW Rates'!$C$8,2)</f>
        <v>0</v>
      </c>
      <c r="AU70" s="77">
        <f>ROUND(AU56*'KYAW Rates'!$C$8,2)</f>
        <v>0</v>
      </c>
      <c r="AV70" s="77">
        <f>ROUND(AV56*'KYAW Rates'!$C$8,2)</f>
        <v>0</v>
      </c>
      <c r="AW70" s="77">
        <f>ROUND(AW56*'KYAW Rates'!$C$8,2)</f>
        <v>0</v>
      </c>
    </row>
    <row r="71" spans="2:49" x14ac:dyDescent="0.35">
      <c r="B71" t="s">
        <v>31</v>
      </c>
      <c r="C71" s="5">
        <f t="shared" si="65"/>
        <v>1515302.28</v>
      </c>
      <c r="D71" s="5"/>
      <c r="E71" s="5">
        <f t="shared" si="60"/>
        <v>755657.69</v>
      </c>
      <c r="F71" s="5">
        <f t="shared" si="61"/>
        <v>1508987.4000000004</v>
      </c>
      <c r="G71" s="5">
        <f t="shared" si="62"/>
        <v>1513157.9199999997</v>
      </c>
      <c r="H71" s="5">
        <f t="shared" si="63"/>
        <v>1520838.1</v>
      </c>
      <c r="I71" s="5">
        <f t="shared" si="64"/>
        <v>1520838.1</v>
      </c>
      <c r="J71" s="5">
        <f>ROUND(J57*'KYAW Rates'!$C$9,2)</f>
        <v>1521676.73</v>
      </c>
      <c r="K71" s="5">
        <f>ROUND(K57*'KYAW Rates'!$C$9,2)</f>
        <v>1522515.36</v>
      </c>
      <c r="L71" s="5">
        <f>ROUND(L57*'KYAW Rates'!$C$9,2)</f>
        <v>1523354</v>
      </c>
      <c r="M71" s="5"/>
      <c r="N71" s="77">
        <f>ROUND(N57*'KYAW Rates'!$C$9,2)</f>
        <v>126774.47</v>
      </c>
      <c r="O71" s="77">
        <f>ROUND(O57*'KYAW Rates'!$C$9,2)</f>
        <v>124553.67</v>
      </c>
      <c r="P71" s="77">
        <f>ROUND(P57*'KYAW Rates'!$C$9,2)</f>
        <v>125254.87</v>
      </c>
      <c r="Q71" s="77">
        <f>ROUND(Q57*'KYAW Rates'!$C$9,2)</f>
        <v>126164.75</v>
      </c>
      <c r="R71" s="77">
        <f>ROUND(R57*'KYAW Rates'!$C$9,2)</f>
        <v>123632.91</v>
      </c>
      <c r="S71" s="77">
        <f>ROUND(S57*'KYAW Rates'!$C$9,2)</f>
        <v>127024.69</v>
      </c>
      <c r="T71" s="77">
        <f>ROUND(T57*'KYAW Rates'!$C$9,2)</f>
        <v>127870.28</v>
      </c>
      <c r="U71" s="77">
        <f>ROUND(U57*'KYAW Rates'!$C$9,2)</f>
        <v>133373.07999999999</v>
      </c>
      <c r="V71" s="77">
        <f>ROUND(V57*'KYAW Rates'!$C$9,2)</f>
        <v>127162.16</v>
      </c>
      <c r="W71" s="77">
        <f>ROUND(W57*'KYAW Rates'!$C$9,2)</f>
        <v>120210.97</v>
      </c>
      <c r="X71" s="77">
        <f>ROUND(X57*'KYAW Rates'!$C$9,2)</f>
        <v>127247.21</v>
      </c>
      <c r="Y71" s="77">
        <f>ROUND(Y57*'KYAW Rates'!$C$9,2)</f>
        <v>126033.22</v>
      </c>
      <c r="Z71" s="78">
        <f>ROUND(Z57*'KYAW Rates'!$C$9,2)</f>
        <v>125070.42</v>
      </c>
      <c r="AA71" s="78">
        <f>ROUND(AA57*'KYAW Rates'!$C$9,2)</f>
        <v>127605.73</v>
      </c>
      <c r="AB71" s="77">
        <f>ROUND(AB57*'KYAW Rates'!$C$9,2)</f>
        <v>125228.17</v>
      </c>
      <c r="AC71" s="77">
        <f>ROUND(AC57*'KYAW Rates'!$C$9,2)</f>
        <v>125423.31</v>
      </c>
      <c r="AD71" s="77">
        <f>ROUND(AD57*'KYAW Rates'!$C$9,2)</f>
        <v>126060.75</v>
      </c>
      <c r="AE71" s="77">
        <f>ROUND(AE57*'KYAW Rates'!$C$9,2)</f>
        <v>126277.57</v>
      </c>
      <c r="AF71" s="77">
        <f>ROUND(AF57*'KYAW Rates'!$C$9,2)</f>
        <v>126290.58</v>
      </c>
      <c r="AG71" s="77">
        <f>ROUND(AG57*'KYAW Rates'!$C$9,2)</f>
        <v>126377.31</v>
      </c>
      <c r="AH71" s="77">
        <f>ROUND(AH57*'KYAW Rates'!$C$9,2)</f>
        <v>126472.71</v>
      </c>
      <c r="AI71" s="77">
        <f>ROUND(AI57*'KYAW Rates'!$C$9,2)</f>
        <v>126372.97</v>
      </c>
      <c r="AJ71" s="77">
        <f>ROUND(AJ57*'KYAW Rates'!$C$9,2)</f>
        <v>126108.45</v>
      </c>
      <c r="AK71" s="77">
        <f>ROUND(AK57*'KYAW Rates'!$C$9,2)</f>
        <v>125869.95</v>
      </c>
      <c r="AL71" s="77">
        <f>ROUND(AL57*'KYAW Rates'!$C$9,2)</f>
        <v>125995.71</v>
      </c>
      <c r="AM71" s="77">
        <f>ROUND(AM57*'KYAW Rates'!$C$9,2)</f>
        <v>125904.64</v>
      </c>
      <c r="AN71" s="77">
        <f>ROUND(AN57*'KYAW Rates'!$C$9,2)</f>
        <v>126073.76</v>
      </c>
      <c r="AO71" s="77">
        <f>ROUND(AO57*'KYAW Rates'!$C$9,2)</f>
        <v>126268.9</v>
      </c>
      <c r="AP71" s="77">
        <f>ROUND(AP57*'KYAW Rates'!$C$9,2)</f>
        <v>126906.35</v>
      </c>
      <c r="AQ71" s="77">
        <f>ROUND(AQ57*'KYAW Rates'!$C$9,2)</f>
        <v>127123.17</v>
      </c>
      <c r="AR71" s="77">
        <f>ROUND(AR57*'KYAW Rates'!$C$9,2)</f>
        <v>127136.18</v>
      </c>
      <c r="AS71" s="77">
        <f>ROUND(AS57*'KYAW Rates'!$C$9,2)</f>
        <v>127222.91</v>
      </c>
      <c r="AT71" s="77">
        <f>ROUND(AT57*'KYAW Rates'!$C$9,2)</f>
        <v>127318.31</v>
      </c>
      <c r="AU71" s="77">
        <f>ROUND(AU57*'KYAW Rates'!$C$9,2)</f>
        <v>127218.57</v>
      </c>
      <c r="AV71" s="77">
        <f>ROUND(AV57*'KYAW Rates'!$C$9,2)</f>
        <v>126954.05</v>
      </c>
      <c r="AW71" s="77">
        <f>ROUND(AW57*'KYAW Rates'!$C$9,2)</f>
        <v>126715.55</v>
      </c>
    </row>
    <row r="72" spans="2:49" x14ac:dyDescent="0.35">
      <c r="B72" t="s">
        <v>34</v>
      </c>
      <c r="C72" s="5">
        <f t="shared" si="65"/>
        <v>225712.86</v>
      </c>
      <c r="D72" s="5"/>
      <c r="E72" s="5">
        <f t="shared" si="60"/>
        <v>114186.67</v>
      </c>
      <c r="F72" s="5">
        <f t="shared" si="61"/>
        <v>227467.59999999998</v>
      </c>
      <c r="G72" s="5">
        <f t="shared" si="62"/>
        <v>228982.16999999998</v>
      </c>
      <c r="H72" s="5">
        <f t="shared" si="63"/>
        <v>229791.8</v>
      </c>
      <c r="I72" s="5">
        <f t="shared" si="64"/>
        <v>229791.8</v>
      </c>
      <c r="J72" s="5">
        <f>ROUND(J58*'KYAW Rates'!$C$10,2)</f>
        <v>229918.52</v>
      </c>
      <c r="K72" s="5">
        <f>ROUND(K58*'KYAW Rates'!$C$10,2)</f>
        <v>230045.23</v>
      </c>
      <c r="L72" s="5">
        <f>ROUND(L58*'KYAW Rates'!$C$10,2)</f>
        <v>230171.94</v>
      </c>
      <c r="M72" s="5"/>
      <c r="N72" s="77">
        <f>ROUND(N58*'KYAW Rates'!$C$10,2)</f>
        <v>18633.27</v>
      </c>
      <c r="O72" s="77">
        <f>ROUND(O58*'KYAW Rates'!$C$10,2)</f>
        <v>18420.53</v>
      </c>
      <c r="P72" s="77">
        <f>ROUND(P58*'KYAW Rates'!$C$10,2)</f>
        <v>18641.189999999999</v>
      </c>
      <c r="Q72" s="77">
        <f>ROUND(Q58*'KYAW Rates'!$C$10,2)</f>
        <v>16425.7</v>
      </c>
      <c r="R72" s="77">
        <f>ROUND(R58*'KYAW Rates'!$C$10,2)</f>
        <v>16023.96</v>
      </c>
      <c r="S72" s="77">
        <f>ROUND(S58*'KYAW Rates'!$C$10,2)</f>
        <v>23907.31</v>
      </c>
      <c r="T72" s="77">
        <f>ROUND(T58*'KYAW Rates'!$C$10,2)</f>
        <v>18608.54</v>
      </c>
      <c r="U72" s="77">
        <f>ROUND(U58*'KYAW Rates'!$C$10,2)</f>
        <v>20285.740000000002</v>
      </c>
      <c r="V72" s="77">
        <f>ROUND(V58*'KYAW Rates'!$C$10,2)</f>
        <v>19198.28</v>
      </c>
      <c r="W72" s="77">
        <f>ROUND(W58*'KYAW Rates'!$C$10,2)</f>
        <v>17415.2</v>
      </c>
      <c r="X72" s="77">
        <f>ROUND(X58*'KYAW Rates'!$C$10,2)</f>
        <v>19195.310000000001</v>
      </c>
      <c r="Y72" s="77">
        <f>ROUND(Y58*'KYAW Rates'!$C$10,2)</f>
        <v>18957.830000000002</v>
      </c>
      <c r="Z72" s="78">
        <f>ROUND(Z58*'KYAW Rates'!$C$10,2)</f>
        <v>18899.45</v>
      </c>
      <c r="AA72" s="78">
        <f>ROUND(AA58*'KYAW Rates'!$C$10,2)</f>
        <v>19614.86</v>
      </c>
      <c r="AB72" s="77">
        <f>ROUND(AB58*'KYAW Rates'!$C$10,2)</f>
        <v>18924.64</v>
      </c>
      <c r="AC72" s="77">
        <f>ROUND(AC58*'KYAW Rates'!$C$10,2)</f>
        <v>18953.71</v>
      </c>
      <c r="AD72" s="77">
        <f>ROUND(AD58*'KYAW Rates'!$C$10,2)</f>
        <v>19048.66</v>
      </c>
      <c r="AE72" s="77">
        <f>ROUND(AE58*'KYAW Rates'!$C$10,2)</f>
        <v>19080.96</v>
      </c>
      <c r="AF72" s="77">
        <f>ROUND(AF58*'KYAW Rates'!$C$10,2)</f>
        <v>19082.89</v>
      </c>
      <c r="AG72" s="77">
        <f>ROUND(AG58*'KYAW Rates'!$C$10,2)</f>
        <v>19095.810000000001</v>
      </c>
      <c r="AH72" s="77">
        <f>ROUND(AH58*'KYAW Rates'!$C$10,2)</f>
        <v>19110.02</v>
      </c>
      <c r="AI72" s="77">
        <f>ROUND(AI58*'KYAW Rates'!$C$10,2)</f>
        <v>19095.169999999998</v>
      </c>
      <c r="AJ72" s="77">
        <f>ROUND(AJ58*'KYAW Rates'!$C$10,2)</f>
        <v>19055.759999999998</v>
      </c>
      <c r="AK72" s="77">
        <f>ROUND(AK58*'KYAW Rates'!$C$10,2)</f>
        <v>19020.240000000002</v>
      </c>
      <c r="AL72" s="77">
        <f>ROUND(AL58*'KYAW Rates'!$C$10,2)</f>
        <v>19038.97</v>
      </c>
      <c r="AM72" s="77">
        <f>ROUND(AM58*'KYAW Rates'!$C$10,2)</f>
        <v>19025.41</v>
      </c>
      <c r="AN72" s="77">
        <f>ROUND(AN58*'KYAW Rates'!$C$10,2)</f>
        <v>19050.599999999999</v>
      </c>
      <c r="AO72" s="77">
        <f>ROUND(AO58*'KYAW Rates'!$C$10,2)</f>
        <v>19079.66</v>
      </c>
      <c r="AP72" s="77">
        <f>ROUND(AP58*'KYAW Rates'!$C$10,2)</f>
        <v>19174.62</v>
      </c>
      <c r="AQ72" s="77">
        <f>ROUND(AQ58*'KYAW Rates'!$C$10,2)</f>
        <v>19206.91</v>
      </c>
      <c r="AR72" s="77">
        <f>ROUND(AR58*'KYAW Rates'!$C$10,2)</f>
        <v>19208.849999999999</v>
      </c>
      <c r="AS72" s="77">
        <f>ROUND(AS58*'KYAW Rates'!$C$10,2)</f>
        <v>19221.77</v>
      </c>
      <c r="AT72" s="77">
        <f>ROUND(AT58*'KYAW Rates'!$C$10,2)</f>
        <v>19235.98</v>
      </c>
      <c r="AU72" s="77">
        <f>ROUND(AU58*'KYAW Rates'!$C$10,2)</f>
        <v>19221.12</v>
      </c>
      <c r="AV72" s="77">
        <f>ROUND(AV58*'KYAW Rates'!$C$10,2)</f>
        <v>19181.72</v>
      </c>
      <c r="AW72" s="77">
        <f>ROUND(AW58*'KYAW Rates'!$C$10,2)</f>
        <v>19146.189999999999</v>
      </c>
    </row>
    <row r="73" spans="2:49" x14ac:dyDescent="0.35">
      <c r="B73" t="s">
        <v>37</v>
      </c>
      <c r="C73" s="5">
        <f t="shared" si="65"/>
        <v>4112621.5600000005</v>
      </c>
      <c r="D73" s="5"/>
      <c r="E73" s="5">
        <f t="shared" si="60"/>
        <v>2092918.54</v>
      </c>
      <c r="F73" s="5">
        <f t="shared" si="61"/>
        <v>4144206.4500000007</v>
      </c>
      <c r="G73" s="5">
        <f t="shared" si="62"/>
        <v>4183709.8300000005</v>
      </c>
      <c r="H73" s="5">
        <f t="shared" si="63"/>
        <v>4211682.25</v>
      </c>
      <c r="I73" s="5">
        <f t="shared" si="64"/>
        <v>4211682.25</v>
      </c>
      <c r="J73" s="5">
        <f>ROUND(J59*'KYAW Rates'!$C$11,2)</f>
        <v>4214004.7</v>
      </c>
      <c r="K73" s="5">
        <f>ROUND(K59*'KYAW Rates'!$C$11,2)</f>
        <v>4216327.1500000004</v>
      </c>
      <c r="L73" s="5">
        <f>ROUND(L59*'KYAW Rates'!$C$11,2)</f>
        <v>4218649.5999999996</v>
      </c>
      <c r="M73" s="5"/>
      <c r="N73" s="77">
        <f>ROUND(N59*'KYAW Rates'!$C$11,2)</f>
        <v>336303.79</v>
      </c>
      <c r="O73" s="77">
        <f>ROUND(O59*'KYAW Rates'!$C$11,2)</f>
        <v>345750.77</v>
      </c>
      <c r="P73" s="77">
        <f>ROUND(P59*'KYAW Rates'!$C$11,2)</f>
        <v>342413.28</v>
      </c>
      <c r="Q73" s="77">
        <f>ROUND(Q59*'KYAW Rates'!$C$11,2)</f>
        <v>342494.06</v>
      </c>
      <c r="R73" s="77">
        <f>ROUND(R59*'KYAW Rates'!$C$11,2)</f>
        <v>339433.78</v>
      </c>
      <c r="S73" s="77">
        <f>ROUND(S59*'KYAW Rates'!$C$11,2)</f>
        <v>345331.01</v>
      </c>
      <c r="T73" s="77">
        <f>ROUND(T59*'KYAW Rates'!$C$11,2)</f>
        <v>345923.42</v>
      </c>
      <c r="U73" s="77">
        <f>ROUND(U59*'KYAW Rates'!$C$11,2)</f>
        <v>356339.81</v>
      </c>
      <c r="V73" s="77">
        <f>ROUND(V59*'KYAW Rates'!$C$11,2)</f>
        <v>352017.07</v>
      </c>
      <c r="W73" s="77">
        <f>ROUND(W59*'KYAW Rates'!$C$11,2)</f>
        <v>323405.28000000003</v>
      </c>
      <c r="X73" s="77">
        <f>ROUND(X59*'KYAW Rates'!$C$11,2)</f>
        <v>339931.15</v>
      </c>
      <c r="Y73" s="77">
        <f>ROUND(Y59*'KYAW Rates'!$C$11,2)</f>
        <v>343278.14</v>
      </c>
      <c r="Z73" s="78">
        <f>ROUND(Z59*'KYAW Rates'!$C$11,2)</f>
        <v>344664.14</v>
      </c>
      <c r="AA73" s="78">
        <f>ROUND(AA59*'KYAW Rates'!$C$11,2)</f>
        <v>347992.13</v>
      </c>
      <c r="AB73" s="77">
        <f>ROUND(AB59*'KYAW Rates'!$C$11,2)</f>
        <v>346879.8</v>
      </c>
      <c r="AC73" s="77">
        <f>ROUND(AC59*'KYAW Rates'!$C$11,2)</f>
        <v>347409.41</v>
      </c>
      <c r="AD73" s="77">
        <f>ROUND(AD59*'KYAW Rates'!$C$11,2)</f>
        <v>349139.49</v>
      </c>
      <c r="AE73" s="77">
        <f>ROUND(AE59*'KYAW Rates'!$C$11,2)</f>
        <v>349727.95</v>
      </c>
      <c r="AF73" s="77">
        <f>ROUND(AF59*'KYAW Rates'!$C$11,2)</f>
        <v>349763.25</v>
      </c>
      <c r="AG73" s="77">
        <f>ROUND(AG59*'KYAW Rates'!$C$11,2)</f>
        <v>349998.64</v>
      </c>
      <c r="AH73" s="77">
        <f>ROUND(AH59*'KYAW Rates'!$C$11,2)</f>
        <v>350257.56</v>
      </c>
      <c r="AI73" s="77">
        <f>ROUND(AI59*'KYAW Rates'!$C$11,2)</f>
        <v>349986.87</v>
      </c>
      <c r="AJ73" s="77">
        <f>ROUND(AJ59*'KYAW Rates'!$C$11,2)</f>
        <v>349268.95</v>
      </c>
      <c r="AK73" s="77">
        <f>ROUND(AK59*'KYAW Rates'!$C$11,2)</f>
        <v>348621.64</v>
      </c>
      <c r="AL73" s="77">
        <f>ROUND(AL59*'KYAW Rates'!$C$11,2)</f>
        <v>348962.95</v>
      </c>
      <c r="AM73" s="77">
        <f>ROUND(AM59*'KYAW Rates'!$C$11,2)</f>
        <v>348715.8</v>
      </c>
      <c r="AN73" s="77">
        <f>ROUND(AN59*'KYAW Rates'!$C$11,2)</f>
        <v>349174.79</v>
      </c>
      <c r="AO73" s="77">
        <f>ROUND(AO59*'KYAW Rates'!$C$11,2)</f>
        <v>349704.41</v>
      </c>
      <c r="AP73" s="77">
        <f>ROUND(AP59*'KYAW Rates'!$C$11,2)</f>
        <v>351434.48</v>
      </c>
      <c r="AQ73" s="77">
        <f>ROUND(AQ59*'KYAW Rates'!$C$11,2)</f>
        <v>352022.94</v>
      </c>
      <c r="AR73" s="77">
        <f>ROUND(AR59*'KYAW Rates'!$C$11,2)</f>
        <v>352058.25</v>
      </c>
      <c r="AS73" s="77">
        <f>ROUND(AS59*'KYAW Rates'!$C$11,2)</f>
        <v>352293.63</v>
      </c>
      <c r="AT73" s="77">
        <f>ROUND(AT59*'KYAW Rates'!$C$11,2)</f>
        <v>352552.56</v>
      </c>
      <c r="AU73" s="77">
        <f>ROUND(AU59*'KYAW Rates'!$C$11,2)</f>
        <v>352281.86</v>
      </c>
      <c r="AV73" s="77">
        <f>ROUND(AV59*'KYAW Rates'!$C$11,2)</f>
        <v>351563.94</v>
      </c>
      <c r="AW73" s="77">
        <f>ROUND(AW59*'KYAW Rates'!$C$11,2)</f>
        <v>350916.64</v>
      </c>
    </row>
    <row r="74" spans="2:49" x14ac:dyDescent="0.35">
      <c r="B74" t="s">
        <v>40</v>
      </c>
      <c r="C74" s="5">
        <f t="shared" si="65"/>
        <v>7124.3999999999987</v>
      </c>
      <c r="D74" s="5"/>
      <c r="E74" s="5">
        <f t="shared" si="60"/>
        <v>3562.2</v>
      </c>
      <c r="F74" s="5">
        <f t="shared" si="61"/>
        <v>7124.3999999999987</v>
      </c>
      <c r="G74" s="5">
        <f t="shared" si="62"/>
        <v>7124.3999999999987</v>
      </c>
      <c r="H74" s="5">
        <f t="shared" si="63"/>
        <v>7124.3999999999987</v>
      </c>
      <c r="I74" s="5">
        <f t="shared" si="64"/>
        <v>7124.3999999999987</v>
      </c>
      <c r="J74" s="5">
        <f>ROUND(J60*'KYAW Rates'!$C$12,2)</f>
        <v>7124.4</v>
      </c>
      <c r="K74" s="5">
        <f>ROUND(K60*'KYAW Rates'!$C$12,2)</f>
        <v>7124.4</v>
      </c>
      <c r="L74" s="5">
        <f>ROUND(L60*'KYAW Rates'!$C$12,2)</f>
        <v>7124.4</v>
      </c>
      <c r="M74" s="5"/>
      <c r="N74" s="77">
        <f>ROUND(N60*'KYAW Rates'!$C$12,2)</f>
        <v>593.70000000000005</v>
      </c>
      <c r="O74" s="77">
        <f>ROUND(O60*'KYAW Rates'!$C$12,2)</f>
        <v>593.70000000000005</v>
      </c>
      <c r="P74" s="77">
        <f>ROUND(P60*'KYAW Rates'!$C$12,2)</f>
        <v>593.70000000000005</v>
      </c>
      <c r="Q74" s="77">
        <f>ROUND(Q60*'KYAW Rates'!$C$12,2)</f>
        <v>593.70000000000005</v>
      </c>
      <c r="R74" s="77">
        <f>ROUND(R60*'KYAW Rates'!$C$12,2)</f>
        <v>593.70000000000005</v>
      </c>
      <c r="S74" s="77">
        <f>ROUND(S60*'KYAW Rates'!$C$12,2)</f>
        <v>593.70000000000005</v>
      </c>
      <c r="T74" s="77">
        <f>ROUND(T60*'KYAW Rates'!$C$12,2)</f>
        <v>593.70000000000005</v>
      </c>
      <c r="U74" s="77">
        <f>ROUND(U60*'KYAW Rates'!$C$12,2)</f>
        <v>593.70000000000005</v>
      </c>
      <c r="V74" s="77">
        <f>ROUND(V60*'KYAW Rates'!$C$12,2)</f>
        <v>593.70000000000005</v>
      </c>
      <c r="W74" s="77">
        <f>ROUND(W60*'KYAW Rates'!$C$12,2)</f>
        <v>593.70000000000005</v>
      </c>
      <c r="X74" s="77">
        <f>ROUND(X60*'KYAW Rates'!$C$12,2)</f>
        <v>593.70000000000005</v>
      </c>
      <c r="Y74" s="77">
        <f>ROUND(Y60*'KYAW Rates'!$C$12,2)</f>
        <v>593.70000000000005</v>
      </c>
      <c r="Z74" s="78">
        <f>ROUND(Z60*'KYAW Rates'!$C$12,2)</f>
        <v>593.70000000000005</v>
      </c>
      <c r="AA74" s="78">
        <f>ROUND(AA60*'KYAW Rates'!$C$12,2)</f>
        <v>593.70000000000005</v>
      </c>
      <c r="AB74" s="77">
        <f>ROUND(AB60*'KYAW Rates'!$C$12,2)</f>
        <v>593.70000000000005</v>
      </c>
      <c r="AC74" s="77">
        <f>ROUND(AC60*'KYAW Rates'!$C$12,2)</f>
        <v>593.70000000000005</v>
      </c>
      <c r="AD74" s="77">
        <f>ROUND(AD60*'KYAW Rates'!$C$12,2)</f>
        <v>593.70000000000005</v>
      </c>
      <c r="AE74" s="77">
        <f>ROUND(AE60*'KYAW Rates'!$C$12,2)</f>
        <v>593.70000000000005</v>
      </c>
      <c r="AF74" s="77">
        <f>ROUND(AF60*'KYAW Rates'!$C$12,2)</f>
        <v>593.70000000000005</v>
      </c>
      <c r="AG74" s="77">
        <f>ROUND(AG60*'KYAW Rates'!$C$12,2)</f>
        <v>593.70000000000005</v>
      </c>
      <c r="AH74" s="77">
        <f>ROUND(AH60*'KYAW Rates'!$C$12,2)</f>
        <v>593.70000000000005</v>
      </c>
      <c r="AI74" s="77">
        <f>ROUND(AI60*'KYAW Rates'!$C$12,2)</f>
        <v>593.70000000000005</v>
      </c>
      <c r="AJ74" s="77">
        <f>ROUND(AJ60*'KYAW Rates'!$C$12,2)</f>
        <v>593.70000000000005</v>
      </c>
      <c r="AK74" s="77">
        <f>ROUND(AK60*'KYAW Rates'!$C$12,2)</f>
        <v>593.70000000000005</v>
      </c>
      <c r="AL74" s="77">
        <f>ROUND(AL60*'KYAW Rates'!$C$12,2)</f>
        <v>593.70000000000005</v>
      </c>
      <c r="AM74" s="77">
        <f>ROUND(AM60*'KYAW Rates'!$C$12,2)</f>
        <v>593.70000000000005</v>
      </c>
      <c r="AN74" s="77">
        <f>ROUND(AN60*'KYAW Rates'!$C$12,2)</f>
        <v>593.70000000000005</v>
      </c>
      <c r="AO74" s="77">
        <f>ROUND(AO60*'KYAW Rates'!$C$12,2)</f>
        <v>593.70000000000005</v>
      </c>
      <c r="AP74" s="77">
        <f>ROUND(AP60*'KYAW Rates'!$C$12,2)</f>
        <v>593.70000000000005</v>
      </c>
      <c r="AQ74" s="77">
        <f>ROUND(AQ60*'KYAW Rates'!$C$12,2)</f>
        <v>593.70000000000005</v>
      </c>
      <c r="AR74" s="77">
        <f>ROUND(AR60*'KYAW Rates'!$C$12,2)</f>
        <v>593.70000000000005</v>
      </c>
      <c r="AS74" s="77">
        <f>ROUND(AS60*'KYAW Rates'!$C$12,2)</f>
        <v>593.70000000000005</v>
      </c>
      <c r="AT74" s="77">
        <f>ROUND(AT60*'KYAW Rates'!$C$12,2)</f>
        <v>593.70000000000005</v>
      </c>
      <c r="AU74" s="77">
        <f>ROUND(AU60*'KYAW Rates'!$C$12,2)</f>
        <v>593.70000000000005</v>
      </c>
      <c r="AV74" s="77">
        <f>ROUND(AV60*'KYAW Rates'!$C$12,2)</f>
        <v>593.70000000000005</v>
      </c>
      <c r="AW74" s="77">
        <f>ROUND(AW60*'KYAW Rates'!$C$12,2)</f>
        <v>593.70000000000005</v>
      </c>
    </row>
    <row r="75" spans="2:49" x14ac:dyDescent="0.35">
      <c r="B75" t="s">
        <v>42</v>
      </c>
      <c r="C75" s="5">
        <f t="shared" si="65"/>
        <v>225725.83000000002</v>
      </c>
      <c r="D75" s="5"/>
      <c r="E75" s="5">
        <f t="shared" si="60"/>
        <v>109856.7</v>
      </c>
      <c r="F75" s="5">
        <f t="shared" si="61"/>
        <v>220257.74000000005</v>
      </c>
      <c r="G75" s="5">
        <f t="shared" si="62"/>
        <v>218228.85000000003</v>
      </c>
      <c r="H75" s="5">
        <f t="shared" si="63"/>
        <v>219713.40000000005</v>
      </c>
      <c r="I75" s="5">
        <f t="shared" si="64"/>
        <v>219713.40000000005</v>
      </c>
      <c r="J75" s="5">
        <f>ROUND(J61*'KYAW Rates'!$C$13,2)</f>
        <v>219713.4</v>
      </c>
      <c r="K75" s="5">
        <f>ROUND(K61*'KYAW Rates'!$C$13,2)</f>
        <v>219713.4</v>
      </c>
      <c r="L75" s="5">
        <f>ROUND(L61*'KYAW Rates'!$C$13,2)</f>
        <v>219713.4</v>
      </c>
      <c r="M75" s="5"/>
      <c r="N75" s="77">
        <f>ROUND(N61*'KYAW Rates'!$C$13,2)</f>
        <v>17804.7</v>
      </c>
      <c r="O75" s="77">
        <f>ROUND(O61*'KYAW Rates'!$C$13,2)</f>
        <v>20288.849999999999</v>
      </c>
      <c r="P75" s="77">
        <f>ROUND(P61*'KYAW Rates'!$C$13,2)</f>
        <v>20783.7</v>
      </c>
      <c r="Q75" s="77">
        <f>ROUND(Q61*'KYAW Rates'!$C$13,2)</f>
        <v>17814.599999999999</v>
      </c>
      <c r="R75" s="77">
        <f>ROUND(R61*'KYAW Rates'!$C$13,2)</f>
        <v>18804.3</v>
      </c>
      <c r="S75" s="77">
        <f>ROUND(S61*'KYAW Rates'!$C$13,2)</f>
        <v>20288.849999999999</v>
      </c>
      <c r="T75" s="77">
        <f>ROUND(T61*'KYAW Rates'!$C$13,2)</f>
        <v>18309.45</v>
      </c>
      <c r="U75" s="77">
        <f>ROUND(U61*'KYAW Rates'!$C$13,2)</f>
        <v>16364.69</v>
      </c>
      <c r="V75" s="77">
        <f>ROUND(V61*'KYAW Rates'!$C$13,2)</f>
        <v>22763.1</v>
      </c>
      <c r="W75" s="77">
        <f>ROUND(W61*'KYAW Rates'!$C$13,2)</f>
        <v>15340.35</v>
      </c>
      <c r="X75" s="77">
        <f>ROUND(X61*'KYAW Rates'!$C$13,2)</f>
        <v>17864.09</v>
      </c>
      <c r="Y75" s="77">
        <f>ROUND(Y61*'KYAW Rates'!$C$13,2)</f>
        <v>19299.150000000001</v>
      </c>
      <c r="Z75" s="78">
        <f>ROUND(Z61*'KYAW Rates'!$C$13,2)</f>
        <v>16330.05</v>
      </c>
      <c r="AA75" s="78">
        <f>ROUND(AA61*'KYAW Rates'!$C$13,2)</f>
        <v>18804.3</v>
      </c>
      <c r="AB75" s="77">
        <f>ROUND(AB61*'KYAW Rates'!$C$13,2)</f>
        <v>18309.45</v>
      </c>
      <c r="AC75" s="77">
        <f>ROUND(AC61*'KYAW Rates'!$C$13,2)</f>
        <v>18309.45</v>
      </c>
      <c r="AD75" s="77">
        <f>ROUND(AD61*'KYAW Rates'!$C$13,2)</f>
        <v>18309.45</v>
      </c>
      <c r="AE75" s="77">
        <f>ROUND(AE61*'KYAW Rates'!$C$13,2)</f>
        <v>18309.45</v>
      </c>
      <c r="AF75" s="77">
        <f>ROUND(AF61*'KYAW Rates'!$C$13,2)</f>
        <v>18309.45</v>
      </c>
      <c r="AG75" s="77">
        <f>ROUND(AG61*'KYAW Rates'!$C$13,2)</f>
        <v>18309.45</v>
      </c>
      <c r="AH75" s="77">
        <f>ROUND(AH61*'KYAW Rates'!$C$13,2)</f>
        <v>18309.45</v>
      </c>
      <c r="AI75" s="77">
        <f>ROUND(AI61*'KYAW Rates'!$C$13,2)</f>
        <v>18309.45</v>
      </c>
      <c r="AJ75" s="77">
        <f>ROUND(AJ61*'KYAW Rates'!$C$13,2)</f>
        <v>18309.45</v>
      </c>
      <c r="AK75" s="77">
        <f>ROUND(AK61*'KYAW Rates'!$C$13,2)</f>
        <v>18309.45</v>
      </c>
      <c r="AL75" s="77">
        <f>ROUND(AL61*'KYAW Rates'!$C$13,2)</f>
        <v>18309.45</v>
      </c>
      <c r="AM75" s="77">
        <f>ROUND(AM61*'KYAW Rates'!$C$13,2)</f>
        <v>18309.45</v>
      </c>
      <c r="AN75" s="77">
        <f>ROUND(AN61*'KYAW Rates'!$C$13,2)</f>
        <v>18309.45</v>
      </c>
      <c r="AO75" s="77">
        <f>ROUND(AO61*'KYAW Rates'!$C$13,2)</f>
        <v>18309.45</v>
      </c>
      <c r="AP75" s="77">
        <f>ROUND(AP61*'KYAW Rates'!$C$13,2)</f>
        <v>18309.45</v>
      </c>
      <c r="AQ75" s="77">
        <f>ROUND(AQ61*'KYAW Rates'!$C$13,2)</f>
        <v>18309.45</v>
      </c>
      <c r="AR75" s="77">
        <f>ROUND(AR61*'KYAW Rates'!$C$13,2)</f>
        <v>18309.45</v>
      </c>
      <c r="AS75" s="77">
        <f>ROUND(AS61*'KYAW Rates'!$C$13,2)</f>
        <v>18309.45</v>
      </c>
      <c r="AT75" s="77">
        <f>ROUND(AT61*'KYAW Rates'!$C$13,2)</f>
        <v>18309.45</v>
      </c>
      <c r="AU75" s="77">
        <f>ROUND(AU61*'KYAW Rates'!$C$13,2)</f>
        <v>18309.45</v>
      </c>
      <c r="AV75" s="77">
        <f>ROUND(AV61*'KYAW Rates'!$C$13,2)</f>
        <v>18309.45</v>
      </c>
      <c r="AW75" s="77">
        <f>ROUND(AW61*'KYAW Rates'!$C$13,2)</f>
        <v>18309.45</v>
      </c>
    </row>
    <row r="76" spans="2:49" x14ac:dyDescent="0.35">
      <c r="B76" t="s">
        <v>44</v>
      </c>
      <c r="C76" s="5">
        <f t="shared" si="65"/>
        <v>181060.19999999998</v>
      </c>
      <c r="D76" s="5"/>
      <c r="E76" s="5">
        <f t="shared" si="60"/>
        <v>100918.8</v>
      </c>
      <c r="F76" s="5">
        <f t="shared" si="61"/>
        <v>192626.28999999998</v>
      </c>
      <c r="G76" s="5">
        <f t="shared" si="62"/>
        <v>200541.48999999996</v>
      </c>
      <c r="H76" s="5">
        <f t="shared" si="63"/>
        <v>201837.59999999995</v>
      </c>
      <c r="I76" s="5">
        <f t="shared" si="64"/>
        <v>201837.59999999995</v>
      </c>
      <c r="J76" s="5">
        <f>ROUND(J62*'KYAW Rates'!$C$14,2)</f>
        <v>201837.6</v>
      </c>
      <c r="K76" s="5">
        <f>ROUND(K62*'KYAW Rates'!$C$14,2)</f>
        <v>201837.6</v>
      </c>
      <c r="L76" s="5">
        <f>ROUND(L62*'KYAW Rates'!$C$14,2)</f>
        <v>201837.6</v>
      </c>
      <c r="M76" s="5"/>
      <c r="N76" s="77">
        <f>ROUND(N62*'KYAW Rates'!$C$14,2)</f>
        <v>16819.8</v>
      </c>
      <c r="O76" s="77">
        <f>ROUND(O62*'KYAW Rates'!$C$14,2)</f>
        <v>14841</v>
      </c>
      <c r="P76" s="77">
        <f>ROUND(P62*'KYAW Rates'!$C$14,2)</f>
        <v>14841</v>
      </c>
      <c r="Q76" s="77">
        <f>ROUND(Q62*'KYAW Rates'!$C$14,2)</f>
        <v>14841</v>
      </c>
      <c r="R76" s="77">
        <f>ROUND(R62*'KYAW Rates'!$C$14,2)</f>
        <v>15830.4</v>
      </c>
      <c r="S76" s="77">
        <f>ROUND(S62*'KYAW Rates'!$C$14,2)</f>
        <v>14841</v>
      </c>
      <c r="T76" s="77">
        <f>ROUND(T62*'KYAW Rates'!$C$14,2)</f>
        <v>14841</v>
      </c>
      <c r="U76" s="77">
        <f>ROUND(U62*'KYAW Rates'!$C$14,2)</f>
        <v>14841</v>
      </c>
      <c r="V76" s="77">
        <f>ROUND(V62*'KYAW Rates'!$C$14,2)</f>
        <v>13851.6</v>
      </c>
      <c r="W76" s="77">
        <f>ROUND(W62*'KYAW Rates'!$C$14,2)</f>
        <v>15830.4</v>
      </c>
      <c r="X76" s="77">
        <f>ROUND(X62*'KYAW Rates'!$C$14,2)</f>
        <v>12862.2</v>
      </c>
      <c r="Y76" s="77">
        <f>ROUND(Y62*'KYAW Rates'!$C$14,2)</f>
        <v>16819.8</v>
      </c>
      <c r="Z76" s="78">
        <f>ROUND(Z62*'KYAW Rates'!$C$14,2)</f>
        <v>15523.69</v>
      </c>
      <c r="AA76" s="78">
        <f>ROUND(AA62*'KYAW Rates'!$C$14,2)</f>
        <v>16819.8</v>
      </c>
      <c r="AB76" s="77">
        <f>ROUND(AB62*'KYAW Rates'!$C$14,2)</f>
        <v>16819.8</v>
      </c>
      <c r="AC76" s="77">
        <f>ROUND(AC62*'KYAW Rates'!$C$14,2)</f>
        <v>16819.8</v>
      </c>
      <c r="AD76" s="77">
        <f>ROUND(AD62*'KYAW Rates'!$C$14,2)</f>
        <v>16819.8</v>
      </c>
      <c r="AE76" s="77">
        <f>ROUND(AE62*'KYAW Rates'!$C$14,2)</f>
        <v>16819.8</v>
      </c>
      <c r="AF76" s="77">
        <f>ROUND(AF62*'KYAW Rates'!$C$14,2)</f>
        <v>16819.8</v>
      </c>
      <c r="AG76" s="77">
        <f>ROUND(AG62*'KYAW Rates'!$C$14,2)</f>
        <v>16819.8</v>
      </c>
      <c r="AH76" s="77">
        <f>ROUND(AH62*'KYAW Rates'!$C$14,2)</f>
        <v>16819.8</v>
      </c>
      <c r="AI76" s="77">
        <f>ROUND(AI62*'KYAW Rates'!$C$14,2)</f>
        <v>16819.8</v>
      </c>
      <c r="AJ76" s="77">
        <f>ROUND(AJ62*'KYAW Rates'!$C$14,2)</f>
        <v>16819.8</v>
      </c>
      <c r="AK76" s="77">
        <f>ROUND(AK62*'KYAW Rates'!$C$14,2)</f>
        <v>16819.8</v>
      </c>
      <c r="AL76" s="77">
        <f>ROUND(AL62*'KYAW Rates'!$C$14,2)</f>
        <v>16819.8</v>
      </c>
      <c r="AM76" s="77">
        <f>ROUND(AM62*'KYAW Rates'!$C$14,2)</f>
        <v>16819.8</v>
      </c>
      <c r="AN76" s="77">
        <f>ROUND(AN62*'KYAW Rates'!$C$14,2)</f>
        <v>16819.8</v>
      </c>
      <c r="AO76" s="77">
        <f>ROUND(AO62*'KYAW Rates'!$C$14,2)</f>
        <v>16819.8</v>
      </c>
      <c r="AP76" s="77">
        <f>ROUND(AP62*'KYAW Rates'!$C$14,2)</f>
        <v>16819.8</v>
      </c>
      <c r="AQ76" s="77">
        <f>ROUND(AQ62*'KYAW Rates'!$C$14,2)</f>
        <v>16819.8</v>
      </c>
      <c r="AR76" s="77">
        <f>ROUND(AR62*'KYAW Rates'!$C$14,2)</f>
        <v>16819.8</v>
      </c>
      <c r="AS76" s="77">
        <f>ROUND(AS62*'KYAW Rates'!$C$14,2)</f>
        <v>16819.8</v>
      </c>
      <c r="AT76" s="77">
        <f>ROUND(AT62*'KYAW Rates'!$C$14,2)</f>
        <v>16819.8</v>
      </c>
      <c r="AU76" s="77">
        <f>ROUND(AU62*'KYAW Rates'!$C$14,2)</f>
        <v>16819.8</v>
      </c>
      <c r="AV76" s="77">
        <f>ROUND(AV62*'KYAW Rates'!$C$14,2)</f>
        <v>16819.8</v>
      </c>
      <c r="AW76" s="77">
        <f>ROUND(AW62*'KYAW Rates'!$C$14,2)</f>
        <v>16819.8</v>
      </c>
    </row>
    <row r="77" spans="2:49" x14ac:dyDescent="0.35">
      <c r="B77" t="s">
        <v>46</v>
      </c>
      <c r="C77" s="5">
        <f t="shared" si="65"/>
        <v>444916.2</v>
      </c>
      <c r="D77" s="5"/>
      <c r="E77" s="5">
        <f t="shared" si="60"/>
        <v>246955.8</v>
      </c>
      <c r="F77" s="5">
        <f t="shared" si="61"/>
        <v>479125.90999999992</v>
      </c>
      <c r="G77" s="5">
        <f t="shared" si="62"/>
        <v>492645.15999999992</v>
      </c>
      <c r="H77" s="5">
        <f t="shared" si="63"/>
        <v>493911.59999999992</v>
      </c>
      <c r="I77" s="5">
        <f t="shared" si="64"/>
        <v>493911.59999999992</v>
      </c>
      <c r="J77" s="5">
        <f>ROUND(J63*'KYAW Rates'!$C$15,2)</f>
        <v>493911.6</v>
      </c>
      <c r="K77" s="5">
        <f>ROUND(K63*'KYAW Rates'!$C$15,2)</f>
        <v>493911.6</v>
      </c>
      <c r="L77" s="5">
        <f>ROUND(L63*'KYAW Rates'!$C$15,2)</f>
        <v>493911.6</v>
      </c>
      <c r="M77" s="5"/>
      <c r="N77" s="77">
        <f>ROUND(N63*'KYAW Rates'!$C$15,2)</f>
        <v>41159.300000000003</v>
      </c>
      <c r="O77" s="77">
        <f>ROUND(O63*'KYAW Rates'!$C$15,2)</f>
        <v>31661</v>
      </c>
      <c r="P77" s="77">
        <f>ROUND(P63*'KYAW Rates'!$C$15,2)</f>
        <v>41159.300000000003</v>
      </c>
      <c r="Q77" s="77">
        <f>ROUND(Q63*'KYAW Rates'!$C$15,2)</f>
        <v>31661</v>
      </c>
      <c r="R77" s="77">
        <f>ROUND(R63*'KYAW Rates'!$C$15,2)</f>
        <v>36410.15</v>
      </c>
      <c r="S77" s="77">
        <f>ROUND(S63*'KYAW Rates'!$C$15,2)</f>
        <v>37993.199999999997</v>
      </c>
      <c r="T77" s="77">
        <f>ROUND(T63*'KYAW Rates'!$C$15,2)</f>
        <v>39576.25</v>
      </c>
      <c r="U77" s="77">
        <f>ROUND(U63*'KYAW Rates'!$C$15,2)</f>
        <v>34178.050000000003</v>
      </c>
      <c r="V77" s="77">
        <f>ROUND(V63*'KYAW Rates'!$C$15,2)</f>
        <v>40304.449999999997</v>
      </c>
      <c r="W77" s="77">
        <f>ROUND(W63*'KYAW Rates'!$C$15,2)</f>
        <v>39576.25</v>
      </c>
      <c r="X77" s="77">
        <f>ROUND(X63*'KYAW Rates'!$C$15,2)</f>
        <v>33244.050000000003</v>
      </c>
      <c r="Y77" s="77">
        <f>ROUND(Y63*'KYAW Rates'!$C$15,2)</f>
        <v>37993.199999999997</v>
      </c>
      <c r="Z77" s="78">
        <f>ROUND(Z63*'KYAW Rates'!$C$15,2)</f>
        <v>43058.96</v>
      </c>
      <c r="AA77" s="78">
        <f>ROUND(AA63*'KYAW Rates'!$C$15,2)</f>
        <v>37993.199999999997</v>
      </c>
      <c r="AB77" s="77">
        <f>ROUND(AB63*'KYAW Rates'!$C$15,2)</f>
        <v>41159.300000000003</v>
      </c>
      <c r="AC77" s="77">
        <f>ROUND(AC63*'KYAW Rates'!$C$15,2)</f>
        <v>41159.300000000003</v>
      </c>
      <c r="AD77" s="77">
        <f>ROUND(AD63*'KYAW Rates'!$C$15,2)</f>
        <v>41159.300000000003</v>
      </c>
      <c r="AE77" s="77">
        <f>ROUND(AE63*'KYAW Rates'!$C$15,2)</f>
        <v>41159.300000000003</v>
      </c>
      <c r="AF77" s="77">
        <f>ROUND(AF63*'KYAW Rates'!$C$15,2)</f>
        <v>41159.300000000003</v>
      </c>
      <c r="AG77" s="77">
        <f>ROUND(AG63*'KYAW Rates'!$C$15,2)</f>
        <v>41159.300000000003</v>
      </c>
      <c r="AH77" s="77">
        <f>ROUND(AH63*'KYAW Rates'!$C$15,2)</f>
        <v>41159.300000000003</v>
      </c>
      <c r="AI77" s="77">
        <f>ROUND(AI63*'KYAW Rates'!$C$15,2)</f>
        <v>41159.300000000003</v>
      </c>
      <c r="AJ77" s="77">
        <f>ROUND(AJ63*'KYAW Rates'!$C$15,2)</f>
        <v>41159.300000000003</v>
      </c>
      <c r="AK77" s="77">
        <f>ROUND(AK63*'KYAW Rates'!$C$15,2)</f>
        <v>41159.300000000003</v>
      </c>
      <c r="AL77" s="77">
        <f>ROUND(AL63*'KYAW Rates'!$C$15,2)</f>
        <v>41159.300000000003</v>
      </c>
      <c r="AM77" s="77">
        <f>ROUND(AM63*'KYAW Rates'!$C$15,2)</f>
        <v>41159.300000000003</v>
      </c>
      <c r="AN77" s="77">
        <f>ROUND(AN63*'KYAW Rates'!$C$15,2)</f>
        <v>41159.300000000003</v>
      </c>
      <c r="AO77" s="77">
        <f>ROUND(AO63*'KYAW Rates'!$C$15,2)</f>
        <v>41159.300000000003</v>
      </c>
      <c r="AP77" s="77">
        <f>ROUND(AP63*'KYAW Rates'!$C$15,2)</f>
        <v>41159.300000000003</v>
      </c>
      <c r="AQ77" s="77">
        <f>ROUND(AQ63*'KYAW Rates'!$C$15,2)</f>
        <v>41159.300000000003</v>
      </c>
      <c r="AR77" s="77">
        <f>ROUND(AR63*'KYAW Rates'!$C$15,2)</f>
        <v>41159.300000000003</v>
      </c>
      <c r="AS77" s="77">
        <f>ROUND(AS63*'KYAW Rates'!$C$15,2)</f>
        <v>41159.300000000003</v>
      </c>
      <c r="AT77" s="77">
        <f>ROUND(AT63*'KYAW Rates'!$C$15,2)</f>
        <v>41159.300000000003</v>
      </c>
      <c r="AU77" s="77">
        <f>ROUND(AU63*'KYAW Rates'!$C$15,2)</f>
        <v>41159.300000000003</v>
      </c>
      <c r="AV77" s="77">
        <f>ROUND(AV63*'KYAW Rates'!$C$15,2)</f>
        <v>41159.300000000003</v>
      </c>
      <c r="AW77" s="77">
        <f>ROUND(AW63*'KYAW Rates'!$C$15,2)</f>
        <v>41159.300000000003</v>
      </c>
    </row>
    <row r="78" spans="2:49" x14ac:dyDescent="0.35"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5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8"/>
      <c r="AA78" s="78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  <c r="AW78" s="77"/>
    </row>
    <row r="79" spans="2:49" ht="15" thickBot="1" x14ac:dyDescent="0.4">
      <c r="C79" s="79">
        <f t="shared" ref="C79:E79" si="66">SUM(C69:C78)</f>
        <v>7857968.4200000018</v>
      </c>
      <c r="D79" s="79"/>
      <c r="E79" s="79">
        <f t="shared" si="66"/>
        <v>3999346.13</v>
      </c>
      <c r="F79" s="79">
        <f>SUM(F69:F78)</f>
        <v>7923916.2500000019</v>
      </c>
      <c r="G79" s="79">
        <f t="shared" ref="G79:H79" si="67">SUM(G69:G78)</f>
        <v>7997311.2400000002</v>
      </c>
      <c r="H79" s="79">
        <f t="shared" si="67"/>
        <v>8042677.3499999996</v>
      </c>
      <c r="I79" s="79">
        <f>SUM(I69:I78)</f>
        <v>8042677.3499999996</v>
      </c>
      <c r="J79" s="79">
        <f t="shared" ref="J79:L79" si="68">SUM(J69:J78)</f>
        <v>8046603.5999999996</v>
      </c>
      <c r="K79" s="79">
        <f t="shared" si="68"/>
        <v>8050529.8200000003</v>
      </c>
      <c r="L79" s="79">
        <f t="shared" si="68"/>
        <v>8054456.0499999989</v>
      </c>
      <c r="M79" s="9"/>
      <c r="N79" s="79">
        <f t="shared" ref="N79:AW79" si="69">SUM(N69:N78)</f>
        <v>654244.85</v>
      </c>
      <c r="O79" s="79">
        <f t="shared" si="69"/>
        <v>650750.5199999999</v>
      </c>
      <c r="P79" s="79">
        <f t="shared" si="69"/>
        <v>659205.17999999993</v>
      </c>
      <c r="Q79" s="79">
        <f t="shared" si="69"/>
        <v>646696.61</v>
      </c>
      <c r="R79" s="79">
        <f t="shared" si="69"/>
        <v>643485.02</v>
      </c>
      <c r="S79" s="79">
        <f t="shared" si="69"/>
        <v>666485.43999999983</v>
      </c>
      <c r="T79" s="79">
        <f t="shared" si="69"/>
        <v>661960.00999999989</v>
      </c>
      <c r="U79" s="79">
        <f t="shared" si="69"/>
        <v>677444.50999999989</v>
      </c>
      <c r="V79" s="79">
        <f t="shared" si="69"/>
        <v>672194.95999999985</v>
      </c>
      <c r="W79" s="79">
        <f t="shared" si="69"/>
        <v>621373.14</v>
      </c>
      <c r="X79" s="79">
        <f t="shared" si="69"/>
        <v>644975.64</v>
      </c>
      <c r="Y79" s="79">
        <f t="shared" si="69"/>
        <v>659152.53999999992</v>
      </c>
      <c r="Z79" s="79">
        <f t="shared" si="69"/>
        <v>659424.04999999993</v>
      </c>
      <c r="AA79" s="79">
        <f t="shared" si="69"/>
        <v>667449.79</v>
      </c>
      <c r="AB79" s="79">
        <f t="shared" si="69"/>
        <v>663256.14</v>
      </c>
      <c r="AC79" s="79">
        <f t="shared" si="69"/>
        <v>664157.47</v>
      </c>
      <c r="AD79" s="79">
        <f t="shared" si="69"/>
        <v>667101.82999999996</v>
      </c>
      <c r="AE79" s="79">
        <f t="shared" si="69"/>
        <v>668103.31000000006</v>
      </c>
      <c r="AF79" s="79">
        <f t="shared" si="69"/>
        <v>668163.39</v>
      </c>
      <c r="AG79" s="79">
        <f t="shared" si="69"/>
        <v>668563.99</v>
      </c>
      <c r="AH79" s="79">
        <f t="shared" si="69"/>
        <v>669004.64</v>
      </c>
      <c r="AI79" s="79">
        <f t="shared" si="69"/>
        <v>668543.96</v>
      </c>
      <c r="AJ79" s="79">
        <f t="shared" si="69"/>
        <v>667322.15</v>
      </c>
      <c r="AK79" s="79">
        <f t="shared" si="69"/>
        <v>666220.52</v>
      </c>
      <c r="AL79" s="79">
        <f t="shared" si="69"/>
        <v>666801.38</v>
      </c>
      <c r="AM79" s="79">
        <f t="shared" si="69"/>
        <v>666380.76</v>
      </c>
      <c r="AN79" s="79">
        <f t="shared" si="69"/>
        <v>667161.90999999992</v>
      </c>
      <c r="AO79" s="79">
        <f t="shared" si="69"/>
        <v>668063.25</v>
      </c>
      <c r="AP79" s="79">
        <f t="shared" si="69"/>
        <v>671007.61</v>
      </c>
      <c r="AQ79" s="79">
        <f t="shared" si="69"/>
        <v>672009.09</v>
      </c>
      <c r="AR79" s="79">
        <f t="shared" si="69"/>
        <v>672069.17999999993</v>
      </c>
      <c r="AS79" s="79">
        <f t="shared" si="69"/>
        <v>672469.77</v>
      </c>
      <c r="AT79" s="79">
        <f t="shared" si="69"/>
        <v>672910.43</v>
      </c>
      <c r="AU79" s="79">
        <f t="shared" si="69"/>
        <v>672449.74</v>
      </c>
      <c r="AV79" s="79">
        <f t="shared" si="69"/>
        <v>671227.93</v>
      </c>
      <c r="AW79" s="79">
        <f t="shared" si="69"/>
        <v>670126.30000000005</v>
      </c>
    </row>
    <row r="81" spans="2:49" ht="29.5" thickBot="1" x14ac:dyDescent="0.4">
      <c r="B81" t="s">
        <v>161</v>
      </c>
      <c r="C81" s="73" t="str">
        <f t="shared" ref="C81:L81" si="70">+C$7</f>
        <v>2025</v>
      </c>
      <c r="D81" s="64" t="str">
        <f t="shared" si="70"/>
        <v>Actual 6ME Feb 2026</v>
      </c>
      <c r="E81" s="64" t="str">
        <f t="shared" si="70"/>
        <v>Projected 6ME Aug 2026</v>
      </c>
      <c r="F81" s="65" t="str">
        <f>+F$7</f>
        <v>Annualized TME 08/2026</v>
      </c>
      <c r="G81" s="73" t="str">
        <f t="shared" si="70"/>
        <v>2026</v>
      </c>
      <c r="H81" s="73" t="str">
        <f t="shared" si="70"/>
        <v>2027</v>
      </c>
      <c r="I81" s="63" t="str">
        <f t="shared" si="70"/>
        <v>FC END 12/27</v>
      </c>
      <c r="J81" s="74" t="str">
        <f t="shared" si="70"/>
        <v>2028</v>
      </c>
      <c r="K81" s="74" t="str">
        <f t="shared" si="70"/>
        <v>2029</v>
      </c>
      <c r="L81" s="74" t="str">
        <f t="shared" si="70"/>
        <v>2030</v>
      </c>
      <c r="N81" s="73">
        <f t="shared" ref="N81:AW81" si="71">+N$7</f>
        <v>45658</v>
      </c>
      <c r="O81" s="73">
        <f t="shared" si="71"/>
        <v>45689</v>
      </c>
      <c r="P81" s="73">
        <f t="shared" si="71"/>
        <v>45717</v>
      </c>
      <c r="Q81" s="73">
        <f t="shared" si="71"/>
        <v>45748</v>
      </c>
      <c r="R81" s="73">
        <f t="shared" si="71"/>
        <v>45778</v>
      </c>
      <c r="S81" s="73">
        <f t="shared" si="71"/>
        <v>45809</v>
      </c>
      <c r="T81" s="73">
        <f t="shared" si="71"/>
        <v>45839</v>
      </c>
      <c r="U81" s="73">
        <f t="shared" si="71"/>
        <v>45870</v>
      </c>
      <c r="V81" s="73">
        <f t="shared" si="71"/>
        <v>45901</v>
      </c>
      <c r="W81" s="73">
        <f t="shared" si="71"/>
        <v>45931</v>
      </c>
      <c r="X81" s="73">
        <f t="shared" si="71"/>
        <v>45962</v>
      </c>
      <c r="Y81" s="73">
        <f t="shared" si="71"/>
        <v>45992</v>
      </c>
      <c r="Z81" s="73">
        <f t="shared" si="71"/>
        <v>46023</v>
      </c>
      <c r="AA81" s="73">
        <f t="shared" si="71"/>
        <v>46054</v>
      </c>
      <c r="AB81" s="73">
        <f t="shared" si="71"/>
        <v>46082</v>
      </c>
      <c r="AC81" s="73">
        <f t="shared" si="71"/>
        <v>46113</v>
      </c>
      <c r="AD81" s="73">
        <f t="shared" si="71"/>
        <v>46143</v>
      </c>
      <c r="AE81" s="73">
        <f t="shared" si="71"/>
        <v>46174</v>
      </c>
      <c r="AF81" s="73">
        <f t="shared" si="71"/>
        <v>46204</v>
      </c>
      <c r="AG81" s="73">
        <f t="shared" si="71"/>
        <v>46235</v>
      </c>
      <c r="AH81" s="73">
        <f t="shared" si="71"/>
        <v>46266</v>
      </c>
      <c r="AI81" s="73">
        <f t="shared" si="71"/>
        <v>46296</v>
      </c>
      <c r="AJ81" s="73">
        <f t="shared" si="71"/>
        <v>46327</v>
      </c>
      <c r="AK81" s="73">
        <f t="shared" si="71"/>
        <v>46357</v>
      </c>
      <c r="AL81" s="73">
        <f t="shared" si="71"/>
        <v>46388</v>
      </c>
      <c r="AM81" s="73">
        <f t="shared" si="71"/>
        <v>46419</v>
      </c>
      <c r="AN81" s="73">
        <f t="shared" si="71"/>
        <v>46447</v>
      </c>
      <c r="AO81" s="73">
        <f t="shared" si="71"/>
        <v>46478</v>
      </c>
      <c r="AP81" s="73">
        <f t="shared" si="71"/>
        <v>46508</v>
      </c>
      <c r="AQ81" s="73">
        <f t="shared" si="71"/>
        <v>46539</v>
      </c>
      <c r="AR81" s="73">
        <f t="shared" si="71"/>
        <v>46569</v>
      </c>
      <c r="AS81" s="73">
        <f t="shared" si="71"/>
        <v>46600</v>
      </c>
      <c r="AT81" s="73">
        <f t="shared" si="71"/>
        <v>46631</v>
      </c>
      <c r="AU81" s="73">
        <f t="shared" si="71"/>
        <v>46661</v>
      </c>
      <c r="AV81" s="73">
        <f t="shared" si="71"/>
        <v>46692</v>
      </c>
      <c r="AW81" s="73">
        <f t="shared" si="71"/>
        <v>46722</v>
      </c>
    </row>
    <row r="82" spans="2:49" x14ac:dyDescent="0.35">
      <c r="B82" t="s">
        <v>154</v>
      </c>
      <c r="C82" s="5">
        <f t="shared" ref="C82" si="72">SUM(N82:Y82)</f>
        <v>42679481.470000006</v>
      </c>
      <c r="D82" s="5">
        <f t="shared" ref="D82" si="73">SUM(V82:AA82)</f>
        <v>21051951.320000004</v>
      </c>
      <c r="E82" s="5">
        <f t="shared" ref="E82" si="74">SUM(AB82:AG82)</f>
        <v>22188573.799999997</v>
      </c>
      <c r="F82" s="5">
        <f>SUM(V82:AG82)</f>
        <v>43240525.120000005</v>
      </c>
      <c r="G82" s="5">
        <f>SUM(Z82:AK82)</f>
        <v>42420134.409999996</v>
      </c>
      <c r="H82" s="5">
        <f>SUM(AL82:AW82)</f>
        <v>43149399.899999999</v>
      </c>
      <c r="I82" s="5">
        <f>SUM(AL82:AW82)</f>
        <v>43149399.899999999</v>
      </c>
      <c r="J82" s="5">
        <f>+KYAW!J307*10</f>
        <v>43642150</v>
      </c>
      <c r="K82" s="5">
        <f>+KYAW!J308*10</f>
        <v>44138589.900000006</v>
      </c>
      <c r="L82" s="5">
        <f>+KYAW!J309*10</f>
        <v>44638740</v>
      </c>
      <c r="M82" s="5"/>
      <c r="N82" s="8">
        <f>'2025 Bill Analysis'!D65</f>
        <v>3170062.6799999997</v>
      </c>
      <c r="O82" s="8">
        <f>'2025 Bill Analysis'!E65</f>
        <v>3467179.96</v>
      </c>
      <c r="P82" s="8">
        <f>'2025 Bill Analysis'!F65</f>
        <v>2934933.14</v>
      </c>
      <c r="Q82" s="8">
        <f>'2025 Bill Analysis'!G65</f>
        <v>2882757.7</v>
      </c>
      <c r="R82" s="8">
        <f>'2025 Bill Analysis'!H65</f>
        <v>3338802.74</v>
      </c>
      <c r="S82" s="8">
        <f>'2025 Bill Analysis'!I65</f>
        <v>3645933.16</v>
      </c>
      <c r="T82" s="8">
        <f>'2025 Bill Analysis'!J65</f>
        <v>3949333.3000000003</v>
      </c>
      <c r="U82" s="8">
        <f>'2025 Bill Analysis'!K65</f>
        <v>4320523.4800000004</v>
      </c>
      <c r="V82" s="8">
        <f>'2025 Bill Analysis'!L65</f>
        <v>4712624.4800000014</v>
      </c>
      <c r="W82" s="8">
        <f>'2025 Bill Analysis'!M65</f>
        <v>3843470.4400000004</v>
      </c>
      <c r="X82" s="8">
        <f>'2025 Bill Analysis'!N65</f>
        <v>3529278.47</v>
      </c>
      <c r="Y82" s="8">
        <f>'2025 Bill Analysis'!O65</f>
        <v>2884581.9200000004</v>
      </c>
      <c r="Z82" s="80">
        <f>'2026 Bill Analysis'!D66</f>
        <v>3024384.5700000003</v>
      </c>
      <c r="AA82" s="80">
        <f>'2026 Bill Analysis'!E66</f>
        <v>3057611.44</v>
      </c>
      <c r="AB82" s="69">
        <f>+KYAW!$J224*10</f>
        <v>3232831.9</v>
      </c>
      <c r="AC82" s="69">
        <f>+KYAW!$J225*10</f>
        <v>3240717.5</v>
      </c>
      <c r="AD82" s="69">
        <f>+KYAW!$J226*10</f>
        <v>3576154.8</v>
      </c>
      <c r="AE82" s="69">
        <f>+KYAW!$J227*10</f>
        <v>3841479</v>
      </c>
      <c r="AF82" s="69">
        <f>+KYAW!$J228*10</f>
        <v>4103203.2</v>
      </c>
      <c r="AG82" s="69">
        <f>+KYAW!$J229*10</f>
        <v>4194187.4</v>
      </c>
      <c r="AH82" s="69">
        <f>+KYAW!$J230*10</f>
        <v>3997433.5</v>
      </c>
      <c r="AI82" s="69">
        <f>+KYAW!$J231*10</f>
        <v>3722938.1</v>
      </c>
      <c r="AJ82" s="69">
        <f>+KYAW!$J232*10</f>
        <v>3182689.9</v>
      </c>
      <c r="AK82" s="69">
        <f>+KYAW!$J233*10</f>
        <v>3246503.1</v>
      </c>
      <c r="AL82" s="69">
        <f>+KYAW!$J234*10</f>
        <v>3491261.0999999996</v>
      </c>
      <c r="AM82" s="69">
        <f>+KYAW!$J235*10</f>
        <v>3071590</v>
      </c>
      <c r="AN82" s="69">
        <f>+KYAW!$J236*10</f>
        <v>3254931.8</v>
      </c>
      <c r="AO82" s="69">
        <f>+KYAW!$J237*10</f>
        <v>3262871.3</v>
      </c>
      <c r="AP82" s="69">
        <f>+KYAW!$J238*10</f>
        <v>3600601.6999999997</v>
      </c>
      <c r="AQ82" s="69">
        <f>+KYAW!$J239*10</f>
        <v>3867739.6</v>
      </c>
      <c r="AR82" s="69">
        <f>+KYAW!$J240*10</f>
        <v>4131253</v>
      </c>
      <c r="AS82" s="69">
        <f>+KYAW!$J241*10</f>
        <v>4222859.2</v>
      </c>
      <c r="AT82" s="69">
        <f>+KYAW!$J242*10</f>
        <v>4024760.3000000003</v>
      </c>
      <c r="AU82" s="69">
        <f>+KYAW!$J243*10</f>
        <v>3748388.4000000004</v>
      </c>
      <c r="AV82" s="69">
        <f>+KYAW!$J244*10</f>
        <v>3204447</v>
      </c>
      <c r="AW82" s="69">
        <f>+KYAW!$J245*10</f>
        <v>3268696.5</v>
      </c>
    </row>
    <row r="83" spans="2:49" x14ac:dyDescent="0.35"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71"/>
      <c r="AA83" s="71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2:49" x14ac:dyDescent="0.35"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71"/>
      <c r="AA84" s="71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2:49" ht="15" thickBot="1" x14ac:dyDescent="0.4">
      <c r="C85" s="81">
        <f t="shared" ref="C85:H85" si="75">SUM(C82:C84)</f>
        <v>42679481.470000006</v>
      </c>
      <c r="D85" s="81">
        <f t="shared" si="75"/>
        <v>21051951.320000004</v>
      </c>
      <c r="E85" s="81">
        <f t="shared" si="75"/>
        <v>22188573.799999997</v>
      </c>
      <c r="F85" s="81">
        <f t="shared" si="75"/>
        <v>43240525.120000005</v>
      </c>
      <c r="G85" s="81">
        <f t="shared" si="75"/>
        <v>42420134.409999996</v>
      </c>
      <c r="H85" s="81">
        <f t="shared" si="75"/>
        <v>43149399.899999999</v>
      </c>
      <c r="I85" s="81">
        <f>SUM(I82:I84)</f>
        <v>43149399.899999999</v>
      </c>
      <c r="J85" s="81">
        <f t="shared" ref="J85:L85" si="76">SUM(J82:J84)</f>
        <v>43642150</v>
      </c>
      <c r="K85" s="81">
        <f t="shared" si="76"/>
        <v>44138589.900000006</v>
      </c>
      <c r="L85" s="81">
        <f t="shared" si="76"/>
        <v>44638740</v>
      </c>
      <c r="M85" s="5"/>
      <c r="N85" s="81">
        <f t="shared" ref="N85:AW85" si="77">SUM(N82:N84)</f>
        <v>3170062.6799999997</v>
      </c>
      <c r="O85" s="81">
        <f t="shared" si="77"/>
        <v>3467179.96</v>
      </c>
      <c r="P85" s="81">
        <f t="shared" si="77"/>
        <v>2934933.14</v>
      </c>
      <c r="Q85" s="81">
        <f t="shared" si="77"/>
        <v>2882757.7</v>
      </c>
      <c r="R85" s="81">
        <f t="shared" si="77"/>
        <v>3338802.74</v>
      </c>
      <c r="S85" s="81">
        <f t="shared" si="77"/>
        <v>3645933.16</v>
      </c>
      <c r="T85" s="81">
        <f t="shared" si="77"/>
        <v>3949333.3000000003</v>
      </c>
      <c r="U85" s="81">
        <f t="shared" si="77"/>
        <v>4320523.4800000004</v>
      </c>
      <c r="V85" s="81">
        <f t="shared" si="77"/>
        <v>4712624.4800000014</v>
      </c>
      <c r="W85" s="81">
        <f t="shared" si="77"/>
        <v>3843470.4400000004</v>
      </c>
      <c r="X85" s="81">
        <f t="shared" si="77"/>
        <v>3529278.47</v>
      </c>
      <c r="Y85" s="81">
        <f t="shared" si="77"/>
        <v>2884581.9200000004</v>
      </c>
      <c r="Z85" s="81">
        <f t="shared" si="77"/>
        <v>3024384.5700000003</v>
      </c>
      <c r="AA85" s="81">
        <f t="shared" si="77"/>
        <v>3057611.44</v>
      </c>
      <c r="AB85" s="81">
        <f t="shared" si="77"/>
        <v>3232831.9</v>
      </c>
      <c r="AC85" s="81">
        <f t="shared" si="77"/>
        <v>3240717.5</v>
      </c>
      <c r="AD85" s="81">
        <f t="shared" si="77"/>
        <v>3576154.8</v>
      </c>
      <c r="AE85" s="81">
        <f t="shared" si="77"/>
        <v>3841479</v>
      </c>
      <c r="AF85" s="81">
        <f t="shared" si="77"/>
        <v>4103203.2</v>
      </c>
      <c r="AG85" s="81">
        <f t="shared" si="77"/>
        <v>4194187.4</v>
      </c>
      <c r="AH85" s="81">
        <f t="shared" si="77"/>
        <v>3997433.5</v>
      </c>
      <c r="AI85" s="81">
        <f t="shared" si="77"/>
        <v>3722938.1</v>
      </c>
      <c r="AJ85" s="81">
        <f t="shared" si="77"/>
        <v>3182689.9</v>
      </c>
      <c r="AK85" s="81">
        <f t="shared" si="77"/>
        <v>3246503.1</v>
      </c>
      <c r="AL85" s="81">
        <f t="shared" si="77"/>
        <v>3491261.0999999996</v>
      </c>
      <c r="AM85" s="81">
        <f t="shared" si="77"/>
        <v>3071590</v>
      </c>
      <c r="AN85" s="81">
        <f t="shared" si="77"/>
        <v>3254931.8</v>
      </c>
      <c r="AO85" s="81">
        <f t="shared" si="77"/>
        <v>3262871.3</v>
      </c>
      <c r="AP85" s="81">
        <f t="shared" si="77"/>
        <v>3600601.6999999997</v>
      </c>
      <c r="AQ85" s="81">
        <f t="shared" si="77"/>
        <v>3867739.6</v>
      </c>
      <c r="AR85" s="81">
        <f t="shared" si="77"/>
        <v>4131253</v>
      </c>
      <c r="AS85" s="81">
        <f t="shared" si="77"/>
        <v>4222859.2</v>
      </c>
      <c r="AT85" s="81">
        <f t="shared" si="77"/>
        <v>4024760.3000000003</v>
      </c>
      <c r="AU85" s="81">
        <f t="shared" si="77"/>
        <v>3748388.4000000004</v>
      </c>
      <c r="AV85" s="81">
        <f t="shared" si="77"/>
        <v>3204447</v>
      </c>
      <c r="AW85" s="81">
        <f t="shared" si="77"/>
        <v>3268696.5</v>
      </c>
    </row>
    <row r="86" spans="2:49" x14ac:dyDescent="0.35">
      <c r="C86" s="10"/>
      <c r="D86" s="10"/>
      <c r="E86" s="10"/>
      <c r="F86" s="10"/>
      <c r="G86" s="10"/>
      <c r="H86" s="10"/>
      <c r="I86" s="10"/>
      <c r="J86" s="10"/>
      <c r="K86" s="10"/>
      <c r="L86" s="10"/>
    </row>
    <row r="87" spans="2:49" ht="29.5" thickBot="1" x14ac:dyDescent="0.4">
      <c r="B87" t="s">
        <v>162</v>
      </c>
      <c r="C87" s="73" t="str">
        <f t="shared" ref="C87:L87" si="78">+C$7</f>
        <v>2025</v>
      </c>
      <c r="D87" s="64" t="str">
        <f t="shared" si="78"/>
        <v>Actual 6ME Feb 2026</v>
      </c>
      <c r="E87" s="64" t="str">
        <f t="shared" si="78"/>
        <v>Projected 6ME Aug 2026</v>
      </c>
      <c r="F87" s="65" t="str">
        <f>+F$7</f>
        <v>Annualized TME 08/2026</v>
      </c>
      <c r="G87" s="73" t="str">
        <f t="shared" si="78"/>
        <v>2026</v>
      </c>
      <c r="H87" s="73" t="str">
        <f t="shared" si="78"/>
        <v>2027</v>
      </c>
      <c r="I87" s="63" t="str">
        <f t="shared" si="78"/>
        <v>FC END 12/27</v>
      </c>
      <c r="J87" s="74" t="str">
        <f t="shared" si="78"/>
        <v>2028</v>
      </c>
      <c r="K87" s="74" t="str">
        <f t="shared" si="78"/>
        <v>2029</v>
      </c>
      <c r="L87" s="74" t="str">
        <f t="shared" si="78"/>
        <v>2030</v>
      </c>
      <c r="N87" s="73">
        <f t="shared" ref="N87:AW87" si="79">+N$7</f>
        <v>45658</v>
      </c>
      <c r="O87" s="73">
        <f t="shared" si="79"/>
        <v>45689</v>
      </c>
      <c r="P87" s="73">
        <f t="shared" si="79"/>
        <v>45717</v>
      </c>
      <c r="Q87" s="73">
        <f t="shared" si="79"/>
        <v>45748</v>
      </c>
      <c r="R87" s="73">
        <f t="shared" si="79"/>
        <v>45778</v>
      </c>
      <c r="S87" s="73">
        <f t="shared" si="79"/>
        <v>45809</v>
      </c>
      <c r="T87" s="73">
        <f t="shared" si="79"/>
        <v>45839</v>
      </c>
      <c r="U87" s="73">
        <f t="shared" si="79"/>
        <v>45870</v>
      </c>
      <c r="V87" s="73">
        <f t="shared" si="79"/>
        <v>45901</v>
      </c>
      <c r="W87" s="73">
        <f t="shared" si="79"/>
        <v>45931</v>
      </c>
      <c r="X87" s="73">
        <f t="shared" si="79"/>
        <v>45962</v>
      </c>
      <c r="Y87" s="73">
        <f t="shared" si="79"/>
        <v>45992</v>
      </c>
      <c r="Z87" s="73">
        <f t="shared" si="79"/>
        <v>46023</v>
      </c>
      <c r="AA87" s="73">
        <f t="shared" si="79"/>
        <v>46054</v>
      </c>
      <c r="AB87" s="73">
        <f t="shared" si="79"/>
        <v>46082</v>
      </c>
      <c r="AC87" s="73">
        <f t="shared" si="79"/>
        <v>46113</v>
      </c>
      <c r="AD87" s="73">
        <f t="shared" si="79"/>
        <v>46143</v>
      </c>
      <c r="AE87" s="73">
        <f t="shared" si="79"/>
        <v>46174</v>
      </c>
      <c r="AF87" s="73">
        <f t="shared" si="79"/>
        <v>46204</v>
      </c>
      <c r="AG87" s="73">
        <f t="shared" si="79"/>
        <v>46235</v>
      </c>
      <c r="AH87" s="73">
        <f t="shared" si="79"/>
        <v>46266</v>
      </c>
      <c r="AI87" s="73">
        <f t="shared" si="79"/>
        <v>46296</v>
      </c>
      <c r="AJ87" s="73">
        <f t="shared" si="79"/>
        <v>46327</v>
      </c>
      <c r="AK87" s="73">
        <f t="shared" si="79"/>
        <v>46357</v>
      </c>
      <c r="AL87" s="73">
        <f t="shared" si="79"/>
        <v>46388</v>
      </c>
      <c r="AM87" s="73">
        <f t="shared" si="79"/>
        <v>46419</v>
      </c>
      <c r="AN87" s="73">
        <f t="shared" si="79"/>
        <v>46447</v>
      </c>
      <c r="AO87" s="73">
        <f t="shared" si="79"/>
        <v>46478</v>
      </c>
      <c r="AP87" s="73">
        <f t="shared" si="79"/>
        <v>46508</v>
      </c>
      <c r="AQ87" s="73">
        <f t="shared" si="79"/>
        <v>46539</v>
      </c>
      <c r="AR87" s="73">
        <f t="shared" si="79"/>
        <v>46569</v>
      </c>
      <c r="AS87" s="73">
        <f t="shared" si="79"/>
        <v>46600</v>
      </c>
      <c r="AT87" s="73">
        <f t="shared" si="79"/>
        <v>46631</v>
      </c>
      <c r="AU87" s="73">
        <f t="shared" si="79"/>
        <v>46661</v>
      </c>
      <c r="AV87" s="73">
        <f t="shared" si="79"/>
        <v>46692</v>
      </c>
      <c r="AW87" s="73">
        <f t="shared" si="79"/>
        <v>46722</v>
      </c>
    </row>
    <row r="88" spans="2:49" x14ac:dyDescent="0.35">
      <c r="B88" t="s">
        <v>154</v>
      </c>
      <c r="C88" s="75">
        <f>SUM(N88:Y88)</f>
        <v>34171753.640000001</v>
      </c>
      <c r="D88" s="75"/>
      <c r="E88" s="75">
        <f t="shared" ref="E88" si="80">SUM(AB88:AG88)</f>
        <v>17765503.490000002</v>
      </c>
      <c r="F88" s="75">
        <f>SUM(V88:AG88)</f>
        <v>34620958.840000004</v>
      </c>
      <c r="G88" s="75">
        <f>SUM(Z88:AK88)</f>
        <v>33964104.819999993</v>
      </c>
      <c r="H88" s="75">
        <f>SUM(AL88:AW88)</f>
        <v>34547998.539999999</v>
      </c>
      <c r="I88" s="75">
        <f>SUM(AL88:AW88)</f>
        <v>34547998.539999999</v>
      </c>
      <c r="J88" s="75">
        <f>ROUND(J82*'KYAW Rates'!$C$20,2)</f>
        <v>34942523.82</v>
      </c>
      <c r="K88" s="75">
        <f>ROUND(K82*'KYAW Rates'!$C$20,2)</f>
        <v>35340003.390000001</v>
      </c>
      <c r="L88" s="75">
        <f>ROUND(L82*'KYAW Rates'!$C$20,2)</f>
        <v>35740453.57</v>
      </c>
      <c r="M88" s="9"/>
      <c r="N88" s="75">
        <f>ROUND(N82*'KYAW Rates'!$C$20,2)</f>
        <v>2538142.39</v>
      </c>
      <c r="O88" s="75">
        <f>ROUND(O82*'KYAW Rates'!$C$20,2)</f>
        <v>2776032.31</v>
      </c>
      <c r="P88" s="75">
        <f>ROUND(P82*'KYAW Rates'!$C$20,2)</f>
        <v>2349883.5699999998</v>
      </c>
      <c r="Q88" s="75">
        <f>ROUND(Q82*'KYAW Rates'!$C$20,2)</f>
        <v>2308108.7799999998</v>
      </c>
      <c r="R88" s="75">
        <f>ROUND(R82*'KYAW Rates'!$C$20,2)</f>
        <v>2673245.7999999998</v>
      </c>
      <c r="S88" s="75">
        <f>ROUND(S82*'KYAW Rates'!$C$20,2)</f>
        <v>2919152.84</v>
      </c>
      <c r="T88" s="75">
        <f>ROUND(T82*'KYAW Rates'!$C$20,2)</f>
        <v>3162073.2</v>
      </c>
      <c r="U88" s="75">
        <f>ROUND(U82*'KYAW Rates'!$C$20,2)</f>
        <v>3459270.33</v>
      </c>
      <c r="V88" s="75">
        <f>ROUND(V82*'KYAW Rates'!$C$20,2)</f>
        <v>3773209.92</v>
      </c>
      <c r="W88" s="75">
        <f>ROUND(W82*'KYAW Rates'!$C$20,2)</f>
        <v>3077313.04</v>
      </c>
      <c r="X88" s="75">
        <f>ROUND(X82*'KYAW Rates'!$C$20,2)</f>
        <v>2825752.1</v>
      </c>
      <c r="Y88" s="75">
        <f>ROUND(Y82*'KYAW Rates'!$C$20,2)</f>
        <v>2309569.36</v>
      </c>
      <c r="Z88" s="76">
        <f>ROUND(Z82*'KYAW Rates'!$C$20,2)</f>
        <v>2421503.75</v>
      </c>
      <c r="AA88" s="76">
        <f>ROUND(AA82*'KYAW Rates'!$C$20,2)</f>
        <v>2448107.1800000002</v>
      </c>
      <c r="AB88" s="75">
        <f>ROUND(AB82*'KYAW Rates'!$C$20,2)</f>
        <v>2588399.19</v>
      </c>
      <c r="AC88" s="75">
        <f>ROUND(AC82*'KYAW Rates'!$C$20,2)</f>
        <v>2594712.87</v>
      </c>
      <c r="AD88" s="75">
        <f>ROUND(AD82*'KYAW Rates'!$C$20,2)</f>
        <v>2863284.1</v>
      </c>
      <c r="AE88" s="75">
        <f>ROUND(AE82*'KYAW Rates'!$C$20,2)</f>
        <v>3075718.58</v>
      </c>
      <c r="AF88" s="75">
        <f>ROUND(AF82*'KYAW Rates'!$C$20,2)</f>
        <v>3285270.67</v>
      </c>
      <c r="AG88" s="75">
        <f>ROUND(AG82*'KYAW Rates'!$C$20,2)</f>
        <v>3358118.08</v>
      </c>
      <c r="AH88" s="75">
        <f>ROUND(AH82*'KYAW Rates'!$C$20,2)</f>
        <v>3200585.11</v>
      </c>
      <c r="AI88" s="75">
        <f>ROUND(AI82*'KYAW Rates'!$C$20,2)</f>
        <v>2980807.62</v>
      </c>
      <c r="AJ88" s="75">
        <f>ROUND(AJ82*'KYAW Rates'!$C$20,2)</f>
        <v>2548252.5</v>
      </c>
      <c r="AK88" s="75">
        <f>ROUND(AK82*'KYAW Rates'!$C$20,2)</f>
        <v>2599345.17</v>
      </c>
      <c r="AL88" s="75">
        <f>ROUND(AL82*'KYAW Rates'!$C$20,2)</f>
        <v>2795313.11</v>
      </c>
      <c r="AM88" s="75">
        <f>ROUND(AM82*'KYAW Rates'!$C$20,2)</f>
        <v>2459299.25</v>
      </c>
      <c r="AN88" s="75">
        <f>ROUND(AN82*'KYAW Rates'!$C$20,2)</f>
        <v>2606093.69</v>
      </c>
      <c r="AO88" s="75">
        <f>ROUND(AO82*'KYAW Rates'!$C$20,2)</f>
        <v>2612450.54</v>
      </c>
      <c r="AP88" s="75">
        <f>ROUND(AP82*'KYAW Rates'!$C$20,2)</f>
        <v>2882857.76</v>
      </c>
      <c r="AQ88" s="75">
        <f>ROUND(AQ82*'KYAW Rates'!$C$20,2)</f>
        <v>3096744.39</v>
      </c>
      <c r="AR88" s="75">
        <f>ROUND(AR82*'KYAW Rates'!$C$20,2)</f>
        <v>3307729.03</v>
      </c>
      <c r="AS88" s="75">
        <f>ROUND(AS82*'KYAW Rates'!$C$20,2)</f>
        <v>3381074.45</v>
      </c>
      <c r="AT88" s="75">
        <f>ROUND(AT82*'KYAW Rates'!$C$20,2)</f>
        <v>3222464.58</v>
      </c>
      <c r="AU88" s="75">
        <f>ROUND(AU82*'KYAW Rates'!$C$20,2)</f>
        <v>3001184.66</v>
      </c>
      <c r="AV88" s="75">
        <f>ROUND(AV82*'KYAW Rates'!$C$20,2)</f>
        <v>2565672.54</v>
      </c>
      <c r="AW88" s="75">
        <f>ROUND(AW82*'KYAW Rates'!$C$20,2)</f>
        <v>2617114.54</v>
      </c>
    </row>
    <row r="89" spans="2:49" x14ac:dyDescent="0.35"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5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8"/>
      <c r="AA89" s="78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</row>
    <row r="90" spans="2:49" x14ac:dyDescent="0.35"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5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8"/>
      <c r="AA90" s="78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</row>
    <row r="91" spans="2:49" ht="15" thickBot="1" x14ac:dyDescent="0.4">
      <c r="C91" s="79">
        <f t="shared" ref="C91:H91" si="81">SUM(C88:C90)</f>
        <v>34171753.640000001</v>
      </c>
      <c r="D91" s="79"/>
      <c r="E91" s="79">
        <f t="shared" si="81"/>
        <v>17765503.490000002</v>
      </c>
      <c r="F91" s="79">
        <f t="shared" si="81"/>
        <v>34620958.840000004</v>
      </c>
      <c r="G91" s="79">
        <f t="shared" si="81"/>
        <v>33964104.819999993</v>
      </c>
      <c r="H91" s="79">
        <f t="shared" si="81"/>
        <v>34547998.539999999</v>
      </c>
      <c r="I91" s="79">
        <f>SUM(I88:I90)</f>
        <v>34547998.539999999</v>
      </c>
      <c r="J91" s="79">
        <f t="shared" ref="J91:L91" si="82">SUM(J88:J90)</f>
        <v>34942523.82</v>
      </c>
      <c r="K91" s="79">
        <f t="shared" si="82"/>
        <v>35340003.390000001</v>
      </c>
      <c r="L91" s="79">
        <f t="shared" si="82"/>
        <v>35740453.57</v>
      </c>
      <c r="M91" s="9"/>
      <c r="N91" s="79">
        <f t="shared" ref="N91:AW91" si="83">SUM(N88:N90)</f>
        <v>2538142.39</v>
      </c>
      <c r="O91" s="79">
        <f t="shared" si="83"/>
        <v>2776032.31</v>
      </c>
      <c r="P91" s="79">
        <f t="shared" si="83"/>
        <v>2349883.5699999998</v>
      </c>
      <c r="Q91" s="79">
        <f t="shared" si="83"/>
        <v>2308108.7799999998</v>
      </c>
      <c r="R91" s="79">
        <f t="shared" si="83"/>
        <v>2673245.7999999998</v>
      </c>
      <c r="S91" s="79">
        <f t="shared" si="83"/>
        <v>2919152.84</v>
      </c>
      <c r="T91" s="79">
        <f t="shared" si="83"/>
        <v>3162073.2</v>
      </c>
      <c r="U91" s="79">
        <f t="shared" si="83"/>
        <v>3459270.33</v>
      </c>
      <c r="V91" s="79">
        <f t="shared" si="83"/>
        <v>3773209.92</v>
      </c>
      <c r="W91" s="79">
        <f t="shared" si="83"/>
        <v>3077313.04</v>
      </c>
      <c r="X91" s="79">
        <f t="shared" si="83"/>
        <v>2825752.1</v>
      </c>
      <c r="Y91" s="79">
        <f t="shared" si="83"/>
        <v>2309569.36</v>
      </c>
      <c r="Z91" s="79">
        <f t="shared" si="83"/>
        <v>2421503.75</v>
      </c>
      <c r="AA91" s="79">
        <f t="shared" si="83"/>
        <v>2448107.1800000002</v>
      </c>
      <c r="AB91" s="79">
        <f t="shared" si="83"/>
        <v>2588399.19</v>
      </c>
      <c r="AC91" s="79">
        <f t="shared" si="83"/>
        <v>2594712.87</v>
      </c>
      <c r="AD91" s="79">
        <f t="shared" si="83"/>
        <v>2863284.1</v>
      </c>
      <c r="AE91" s="79">
        <f t="shared" si="83"/>
        <v>3075718.58</v>
      </c>
      <c r="AF91" s="79">
        <f t="shared" si="83"/>
        <v>3285270.67</v>
      </c>
      <c r="AG91" s="79">
        <f t="shared" si="83"/>
        <v>3358118.08</v>
      </c>
      <c r="AH91" s="79">
        <f t="shared" si="83"/>
        <v>3200585.11</v>
      </c>
      <c r="AI91" s="79">
        <f t="shared" si="83"/>
        <v>2980807.62</v>
      </c>
      <c r="AJ91" s="79">
        <f t="shared" si="83"/>
        <v>2548252.5</v>
      </c>
      <c r="AK91" s="79">
        <f t="shared" si="83"/>
        <v>2599345.17</v>
      </c>
      <c r="AL91" s="79">
        <f t="shared" si="83"/>
        <v>2795313.11</v>
      </c>
      <c r="AM91" s="79">
        <f t="shared" si="83"/>
        <v>2459299.25</v>
      </c>
      <c r="AN91" s="79">
        <f t="shared" si="83"/>
        <v>2606093.69</v>
      </c>
      <c r="AO91" s="79">
        <f t="shared" si="83"/>
        <v>2612450.54</v>
      </c>
      <c r="AP91" s="79">
        <f t="shared" si="83"/>
        <v>2882857.76</v>
      </c>
      <c r="AQ91" s="79">
        <f t="shared" si="83"/>
        <v>3096744.39</v>
      </c>
      <c r="AR91" s="79">
        <f t="shared" si="83"/>
        <v>3307729.03</v>
      </c>
      <c r="AS91" s="79">
        <f t="shared" si="83"/>
        <v>3381074.45</v>
      </c>
      <c r="AT91" s="79">
        <f t="shared" si="83"/>
        <v>3222464.58</v>
      </c>
      <c r="AU91" s="79">
        <f t="shared" si="83"/>
        <v>3001184.66</v>
      </c>
      <c r="AV91" s="79">
        <f t="shared" si="83"/>
        <v>2565672.54</v>
      </c>
      <c r="AW91" s="79">
        <f t="shared" si="83"/>
        <v>2617114.54</v>
      </c>
    </row>
    <row r="92" spans="2:49" x14ac:dyDescent="0.35"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2:49" x14ac:dyDescent="0.35">
      <c r="B93" t="s">
        <v>156</v>
      </c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</row>
    <row r="94" spans="2:49" ht="15" thickBot="1" x14ac:dyDescent="0.4">
      <c r="B94" s="82" t="s">
        <v>163</v>
      </c>
      <c r="C94" s="84">
        <f t="shared" ref="C94:E94" si="84">+C79+C91</f>
        <v>42029722.060000002</v>
      </c>
      <c r="D94" s="84">
        <f>-SUM('Revenue GL'!BX9:CA9,'Revenue GL'!CC9:CD9)</f>
        <v>17513099.629999999</v>
      </c>
      <c r="E94" s="84">
        <f t="shared" si="84"/>
        <v>21764849.620000001</v>
      </c>
      <c r="F94" s="84">
        <f>+F79+F91</f>
        <v>42544875.090000004</v>
      </c>
      <c r="G94" s="84">
        <f t="shared" ref="G94:H94" si="85">+G79+G91</f>
        <v>41961416.059999995</v>
      </c>
      <c r="H94" s="84">
        <f t="shared" si="85"/>
        <v>42590675.890000001</v>
      </c>
      <c r="I94" s="84">
        <f>+I79+I91</f>
        <v>42590675.890000001</v>
      </c>
      <c r="J94" s="84">
        <f t="shared" ref="J94:L94" si="86">+J79+J91</f>
        <v>42989127.420000002</v>
      </c>
      <c r="K94" s="84">
        <f t="shared" si="86"/>
        <v>43390533.210000001</v>
      </c>
      <c r="L94" s="84">
        <f t="shared" si="86"/>
        <v>43794909.619999997</v>
      </c>
      <c r="M94" s="9"/>
      <c r="N94" s="84">
        <f t="shared" ref="N94:AW94" si="87">+N79+N91</f>
        <v>3192387.24</v>
      </c>
      <c r="O94" s="84">
        <f t="shared" si="87"/>
        <v>3426782.83</v>
      </c>
      <c r="P94" s="84">
        <f t="shared" si="87"/>
        <v>3009088.75</v>
      </c>
      <c r="Q94" s="84">
        <f t="shared" si="87"/>
        <v>2954805.3899999997</v>
      </c>
      <c r="R94" s="84">
        <f t="shared" si="87"/>
        <v>3316730.82</v>
      </c>
      <c r="S94" s="84">
        <f t="shared" si="87"/>
        <v>3585638.28</v>
      </c>
      <c r="T94" s="84">
        <f t="shared" si="87"/>
        <v>3824033.21</v>
      </c>
      <c r="U94" s="84">
        <f t="shared" si="87"/>
        <v>4136714.84</v>
      </c>
      <c r="V94" s="84">
        <f t="shared" si="87"/>
        <v>4445404.88</v>
      </c>
      <c r="W94" s="84">
        <f t="shared" si="87"/>
        <v>3698686.18</v>
      </c>
      <c r="X94" s="84">
        <f t="shared" si="87"/>
        <v>3470727.74</v>
      </c>
      <c r="Y94" s="84">
        <f t="shared" si="87"/>
        <v>2968721.9</v>
      </c>
      <c r="Z94" s="84">
        <f t="shared" si="87"/>
        <v>3080927.8</v>
      </c>
      <c r="AA94" s="84">
        <f t="shared" si="87"/>
        <v>3115556.97</v>
      </c>
      <c r="AB94" s="84">
        <f t="shared" si="87"/>
        <v>3251655.33</v>
      </c>
      <c r="AC94" s="84">
        <f t="shared" si="87"/>
        <v>3258870.34</v>
      </c>
      <c r="AD94" s="84">
        <f t="shared" si="87"/>
        <v>3530385.93</v>
      </c>
      <c r="AE94" s="84">
        <f t="shared" si="87"/>
        <v>3743821.89</v>
      </c>
      <c r="AF94" s="84">
        <f t="shared" si="87"/>
        <v>3953434.06</v>
      </c>
      <c r="AG94" s="84">
        <f t="shared" si="87"/>
        <v>4026682.0700000003</v>
      </c>
      <c r="AH94" s="84">
        <f t="shared" si="87"/>
        <v>3869589.75</v>
      </c>
      <c r="AI94" s="84">
        <f t="shared" si="87"/>
        <v>3649351.58</v>
      </c>
      <c r="AJ94" s="84">
        <f t="shared" si="87"/>
        <v>3215574.65</v>
      </c>
      <c r="AK94" s="84">
        <f t="shared" si="87"/>
        <v>3265565.69</v>
      </c>
      <c r="AL94" s="84">
        <f t="shared" si="87"/>
        <v>3462114.4899999998</v>
      </c>
      <c r="AM94" s="84">
        <f t="shared" si="87"/>
        <v>3125680.01</v>
      </c>
      <c r="AN94" s="84">
        <f t="shared" si="87"/>
        <v>3273255.5999999996</v>
      </c>
      <c r="AO94" s="84">
        <f t="shared" si="87"/>
        <v>3280513.79</v>
      </c>
      <c r="AP94" s="84">
        <f t="shared" si="87"/>
        <v>3553865.3699999996</v>
      </c>
      <c r="AQ94" s="84">
        <f t="shared" si="87"/>
        <v>3768753.48</v>
      </c>
      <c r="AR94" s="84">
        <f t="shared" si="87"/>
        <v>3979798.21</v>
      </c>
      <c r="AS94" s="84">
        <f t="shared" si="87"/>
        <v>4053544.22</v>
      </c>
      <c r="AT94" s="84">
        <f t="shared" si="87"/>
        <v>3895375.0100000002</v>
      </c>
      <c r="AU94" s="84">
        <f t="shared" si="87"/>
        <v>3673634.4000000004</v>
      </c>
      <c r="AV94" s="84">
        <f t="shared" si="87"/>
        <v>3236900.47</v>
      </c>
      <c r="AW94" s="84">
        <f t="shared" si="87"/>
        <v>3287240.84</v>
      </c>
    </row>
    <row r="95" spans="2:49" x14ac:dyDescent="0.35">
      <c r="C95" s="5"/>
      <c r="D95" s="5"/>
      <c r="E95" s="5"/>
      <c r="F95" s="5"/>
      <c r="G95" s="5"/>
      <c r="H95" s="5"/>
      <c r="I95" s="5"/>
      <c r="J95" s="85"/>
      <c r="K95" s="85"/>
      <c r="L95" s="85"/>
      <c r="M95" s="5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</row>
    <row r="96" spans="2:49" ht="15" thickBot="1" x14ac:dyDescent="0.4">
      <c r="B96" s="82" t="s">
        <v>164</v>
      </c>
      <c r="C96" s="83">
        <f>SUM(N96:Y96)</f>
        <v>0</v>
      </c>
      <c r="D96" s="83">
        <f>-SUM('Revenue GL'!BX10:CA10,'Revenue GL'!CC10:CD10)</f>
        <v>1296425.94</v>
      </c>
      <c r="E96" s="83">
        <f t="shared" ref="E96" si="88">SUM(AB96:AG96)</f>
        <v>0</v>
      </c>
      <c r="F96" s="83">
        <f>SUM(V96:AG96)</f>
        <v>0</v>
      </c>
      <c r="G96" s="83">
        <f>SUM(Z96:AK96)</f>
        <v>0</v>
      </c>
      <c r="H96" s="83">
        <f>SUM(AL96:AW96)</f>
        <v>0</v>
      </c>
      <c r="I96" s="83">
        <f>SUM(AL96:AW96)</f>
        <v>0</v>
      </c>
      <c r="J96" s="84">
        <f>ROUND(J94*J95,2)</f>
        <v>0</v>
      </c>
      <c r="K96" s="84">
        <f>ROUND(K94*K95,2)</f>
        <v>0</v>
      </c>
      <c r="L96" s="84">
        <f>ROUND(L94*L95,2)</f>
        <v>0</v>
      </c>
      <c r="M96" s="9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  <c r="AA96" s="84"/>
      <c r="AB96" s="84"/>
      <c r="AC96" s="84"/>
      <c r="AD96" s="84"/>
      <c r="AE96" s="84"/>
      <c r="AF96" s="84"/>
      <c r="AG96" s="84"/>
      <c r="AH96" s="84"/>
      <c r="AI96" s="84"/>
      <c r="AJ96" s="84"/>
      <c r="AK96" s="84"/>
      <c r="AL96" s="84"/>
      <c r="AM96" s="84"/>
      <c r="AN96" s="84"/>
      <c r="AO96" s="84"/>
      <c r="AP96" s="84"/>
      <c r="AQ96" s="84"/>
      <c r="AR96" s="84"/>
      <c r="AS96" s="84"/>
      <c r="AT96" s="84"/>
      <c r="AU96" s="84"/>
      <c r="AV96" s="84"/>
      <c r="AW96" s="84"/>
    </row>
    <row r="98" spans="2:49" ht="9.75" customHeight="1" x14ac:dyDescent="0.35"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  <c r="AM98" s="87"/>
      <c r="AN98" s="87"/>
      <c r="AO98" s="87"/>
      <c r="AP98" s="87"/>
      <c r="AQ98" s="87"/>
      <c r="AR98" s="87"/>
      <c r="AS98" s="87"/>
      <c r="AT98" s="87"/>
      <c r="AU98" s="87"/>
      <c r="AV98" s="87"/>
      <c r="AW98" s="87"/>
    </row>
    <row r="100" spans="2:49" x14ac:dyDescent="0.35">
      <c r="B100" t="s">
        <v>165</v>
      </c>
      <c r="C100" s="62" t="s">
        <v>141</v>
      </c>
      <c r="D100" s="62"/>
      <c r="E100" s="62"/>
      <c r="F100" s="62"/>
      <c r="G100" s="62"/>
      <c r="H100" s="62"/>
      <c r="I100" s="62"/>
      <c r="J100" s="62"/>
      <c r="K100" s="62"/>
      <c r="L100" s="62"/>
    </row>
    <row r="101" spans="2:49" ht="29.5" thickBot="1" x14ac:dyDescent="0.4">
      <c r="B101" t="str">
        <f>+$A$3</f>
        <v>KYAW</v>
      </c>
      <c r="C101" s="73" t="str">
        <f t="shared" ref="C101:L101" si="89">+C$7</f>
        <v>2025</v>
      </c>
      <c r="D101" s="64" t="str">
        <f t="shared" si="89"/>
        <v>Actual 6ME Feb 2026</v>
      </c>
      <c r="E101" s="64" t="str">
        <f t="shared" si="89"/>
        <v>Projected 6ME Aug 2026</v>
      </c>
      <c r="F101" s="65" t="str">
        <f>+F$7</f>
        <v>Annualized TME 08/2026</v>
      </c>
      <c r="G101" s="73" t="str">
        <f t="shared" si="89"/>
        <v>2026</v>
      </c>
      <c r="H101" s="73" t="str">
        <f t="shared" si="89"/>
        <v>2027</v>
      </c>
      <c r="I101" s="63" t="str">
        <f t="shared" si="89"/>
        <v>FC END 12/27</v>
      </c>
      <c r="J101" s="74" t="str">
        <f t="shared" si="89"/>
        <v>2028</v>
      </c>
      <c r="K101" s="74" t="str">
        <f t="shared" si="89"/>
        <v>2029</v>
      </c>
      <c r="L101" s="74" t="str">
        <f t="shared" si="89"/>
        <v>2030</v>
      </c>
      <c r="N101" s="73">
        <f t="shared" ref="N101:AW101" si="90">+N$7</f>
        <v>45658</v>
      </c>
      <c r="O101" s="73">
        <f t="shared" si="90"/>
        <v>45689</v>
      </c>
      <c r="P101" s="73">
        <f t="shared" si="90"/>
        <v>45717</v>
      </c>
      <c r="Q101" s="73">
        <f t="shared" si="90"/>
        <v>45748</v>
      </c>
      <c r="R101" s="73">
        <f t="shared" si="90"/>
        <v>45778</v>
      </c>
      <c r="S101" s="73">
        <f t="shared" si="90"/>
        <v>45809</v>
      </c>
      <c r="T101" s="73">
        <f t="shared" si="90"/>
        <v>45839</v>
      </c>
      <c r="U101" s="73">
        <f t="shared" si="90"/>
        <v>45870</v>
      </c>
      <c r="V101" s="73">
        <f t="shared" si="90"/>
        <v>45901</v>
      </c>
      <c r="W101" s="73">
        <f t="shared" si="90"/>
        <v>45931</v>
      </c>
      <c r="X101" s="73">
        <f t="shared" si="90"/>
        <v>45962</v>
      </c>
      <c r="Y101" s="73">
        <f t="shared" si="90"/>
        <v>45992</v>
      </c>
      <c r="Z101" s="73">
        <f t="shared" si="90"/>
        <v>46023</v>
      </c>
      <c r="AA101" s="73">
        <f t="shared" si="90"/>
        <v>46054</v>
      </c>
      <c r="AB101" s="73">
        <f t="shared" si="90"/>
        <v>46082</v>
      </c>
      <c r="AC101" s="73">
        <f t="shared" si="90"/>
        <v>46113</v>
      </c>
      <c r="AD101" s="73">
        <f t="shared" si="90"/>
        <v>46143</v>
      </c>
      <c r="AE101" s="73">
        <f t="shared" si="90"/>
        <v>46174</v>
      </c>
      <c r="AF101" s="73">
        <f t="shared" si="90"/>
        <v>46204</v>
      </c>
      <c r="AG101" s="73">
        <f t="shared" si="90"/>
        <v>46235</v>
      </c>
      <c r="AH101" s="73">
        <f t="shared" si="90"/>
        <v>46266</v>
      </c>
      <c r="AI101" s="73">
        <f t="shared" si="90"/>
        <v>46296</v>
      </c>
      <c r="AJ101" s="73">
        <f t="shared" si="90"/>
        <v>46327</v>
      </c>
      <c r="AK101" s="73">
        <f t="shared" si="90"/>
        <v>46357</v>
      </c>
      <c r="AL101" s="73">
        <f t="shared" si="90"/>
        <v>46388</v>
      </c>
      <c r="AM101" s="73">
        <f t="shared" si="90"/>
        <v>46419</v>
      </c>
      <c r="AN101" s="73">
        <f t="shared" si="90"/>
        <v>46447</v>
      </c>
      <c r="AO101" s="73">
        <f t="shared" si="90"/>
        <v>46478</v>
      </c>
      <c r="AP101" s="73">
        <f t="shared" si="90"/>
        <v>46508</v>
      </c>
      <c r="AQ101" s="73">
        <f t="shared" si="90"/>
        <v>46539</v>
      </c>
      <c r="AR101" s="73">
        <f t="shared" si="90"/>
        <v>46569</v>
      </c>
      <c r="AS101" s="73">
        <f t="shared" si="90"/>
        <v>46600</v>
      </c>
      <c r="AT101" s="73">
        <f t="shared" si="90"/>
        <v>46631</v>
      </c>
      <c r="AU101" s="73">
        <f t="shared" si="90"/>
        <v>46661</v>
      </c>
      <c r="AV101" s="73">
        <f t="shared" si="90"/>
        <v>46692</v>
      </c>
      <c r="AW101" s="73">
        <f t="shared" si="90"/>
        <v>46722</v>
      </c>
    </row>
    <row r="102" spans="2:49" x14ac:dyDescent="0.35">
      <c r="B102" t="s">
        <v>27</v>
      </c>
      <c r="C102" s="5">
        <f>SUM(N102:Y102)</f>
        <v>48</v>
      </c>
      <c r="D102" s="5">
        <f t="shared" ref="D102:D110" si="91">SUM(V102:AA102)</f>
        <v>23</v>
      </c>
      <c r="E102" s="5">
        <f t="shared" ref="E102:E110" si="92">SUM(AB102:AG102)</f>
        <v>24</v>
      </c>
      <c r="F102" s="5">
        <f t="shared" ref="F102:F110" si="93">SUM(V102:AG102)</f>
        <v>47</v>
      </c>
      <c r="G102" s="5">
        <f t="shared" ref="G102:G110" si="94">SUM(Z102:AK102)</f>
        <v>48</v>
      </c>
      <c r="H102" s="5">
        <f t="shared" ref="H102:H110" si="95">SUM(AL102:AW102)</f>
        <v>48</v>
      </c>
      <c r="I102" s="5">
        <f t="shared" ref="I102:I110" si="96">SUM(AL102:AW102)</f>
        <v>48</v>
      </c>
      <c r="J102" s="5">
        <f t="shared" ref="J102:J110" si="97">+H102</f>
        <v>48</v>
      </c>
      <c r="K102" s="5">
        <f>+J102</f>
        <v>48</v>
      </c>
      <c r="L102" s="5">
        <f>+K102</f>
        <v>48</v>
      </c>
      <c r="M102" s="5"/>
      <c r="N102" s="89">
        <f>SUMIFS('2025 Bill Analysis'!D$76:D$91,'2025 Bill Analysis'!$B$76:$B$91,'KYAW Revenue'!$B102)</f>
        <v>4</v>
      </c>
      <c r="O102" s="89">
        <f>SUMIFS('2025 Bill Analysis'!E$76:E$91,'2025 Bill Analysis'!$B$76:$B$91,'KYAW Revenue'!$B102)</f>
        <v>4</v>
      </c>
      <c r="P102" s="89">
        <f>SUMIFS('2025 Bill Analysis'!F$76:F$91,'2025 Bill Analysis'!$B$76:$B$91,'KYAW Revenue'!$B102)</f>
        <v>4</v>
      </c>
      <c r="Q102" s="89">
        <f>SUMIFS('2025 Bill Analysis'!G$76:G$91,'2025 Bill Analysis'!$B$76:$B$91,'KYAW Revenue'!$B102)</f>
        <v>4</v>
      </c>
      <c r="R102" s="89">
        <f>SUMIFS('2025 Bill Analysis'!H$76:H$91,'2025 Bill Analysis'!$B$76:$B$91,'KYAW Revenue'!$B102)</f>
        <v>4</v>
      </c>
      <c r="S102" s="89">
        <f>SUMIFS('2025 Bill Analysis'!I$76:I$91,'2025 Bill Analysis'!$B$76:$B$91,'KYAW Revenue'!$B102)</f>
        <v>4</v>
      </c>
      <c r="T102" s="89">
        <f>SUMIFS('2025 Bill Analysis'!J$76:J$91,'2025 Bill Analysis'!$B$76:$B$91,'KYAW Revenue'!$B102)</f>
        <v>4</v>
      </c>
      <c r="U102" s="89">
        <f>SUMIFS('2025 Bill Analysis'!K$76:K$91,'2025 Bill Analysis'!$B$76:$B$91,'KYAW Revenue'!$B102)</f>
        <v>5</v>
      </c>
      <c r="V102" s="89">
        <f>SUMIFS('2025 Bill Analysis'!L$76:L$91,'2025 Bill Analysis'!$B$76:$B$91,'KYAW Revenue'!$B102)</f>
        <v>4</v>
      </c>
      <c r="W102" s="89">
        <f>SUMIFS('2025 Bill Analysis'!M$76:M$91,'2025 Bill Analysis'!$B$76:$B$91,'KYAW Revenue'!$B102)</f>
        <v>3</v>
      </c>
      <c r="X102" s="89">
        <f>SUMIFS('2025 Bill Analysis'!N$76:N$91,'2025 Bill Analysis'!$B$76:$B$91,'KYAW Revenue'!$B102)</f>
        <v>4</v>
      </c>
      <c r="Y102" s="89">
        <f>SUMIFS('2025 Bill Analysis'!O$76:O$91,'2025 Bill Analysis'!$B$76:$B$91,'KYAW Revenue'!$B102)</f>
        <v>4</v>
      </c>
      <c r="Z102" s="68">
        <f>SUMIF('2026 Bill Analysis'!$B$77:$B$92,'KYAW Revenue'!$B102,'2026 Bill Analysis'!D$77:D$92)</f>
        <v>4</v>
      </c>
      <c r="AA102" s="68">
        <f>SUMIF('2026 Bill Analysis'!$B$77:$B$92,'KYAW Revenue'!$B102,'2026 Bill Analysis'!E$77:E$92)</f>
        <v>4</v>
      </c>
      <c r="AB102" s="69">
        <f>'Meter Count'!P7</f>
        <v>4</v>
      </c>
      <c r="AC102" s="69">
        <f t="shared" ref="AC102:AR110" si="98">+AB102</f>
        <v>4</v>
      </c>
      <c r="AD102" s="69">
        <f t="shared" si="98"/>
        <v>4</v>
      </c>
      <c r="AE102" s="69">
        <f t="shared" si="98"/>
        <v>4</v>
      </c>
      <c r="AF102" s="69">
        <f t="shared" si="98"/>
        <v>4</v>
      </c>
      <c r="AG102" s="69">
        <f t="shared" si="98"/>
        <v>4</v>
      </c>
      <c r="AH102" s="69">
        <f t="shared" si="98"/>
        <v>4</v>
      </c>
      <c r="AI102" s="69">
        <f t="shared" si="98"/>
        <v>4</v>
      </c>
      <c r="AJ102" s="69">
        <f t="shared" si="98"/>
        <v>4</v>
      </c>
      <c r="AK102" s="69">
        <f t="shared" si="98"/>
        <v>4</v>
      </c>
      <c r="AL102" s="69">
        <f t="shared" si="98"/>
        <v>4</v>
      </c>
      <c r="AM102" s="69">
        <f t="shared" si="98"/>
        <v>4</v>
      </c>
      <c r="AN102" s="69">
        <f t="shared" si="98"/>
        <v>4</v>
      </c>
      <c r="AO102" s="69">
        <f t="shared" si="98"/>
        <v>4</v>
      </c>
      <c r="AP102" s="69">
        <f t="shared" si="98"/>
        <v>4</v>
      </c>
      <c r="AQ102" s="69">
        <f t="shared" si="98"/>
        <v>4</v>
      </c>
      <c r="AR102" s="69">
        <f t="shared" si="98"/>
        <v>4</v>
      </c>
      <c r="AS102" s="69">
        <f t="shared" ref="AS102:AW110" si="99">+AR102</f>
        <v>4</v>
      </c>
      <c r="AT102" s="69">
        <f t="shared" si="99"/>
        <v>4</v>
      </c>
      <c r="AU102" s="69">
        <f t="shared" si="99"/>
        <v>4</v>
      </c>
      <c r="AV102" s="69">
        <f t="shared" si="99"/>
        <v>4</v>
      </c>
      <c r="AW102" s="69">
        <f t="shared" si="99"/>
        <v>4</v>
      </c>
    </row>
    <row r="103" spans="2:49" x14ac:dyDescent="0.35">
      <c r="B103" t="s">
        <v>29</v>
      </c>
      <c r="C103" s="5">
        <f t="shared" ref="C103:C110" si="100">SUM(N103:Y103)</f>
        <v>0</v>
      </c>
      <c r="D103" s="5">
        <f t="shared" si="91"/>
        <v>0</v>
      </c>
      <c r="E103" s="5">
        <f t="shared" si="92"/>
        <v>0</v>
      </c>
      <c r="F103" s="5">
        <f t="shared" si="93"/>
        <v>0</v>
      </c>
      <c r="G103" s="5">
        <f t="shared" si="94"/>
        <v>0</v>
      </c>
      <c r="H103" s="5">
        <f t="shared" si="95"/>
        <v>0</v>
      </c>
      <c r="I103" s="5">
        <f t="shared" si="96"/>
        <v>0</v>
      </c>
      <c r="J103" s="5">
        <f t="shared" si="97"/>
        <v>0</v>
      </c>
      <c r="K103" s="5">
        <f t="shared" ref="K103:L110" si="101">+J103</f>
        <v>0</v>
      </c>
      <c r="L103" s="5">
        <f>+K103</f>
        <v>0</v>
      </c>
      <c r="M103" s="5"/>
      <c r="N103" s="89">
        <f>SUMIFS('2025 Bill Analysis'!D$76:D$91,'2025 Bill Analysis'!$B$76:$B$91,'KYAW Revenue'!$B103)</f>
        <v>0</v>
      </c>
      <c r="O103" s="89">
        <f>SUMIFS('2025 Bill Analysis'!E$76:E$91,'2025 Bill Analysis'!$B$76:$B$91,'KYAW Revenue'!$B103)</f>
        <v>0</v>
      </c>
      <c r="P103" s="89">
        <f>SUMIFS('2025 Bill Analysis'!F$76:F$91,'2025 Bill Analysis'!$B$76:$B$91,'KYAW Revenue'!$B103)</f>
        <v>0</v>
      </c>
      <c r="Q103" s="89">
        <f>SUMIFS('2025 Bill Analysis'!G$76:G$91,'2025 Bill Analysis'!$B$76:$B$91,'KYAW Revenue'!$B103)</f>
        <v>0</v>
      </c>
      <c r="R103" s="89">
        <f>SUMIFS('2025 Bill Analysis'!H$76:H$91,'2025 Bill Analysis'!$B$76:$B$91,'KYAW Revenue'!$B103)</f>
        <v>0</v>
      </c>
      <c r="S103" s="89">
        <f>SUMIFS('2025 Bill Analysis'!I$76:I$91,'2025 Bill Analysis'!$B$76:$B$91,'KYAW Revenue'!$B103)</f>
        <v>0</v>
      </c>
      <c r="T103" s="89">
        <f>SUMIFS('2025 Bill Analysis'!J$76:J$91,'2025 Bill Analysis'!$B$76:$B$91,'KYAW Revenue'!$B103)</f>
        <v>0</v>
      </c>
      <c r="U103" s="89">
        <f>SUMIFS('2025 Bill Analysis'!K$76:K$91,'2025 Bill Analysis'!$B$76:$B$91,'KYAW Revenue'!$B103)</f>
        <v>0</v>
      </c>
      <c r="V103" s="89">
        <f>SUMIFS('2025 Bill Analysis'!L$76:L$91,'2025 Bill Analysis'!$B$76:$B$91,'KYAW Revenue'!$B103)</f>
        <v>0</v>
      </c>
      <c r="W103" s="89">
        <f>SUMIFS('2025 Bill Analysis'!M$76:M$91,'2025 Bill Analysis'!$B$76:$B$91,'KYAW Revenue'!$B103)</f>
        <v>0</v>
      </c>
      <c r="X103" s="89">
        <f>SUMIFS('2025 Bill Analysis'!N$76:N$91,'2025 Bill Analysis'!$B$76:$B$91,'KYAW Revenue'!$B103)</f>
        <v>0</v>
      </c>
      <c r="Y103" s="89">
        <f>SUMIFS('2025 Bill Analysis'!O$76:O$91,'2025 Bill Analysis'!$B$76:$B$91,'KYAW Revenue'!$B103)</f>
        <v>0</v>
      </c>
      <c r="Z103" s="68">
        <f>SUMIF('2026 Bill Analysis'!$B$77:$B$92,'KYAW Revenue'!$B103,'2026 Bill Analysis'!D$77:D$92)</f>
        <v>0</v>
      </c>
      <c r="AA103" s="68">
        <f>SUMIF('2026 Bill Analysis'!$B$77:$B$92,'KYAW Revenue'!$B103,'2026 Bill Analysis'!E$77:E$92)</f>
        <v>0</v>
      </c>
      <c r="AB103" s="69">
        <v>0</v>
      </c>
      <c r="AC103" s="69">
        <f t="shared" si="98"/>
        <v>0</v>
      </c>
      <c r="AD103" s="69">
        <f t="shared" si="98"/>
        <v>0</v>
      </c>
      <c r="AE103" s="69">
        <f t="shared" si="98"/>
        <v>0</v>
      </c>
      <c r="AF103" s="69">
        <f t="shared" si="98"/>
        <v>0</v>
      </c>
      <c r="AG103" s="69">
        <f t="shared" si="98"/>
        <v>0</v>
      </c>
      <c r="AH103" s="69">
        <f t="shared" si="98"/>
        <v>0</v>
      </c>
      <c r="AI103" s="69">
        <f t="shared" si="98"/>
        <v>0</v>
      </c>
      <c r="AJ103" s="69">
        <f t="shared" si="98"/>
        <v>0</v>
      </c>
      <c r="AK103" s="69">
        <f t="shared" si="98"/>
        <v>0</v>
      </c>
      <c r="AL103" s="69">
        <f t="shared" si="98"/>
        <v>0</v>
      </c>
      <c r="AM103" s="69">
        <f t="shared" si="98"/>
        <v>0</v>
      </c>
      <c r="AN103" s="69">
        <f t="shared" si="98"/>
        <v>0</v>
      </c>
      <c r="AO103" s="69">
        <f t="shared" si="98"/>
        <v>0</v>
      </c>
      <c r="AP103" s="69">
        <f t="shared" si="98"/>
        <v>0</v>
      </c>
      <c r="AQ103" s="69">
        <f t="shared" si="98"/>
        <v>0</v>
      </c>
      <c r="AR103" s="69">
        <f t="shared" si="98"/>
        <v>0</v>
      </c>
      <c r="AS103" s="69">
        <f t="shared" si="99"/>
        <v>0</v>
      </c>
      <c r="AT103" s="69">
        <f t="shared" si="99"/>
        <v>0</v>
      </c>
      <c r="AU103" s="69">
        <f t="shared" si="99"/>
        <v>0</v>
      </c>
      <c r="AV103" s="69">
        <f t="shared" si="99"/>
        <v>0</v>
      </c>
      <c r="AW103" s="69">
        <f t="shared" si="99"/>
        <v>0</v>
      </c>
    </row>
    <row r="104" spans="2:49" x14ac:dyDescent="0.35">
      <c r="B104" t="s">
        <v>31</v>
      </c>
      <c r="C104" s="5">
        <f t="shared" si="100"/>
        <v>49</v>
      </c>
      <c r="D104" s="5">
        <f t="shared" si="91"/>
        <v>24</v>
      </c>
      <c r="E104" s="5">
        <f t="shared" si="92"/>
        <v>24</v>
      </c>
      <c r="F104" s="5">
        <f t="shared" si="93"/>
        <v>48</v>
      </c>
      <c r="G104" s="5">
        <f t="shared" si="94"/>
        <v>48</v>
      </c>
      <c r="H104" s="5">
        <f t="shared" si="95"/>
        <v>48</v>
      </c>
      <c r="I104" s="5">
        <f t="shared" si="96"/>
        <v>48</v>
      </c>
      <c r="J104" s="5">
        <f t="shared" si="97"/>
        <v>48</v>
      </c>
      <c r="K104" s="5">
        <f t="shared" si="101"/>
        <v>48</v>
      </c>
      <c r="L104" s="5">
        <f>+K104</f>
        <v>48</v>
      </c>
      <c r="M104" s="5"/>
      <c r="N104" s="89">
        <f>SUMIFS('2025 Bill Analysis'!D$76:D$91,'2025 Bill Analysis'!$B$76:$B$91,'KYAW Revenue'!$B104)</f>
        <v>5</v>
      </c>
      <c r="O104" s="89">
        <f>SUMIFS('2025 Bill Analysis'!E$76:E$91,'2025 Bill Analysis'!$B$76:$B$91,'KYAW Revenue'!$B104)</f>
        <v>4</v>
      </c>
      <c r="P104" s="89">
        <f>SUMIFS('2025 Bill Analysis'!F$76:F$91,'2025 Bill Analysis'!$B$76:$B$91,'KYAW Revenue'!$B104)</f>
        <v>4</v>
      </c>
      <c r="Q104" s="89">
        <f>SUMIFS('2025 Bill Analysis'!G$76:G$91,'2025 Bill Analysis'!$B$76:$B$91,'KYAW Revenue'!$B104)</f>
        <v>3</v>
      </c>
      <c r="R104" s="89">
        <f>SUMIFS('2025 Bill Analysis'!H$76:H$91,'2025 Bill Analysis'!$B$76:$B$91,'KYAW Revenue'!$B104)</f>
        <v>5</v>
      </c>
      <c r="S104" s="89">
        <f>SUMIFS('2025 Bill Analysis'!I$76:I$91,'2025 Bill Analysis'!$B$76:$B$91,'KYAW Revenue'!$B104)</f>
        <v>4</v>
      </c>
      <c r="T104" s="89">
        <f>SUMIFS('2025 Bill Analysis'!J$76:J$91,'2025 Bill Analysis'!$B$76:$B$91,'KYAW Revenue'!$B104)</f>
        <v>4</v>
      </c>
      <c r="U104" s="89">
        <f>SUMIFS('2025 Bill Analysis'!K$76:K$91,'2025 Bill Analysis'!$B$76:$B$91,'KYAW Revenue'!$B104)</f>
        <v>4</v>
      </c>
      <c r="V104" s="89">
        <f>SUMIFS('2025 Bill Analysis'!L$76:L$91,'2025 Bill Analysis'!$B$76:$B$91,'KYAW Revenue'!$B104)</f>
        <v>4</v>
      </c>
      <c r="W104" s="89">
        <f>SUMIFS('2025 Bill Analysis'!M$76:M$91,'2025 Bill Analysis'!$B$76:$B$91,'KYAW Revenue'!$B104)</f>
        <v>4</v>
      </c>
      <c r="X104" s="89">
        <f>SUMIFS('2025 Bill Analysis'!N$76:N$91,'2025 Bill Analysis'!$B$76:$B$91,'KYAW Revenue'!$B104)</f>
        <v>3</v>
      </c>
      <c r="Y104" s="89">
        <f>SUMIFS('2025 Bill Analysis'!O$76:O$91,'2025 Bill Analysis'!$B$76:$B$91,'KYAW Revenue'!$B104)</f>
        <v>5</v>
      </c>
      <c r="Z104" s="68">
        <f>SUMIF('2026 Bill Analysis'!$B$77:$B$92,'KYAW Revenue'!$B104,'2026 Bill Analysis'!D$77:D$92)</f>
        <v>3</v>
      </c>
      <c r="AA104" s="68">
        <f>SUMIF('2026 Bill Analysis'!$B$77:$B$92,'KYAW Revenue'!$B104,'2026 Bill Analysis'!E$77:E$92)</f>
        <v>5</v>
      </c>
      <c r="AB104" s="69">
        <f>'Meter Count'!P8</f>
        <v>4</v>
      </c>
      <c r="AC104" s="69">
        <f t="shared" si="98"/>
        <v>4</v>
      </c>
      <c r="AD104" s="69">
        <f t="shared" si="98"/>
        <v>4</v>
      </c>
      <c r="AE104" s="69">
        <f t="shared" si="98"/>
        <v>4</v>
      </c>
      <c r="AF104" s="69">
        <f t="shared" si="98"/>
        <v>4</v>
      </c>
      <c r="AG104" s="69">
        <f t="shared" si="98"/>
        <v>4</v>
      </c>
      <c r="AH104" s="69">
        <f t="shared" si="98"/>
        <v>4</v>
      </c>
      <c r="AI104" s="69">
        <f t="shared" si="98"/>
        <v>4</v>
      </c>
      <c r="AJ104" s="69">
        <f t="shared" si="98"/>
        <v>4</v>
      </c>
      <c r="AK104" s="69">
        <f t="shared" si="98"/>
        <v>4</v>
      </c>
      <c r="AL104" s="69">
        <f t="shared" si="98"/>
        <v>4</v>
      </c>
      <c r="AM104" s="69">
        <f t="shared" si="98"/>
        <v>4</v>
      </c>
      <c r="AN104" s="69">
        <f t="shared" si="98"/>
        <v>4</v>
      </c>
      <c r="AO104" s="69">
        <f t="shared" si="98"/>
        <v>4</v>
      </c>
      <c r="AP104" s="69">
        <f t="shared" si="98"/>
        <v>4</v>
      </c>
      <c r="AQ104" s="69">
        <f t="shared" si="98"/>
        <v>4</v>
      </c>
      <c r="AR104" s="69">
        <f t="shared" si="98"/>
        <v>4</v>
      </c>
      <c r="AS104" s="69">
        <f t="shared" si="99"/>
        <v>4</v>
      </c>
      <c r="AT104" s="69">
        <f t="shared" si="99"/>
        <v>4</v>
      </c>
      <c r="AU104" s="69">
        <f t="shared" si="99"/>
        <v>4</v>
      </c>
      <c r="AV104" s="69">
        <f t="shared" si="99"/>
        <v>4</v>
      </c>
      <c r="AW104" s="69">
        <f t="shared" si="99"/>
        <v>4</v>
      </c>
    </row>
    <row r="105" spans="2:49" x14ac:dyDescent="0.35">
      <c r="B105" t="s">
        <v>34</v>
      </c>
      <c r="C105" s="5">
        <f t="shared" si="100"/>
        <v>12</v>
      </c>
      <c r="D105" s="5">
        <f t="shared" si="91"/>
        <v>6</v>
      </c>
      <c r="E105" s="5">
        <f t="shared" si="92"/>
        <v>6</v>
      </c>
      <c r="F105" s="5">
        <f t="shared" si="93"/>
        <v>12</v>
      </c>
      <c r="G105" s="5">
        <f t="shared" si="94"/>
        <v>12</v>
      </c>
      <c r="H105" s="5">
        <f t="shared" si="95"/>
        <v>12</v>
      </c>
      <c r="I105" s="5">
        <f t="shared" si="96"/>
        <v>12</v>
      </c>
      <c r="J105" s="5">
        <f t="shared" si="97"/>
        <v>12</v>
      </c>
      <c r="K105" s="5">
        <f t="shared" si="101"/>
        <v>12</v>
      </c>
      <c r="L105" s="5">
        <f>+K105</f>
        <v>12</v>
      </c>
      <c r="M105" s="5"/>
      <c r="N105" s="89">
        <f>SUMIFS('2025 Bill Analysis'!D$76:D$91,'2025 Bill Analysis'!$B$76:$B$91,'KYAW Revenue'!$B105)</f>
        <v>1</v>
      </c>
      <c r="O105" s="89">
        <f>SUMIFS('2025 Bill Analysis'!E$76:E$91,'2025 Bill Analysis'!$B$76:$B$91,'KYAW Revenue'!$B105)</f>
        <v>1</v>
      </c>
      <c r="P105" s="89">
        <f>SUMIFS('2025 Bill Analysis'!F$76:F$91,'2025 Bill Analysis'!$B$76:$B$91,'KYAW Revenue'!$B105)</f>
        <v>1</v>
      </c>
      <c r="Q105" s="89">
        <f>SUMIFS('2025 Bill Analysis'!G$76:G$91,'2025 Bill Analysis'!$B$76:$B$91,'KYAW Revenue'!$B105)</f>
        <v>1</v>
      </c>
      <c r="R105" s="89">
        <f>SUMIFS('2025 Bill Analysis'!H$76:H$91,'2025 Bill Analysis'!$B$76:$B$91,'KYAW Revenue'!$B105)</f>
        <v>1</v>
      </c>
      <c r="S105" s="89">
        <f>SUMIFS('2025 Bill Analysis'!I$76:I$91,'2025 Bill Analysis'!$B$76:$B$91,'KYAW Revenue'!$B105)</f>
        <v>1</v>
      </c>
      <c r="T105" s="89">
        <f>SUMIFS('2025 Bill Analysis'!J$76:J$91,'2025 Bill Analysis'!$B$76:$B$91,'KYAW Revenue'!$B105)</f>
        <v>1</v>
      </c>
      <c r="U105" s="89">
        <f>SUMIFS('2025 Bill Analysis'!K$76:K$91,'2025 Bill Analysis'!$B$76:$B$91,'KYAW Revenue'!$B105)</f>
        <v>1</v>
      </c>
      <c r="V105" s="89">
        <f>SUMIFS('2025 Bill Analysis'!L$76:L$91,'2025 Bill Analysis'!$B$76:$B$91,'KYAW Revenue'!$B105)</f>
        <v>1</v>
      </c>
      <c r="W105" s="89">
        <f>SUMIFS('2025 Bill Analysis'!M$76:M$91,'2025 Bill Analysis'!$B$76:$B$91,'KYAW Revenue'!$B105)</f>
        <v>1</v>
      </c>
      <c r="X105" s="89">
        <f>SUMIFS('2025 Bill Analysis'!N$76:N$91,'2025 Bill Analysis'!$B$76:$B$91,'KYAW Revenue'!$B105)</f>
        <v>1</v>
      </c>
      <c r="Y105" s="89">
        <f>SUMIFS('2025 Bill Analysis'!O$76:O$91,'2025 Bill Analysis'!$B$76:$B$91,'KYAW Revenue'!$B105)</f>
        <v>1</v>
      </c>
      <c r="Z105" s="68">
        <f>SUMIF('2026 Bill Analysis'!$B$77:$B$92,'KYAW Revenue'!$B105,'2026 Bill Analysis'!D$77:D$92)</f>
        <v>1</v>
      </c>
      <c r="AA105" s="68">
        <f>SUMIF('2026 Bill Analysis'!$B$77:$B$92,'KYAW Revenue'!$B105,'2026 Bill Analysis'!E$77:E$92)</f>
        <v>1</v>
      </c>
      <c r="AB105" s="69">
        <f>'Meter Count'!P9</f>
        <v>1</v>
      </c>
      <c r="AC105" s="69">
        <f t="shared" si="98"/>
        <v>1</v>
      </c>
      <c r="AD105" s="69">
        <f t="shared" si="98"/>
        <v>1</v>
      </c>
      <c r="AE105" s="69">
        <f t="shared" si="98"/>
        <v>1</v>
      </c>
      <c r="AF105" s="69">
        <f t="shared" si="98"/>
        <v>1</v>
      </c>
      <c r="AG105" s="69">
        <f t="shared" si="98"/>
        <v>1</v>
      </c>
      <c r="AH105" s="69">
        <f t="shared" si="98"/>
        <v>1</v>
      </c>
      <c r="AI105" s="69">
        <f t="shared" si="98"/>
        <v>1</v>
      </c>
      <c r="AJ105" s="69">
        <f t="shared" si="98"/>
        <v>1</v>
      </c>
      <c r="AK105" s="69">
        <f t="shared" si="98"/>
        <v>1</v>
      </c>
      <c r="AL105" s="69">
        <f t="shared" si="98"/>
        <v>1</v>
      </c>
      <c r="AM105" s="69">
        <f t="shared" si="98"/>
        <v>1</v>
      </c>
      <c r="AN105" s="69">
        <f t="shared" si="98"/>
        <v>1</v>
      </c>
      <c r="AO105" s="69">
        <f t="shared" si="98"/>
        <v>1</v>
      </c>
      <c r="AP105" s="69">
        <f t="shared" si="98"/>
        <v>1</v>
      </c>
      <c r="AQ105" s="69">
        <f t="shared" si="98"/>
        <v>1</v>
      </c>
      <c r="AR105" s="69">
        <f t="shared" si="98"/>
        <v>1</v>
      </c>
      <c r="AS105" s="69">
        <f t="shared" si="99"/>
        <v>1</v>
      </c>
      <c r="AT105" s="69">
        <f t="shared" si="99"/>
        <v>1</v>
      </c>
      <c r="AU105" s="69">
        <f t="shared" si="99"/>
        <v>1</v>
      </c>
      <c r="AV105" s="69">
        <f t="shared" si="99"/>
        <v>1</v>
      </c>
      <c r="AW105" s="69">
        <f t="shared" si="99"/>
        <v>1</v>
      </c>
    </row>
    <row r="106" spans="2:49" x14ac:dyDescent="0.35">
      <c r="B106" t="s">
        <v>37</v>
      </c>
      <c r="C106" s="5">
        <f t="shared" si="100"/>
        <v>288</v>
      </c>
      <c r="D106" s="5">
        <f t="shared" si="91"/>
        <v>144</v>
      </c>
      <c r="E106" s="5">
        <f t="shared" si="92"/>
        <v>144</v>
      </c>
      <c r="F106" s="5">
        <f t="shared" si="93"/>
        <v>288</v>
      </c>
      <c r="G106" s="5">
        <f t="shared" si="94"/>
        <v>287</v>
      </c>
      <c r="H106" s="5">
        <f t="shared" si="95"/>
        <v>288</v>
      </c>
      <c r="I106" s="5">
        <f t="shared" si="96"/>
        <v>288</v>
      </c>
      <c r="J106" s="5">
        <f t="shared" si="97"/>
        <v>288</v>
      </c>
      <c r="K106" s="5">
        <f t="shared" si="101"/>
        <v>288</v>
      </c>
      <c r="L106" s="5">
        <f t="shared" si="101"/>
        <v>288</v>
      </c>
      <c r="M106" s="5"/>
      <c r="N106" s="89">
        <f>SUMIFS('2025 Bill Analysis'!D$76:D$91,'2025 Bill Analysis'!$B$76:$B$91,'KYAW Revenue'!$B106)</f>
        <v>23</v>
      </c>
      <c r="O106" s="89">
        <f>SUMIFS('2025 Bill Analysis'!E$76:E$91,'2025 Bill Analysis'!$B$76:$B$91,'KYAW Revenue'!$B106)</f>
        <v>25</v>
      </c>
      <c r="P106" s="89">
        <f>SUMIFS('2025 Bill Analysis'!F$76:F$91,'2025 Bill Analysis'!$B$76:$B$91,'KYAW Revenue'!$B106)</f>
        <v>24</v>
      </c>
      <c r="Q106" s="89">
        <f>SUMIFS('2025 Bill Analysis'!G$76:G$91,'2025 Bill Analysis'!$B$76:$B$91,'KYAW Revenue'!$B106)</f>
        <v>20</v>
      </c>
      <c r="R106" s="89">
        <f>SUMIFS('2025 Bill Analysis'!H$76:H$91,'2025 Bill Analysis'!$B$76:$B$91,'KYAW Revenue'!$B106)</f>
        <v>28</v>
      </c>
      <c r="S106" s="89">
        <f>SUMIFS('2025 Bill Analysis'!I$76:I$91,'2025 Bill Analysis'!$B$76:$B$91,'KYAW Revenue'!$B106)</f>
        <v>23</v>
      </c>
      <c r="T106" s="89">
        <f>SUMIFS('2025 Bill Analysis'!J$76:J$91,'2025 Bill Analysis'!$B$76:$B$91,'KYAW Revenue'!$B106)</f>
        <v>24</v>
      </c>
      <c r="U106" s="89">
        <f>SUMIFS('2025 Bill Analysis'!K$76:K$91,'2025 Bill Analysis'!$B$76:$B$91,'KYAW Revenue'!$B106)</f>
        <v>24</v>
      </c>
      <c r="V106" s="89">
        <f>SUMIFS('2025 Bill Analysis'!L$76:L$91,'2025 Bill Analysis'!$B$76:$B$91,'KYAW Revenue'!$B106)</f>
        <v>24</v>
      </c>
      <c r="W106" s="89">
        <f>SUMIFS('2025 Bill Analysis'!M$76:M$91,'2025 Bill Analysis'!$B$76:$B$91,'KYAW Revenue'!$B106)</f>
        <v>25</v>
      </c>
      <c r="X106" s="89">
        <f>SUMIFS('2025 Bill Analysis'!N$76:N$91,'2025 Bill Analysis'!$B$76:$B$91,'KYAW Revenue'!$B106)</f>
        <v>22</v>
      </c>
      <c r="Y106" s="89">
        <f>SUMIFS('2025 Bill Analysis'!O$76:O$91,'2025 Bill Analysis'!$B$76:$B$91,'KYAW Revenue'!$B106)</f>
        <v>26</v>
      </c>
      <c r="Z106" s="68">
        <f>SUMIF('2026 Bill Analysis'!$B$77:$B$92,'KYAW Revenue'!$B106,'2026 Bill Analysis'!D$77:D$92)</f>
        <v>22</v>
      </c>
      <c r="AA106" s="68">
        <f>SUMIF('2026 Bill Analysis'!$B$77:$B$92,'KYAW Revenue'!$B106,'2026 Bill Analysis'!E$77:E$92)</f>
        <v>25</v>
      </c>
      <c r="AB106" s="69">
        <f>'Meter Count'!P10</f>
        <v>24</v>
      </c>
      <c r="AC106" s="69">
        <f t="shared" si="98"/>
        <v>24</v>
      </c>
      <c r="AD106" s="69">
        <f t="shared" si="98"/>
        <v>24</v>
      </c>
      <c r="AE106" s="69">
        <f t="shared" si="98"/>
        <v>24</v>
      </c>
      <c r="AF106" s="69">
        <f t="shared" si="98"/>
        <v>24</v>
      </c>
      <c r="AG106" s="69">
        <f t="shared" si="98"/>
        <v>24</v>
      </c>
      <c r="AH106" s="69">
        <f t="shared" si="98"/>
        <v>24</v>
      </c>
      <c r="AI106" s="69">
        <f t="shared" si="98"/>
        <v>24</v>
      </c>
      <c r="AJ106" s="69">
        <f t="shared" si="98"/>
        <v>24</v>
      </c>
      <c r="AK106" s="69">
        <f t="shared" si="98"/>
        <v>24</v>
      </c>
      <c r="AL106" s="69">
        <f t="shared" si="98"/>
        <v>24</v>
      </c>
      <c r="AM106" s="69">
        <f t="shared" si="98"/>
        <v>24</v>
      </c>
      <c r="AN106" s="69">
        <f t="shared" si="98"/>
        <v>24</v>
      </c>
      <c r="AO106" s="69">
        <f t="shared" si="98"/>
        <v>24</v>
      </c>
      <c r="AP106" s="69">
        <f t="shared" si="98"/>
        <v>24</v>
      </c>
      <c r="AQ106" s="69">
        <f t="shared" si="98"/>
        <v>24</v>
      </c>
      <c r="AR106" s="69">
        <f t="shared" si="98"/>
        <v>24</v>
      </c>
      <c r="AS106" s="69">
        <f t="shared" si="99"/>
        <v>24</v>
      </c>
      <c r="AT106" s="69">
        <f t="shared" si="99"/>
        <v>24</v>
      </c>
      <c r="AU106" s="69">
        <f t="shared" si="99"/>
        <v>24</v>
      </c>
      <c r="AV106" s="69">
        <f t="shared" si="99"/>
        <v>24</v>
      </c>
      <c r="AW106" s="69">
        <f t="shared" si="99"/>
        <v>24</v>
      </c>
    </row>
    <row r="107" spans="2:49" x14ac:dyDescent="0.35">
      <c r="B107" t="s">
        <v>40</v>
      </c>
      <c r="C107" s="5">
        <f t="shared" si="100"/>
        <v>0</v>
      </c>
      <c r="D107" s="5">
        <f t="shared" si="91"/>
        <v>0</v>
      </c>
      <c r="E107" s="5">
        <f t="shared" si="92"/>
        <v>0</v>
      </c>
      <c r="F107" s="5">
        <f t="shared" si="93"/>
        <v>0</v>
      </c>
      <c r="G107" s="5">
        <f t="shared" si="94"/>
        <v>0</v>
      </c>
      <c r="H107" s="5">
        <f t="shared" si="95"/>
        <v>0</v>
      </c>
      <c r="I107" s="5">
        <f t="shared" si="96"/>
        <v>0</v>
      </c>
      <c r="J107" s="5">
        <f t="shared" si="97"/>
        <v>0</v>
      </c>
      <c r="K107" s="5">
        <f t="shared" si="101"/>
        <v>0</v>
      </c>
      <c r="L107" s="5">
        <f t="shared" si="101"/>
        <v>0</v>
      </c>
      <c r="M107" s="5"/>
      <c r="N107" s="89">
        <f>SUMIFS('2025 Bill Analysis'!D$76:D$91,'2025 Bill Analysis'!$B$76:$B$91,'KYAW Revenue'!$B107)</f>
        <v>0</v>
      </c>
      <c r="O107" s="89">
        <f>SUMIFS('2025 Bill Analysis'!E$76:E$91,'2025 Bill Analysis'!$B$76:$B$91,'KYAW Revenue'!$B107)</f>
        <v>0</v>
      </c>
      <c r="P107" s="89">
        <f>SUMIFS('2025 Bill Analysis'!F$76:F$91,'2025 Bill Analysis'!$B$76:$B$91,'KYAW Revenue'!$B107)</f>
        <v>0</v>
      </c>
      <c r="Q107" s="89">
        <f>SUMIFS('2025 Bill Analysis'!G$76:G$91,'2025 Bill Analysis'!$B$76:$B$91,'KYAW Revenue'!$B107)</f>
        <v>0</v>
      </c>
      <c r="R107" s="89">
        <f>SUMIFS('2025 Bill Analysis'!H$76:H$91,'2025 Bill Analysis'!$B$76:$B$91,'KYAW Revenue'!$B107)</f>
        <v>0</v>
      </c>
      <c r="S107" s="89">
        <f>SUMIFS('2025 Bill Analysis'!I$76:I$91,'2025 Bill Analysis'!$B$76:$B$91,'KYAW Revenue'!$B107)</f>
        <v>0</v>
      </c>
      <c r="T107" s="89">
        <f>SUMIFS('2025 Bill Analysis'!J$76:J$91,'2025 Bill Analysis'!$B$76:$B$91,'KYAW Revenue'!$B107)</f>
        <v>0</v>
      </c>
      <c r="U107" s="89">
        <f>SUMIFS('2025 Bill Analysis'!K$76:K$91,'2025 Bill Analysis'!$B$76:$B$91,'KYAW Revenue'!$B107)</f>
        <v>0</v>
      </c>
      <c r="V107" s="89">
        <f>SUMIFS('2025 Bill Analysis'!L$76:L$91,'2025 Bill Analysis'!$B$76:$B$91,'KYAW Revenue'!$B107)</f>
        <v>0</v>
      </c>
      <c r="W107" s="89">
        <f>SUMIFS('2025 Bill Analysis'!M$76:M$91,'2025 Bill Analysis'!$B$76:$B$91,'KYAW Revenue'!$B107)</f>
        <v>0</v>
      </c>
      <c r="X107" s="89">
        <f>SUMIFS('2025 Bill Analysis'!N$76:N$91,'2025 Bill Analysis'!$B$76:$B$91,'KYAW Revenue'!$B107)</f>
        <v>0</v>
      </c>
      <c r="Y107" s="89">
        <f>SUMIFS('2025 Bill Analysis'!O$76:O$91,'2025 Bill Analysis'!$B$76:$B$91,'KYAW Revenue'!$B107)</f>
        <v>0</v>
      </c>
      <c r="Z107" s="68">
        <f>SUMIF('2026 Bill Analysis'!$B$77:$B$92,'KYAW Revenue'!$B107,'2026 Bill Analysis'!D$77:D$92)</f>
        <v>0</v>
      </c>
      <c r="AA107" s="68">
        <f>SUMIF('2026 Bill Analysis'!$B$77:$B$92,'KYAW Revenue'!$B107,'2026 Bill Analysis'!E$77:E$92)</f>
        <v>0</v>
      </c>
      <c r="AB107" s="69">
        <f>'Meter Count'!P11</f>
        <v>0</v>
      </c>
      <c r="AC107" s="69">
        <f t="shared" si="98"/>
        <v>0</v>
      </c>
      <c r="AD107" s="69">
        <f t="shared" si="98"/>
        <v>0</v>
      </c>
      <c r="AE107" s="69">
        <f t="shared" si="98"/>
        <v>0</v>
      </c>
      <c r="AF107" s="69">
        <f t="shared" si="98"/>
        <v>0</v>
      </c>
      <c r="AG107" s="69">
        <f t="shared" si="98"/>
        <v>0</v>
      </c>
      <c r="AH107" s="69">
        <f t="shared" si="98"/>
        <v>0</v>
      </c>
      <c r="AI107" s="69">
        <f t="shared" si="98"/>
        <v>0</v>
      </c>
      <c r="AJ107" s="69">
        <f t="shared" si="98"/>
        <v>0</v>
      </c>
      <c r="AK107" s="69">
        <f t="shared" si="98"/>
        <v>0</v>
      </c>
      <c r="AL107" s="69">
        <f t="shared" si="98"/>
        <v>0</v>
      </c>
      <c r="AM107" s="69">
        <f t="shared" si="98"/>
        <v>0</v>
      </c>
      <c r="AN107" s="69">
        <f t="shared" si="98"/>
        <v>0</v>
      </c>
      <c r="AO107" s="69">
        <f t="shared" si="98"/>
        <v>0</v>
      </c>
      <c r="AP107" s="69">
        <f t="shared" si="98"/>
        <v>0</v>
      </c>
      <c r="AQ107" s="69">
        <f t="shared" si="98"/>
        <v>0</v>
      </c>
      <c r="AR107" s="69">
        <f t="shared" si="98"/>
        <v>0</v>
      </c>
      <c r="AS107" s="69">
        <f t="shared" si="99"/>
        <v>0</v>
      </c>
      <c r="AT107" s="69">
        <f t="shared" si="99"/>
        <v>0</v>
      </c>
      <c r="AU107" s="69">
        <f t="shared" si="99"/>
        <v>0</v>
      </c>
      <c r="AV107" s="69">
        <f t="shared" si="99"/>
        <v>0</v>
      </c>
      <c r="AW107" s="69">
        <f t="shared" si="99"/>
        <v>0</v>
      </c>
    </row>
    <row r="108" spans="2:49" x14ac:dyDescent="0.35">
      <c r="B108" t="s">
        <v>42</v>
      </c>
      <c r="C108" s="5">
        <f t="shared" si="100"/>
        <v>120</v>
      </c>
      <c r="D108" s="5">
        <f t="shared" si="91"/>
        <v>60</v>
      </c>
      <c r="E108" s="5">
        <f t="shared" si="92"/>
        <v>60</v>
      </c>
      <c r="F108" s="5">
        <f t="shared" si="93"/>
        <v>120</v>
      </c>
      <c r="G108" s="5">
        <f t="shared" si="94"/>
        <v>120</v>
      </c>
      <c r="H108" s="5">
        <f t="shared" si="95"/>
        <v>120</v>
      </c>
      <c r="I108" s="5">
        <f t="shared" si="96"/>
        <v>120</v>
      </c>
      <c r="J108" s="5">
        <f t="shared" si="97"/>
        <v>120</v>
      </c>
      <c r="K108" s="5">
        <f t="shared" si="101"/>
        <v>120</v>
      </c>
      <c r="L108" s="5">
        <f t="shared" si="101"/>
        <v>120</v>
      </c>
      <c r="M108" s="5"/>
      <c r="N108" s="89">
        <f>SUMIFS('2025 Bill Analysis'!D$76:D$91,'2025 Bill Analysis'!$B$76:$B$91,'KYAW Revenue'!$B108)</f>
        <v>10</v>
      </c>
      <c r="O108" s="89">
        <f>SUMIFS('2025 Bill Analysis'!E$76:E$91,'2025 Bill Analysis'!$B$76:$B$91,'KYAW Revenue'!$B108)</f>
        <v>10</v>
      </c>
      <c r="P108" s="89">
        <f>SUMIFS('2025 Bill Analysis'!F$76:F$91,'2025 Bill Analysis'!$B$76:$B$91,'KYAW Revenue'!$B108)</f>
        <v>10</v>
      </c>
      <c r="Q108" s="89">
        <f>SUMIFS('2025 Bill Analysis'!G$76:G$91,'2025 Bill Analysis'!$B$76:$B$91,'KYAW Revenue'!$B108)</f>
        <v>9</v>
      </c>
      <c r="R108" s="89">
        <f>SUMIFS('2025 Bill Analysis'!H$76:H$91,'2025 Bill Analysis'!$B$76:$B$91,'KYAW Revenue'!$B108)</f>
        <v>11</v>
      </c>
      <c r="S108" s="89">
        <f>SUMIFS('2025 Bill Analysis'!I$76:I$91,'2025 Bill Analysis'!$B$76:$B$91,'KYAW Revenue'!$B108)</f>
        <v>10</v>
      </c>
      <c r="T108" s="89">
        <f>SUMIFS('2025 Bill Analysis'!J$76:J$91,'2025 Bill Analysis'!$B$76:$B$91,'KYAW Revenue'!$B108)</f>
        <v>10</v>
      </c>
      <c r="U108" s="89">
        <f>SUMIFS('2025 Bill Analysis'!K$76:K$91,'2025 Bill Analysis'!$B$76:$B$91,'KYAW Revenue'!$B108)</f>
        <v>10</v>
      </c>
      <c r="V108" s="89">
        <f>SUMIFS('2025 Bill Analysis'!L$76:L$91,'2025 Bill Analysis'!$B$76:$B$91,'KYAW Revenue'!$B108)</f>
        <v>10</v>
      </c>
      <c r="W108" s="89">
        <f>SUMIFS('2025 Bill Analysis'!M$76:M$91,'2025 Bill Analysis'!$B$76:$B$91,'KYAW Revenue'!$B108)</f>
        <v>10</v>
      </c>
      <c r="X108" s="89">
        <f>SUMIFS('2025 Bill Analysis'!N$76:N$91,'2025 Bill Analysis'!$B$76:$B$91,'KYAW Revenue'!$B108)</f>
        <v>9</v>
      </c>
      <c r="Y108" s="89">
        <f>SUMIFS('2025 Bill Analysis'!O$76:O$91,'2025 Bill Analysis'!$B$76:$B$91,'KYAW Revenue'!$B108)</f>
        <v>11</v>
      </c>
      <c r="Z108" s="68">
        <f>SUMIF('2026 Bill Analysis'!$B$77:$B$92,'KYAW Revenue'!$B108,'2026 Bill Analysis'!D$77:D$92)</f>
        <v>10</v>
      </c>
      <c r="AA108" s="68">
        <f>SUMIF('2026 Bill Analysis'!$B$77:$B$92,'KYAW Revenue'!$B108,'2026 Bill Analysis'!E$77:E$92)</f>
        <v>10</v>
      </c>
      <c r="AB108" s="69">
        <f>'Meter Count'!P12</f>
        <v>10</v>
      </c>
      <c r="AC108" s="69">
        <f t="shared" si="98"/>
        <v>10</v>
      </c>
      <c r="AD108" s="69">
        <f t="shared" si="98"/>
        <v>10</v>
      </c>
      <c r="AE108" s="69">
        <f t="shared" si="98"/>
        <v>10</v>
      </c>
      <c r="AF108" s="69">
        <f t="shared" si="98"/>
        <v>10</v>
      </c>
      <c r="AG108" s="69">
        <f t="shared" si="98"/>
        <v>10</v>
      </c>
      <c r="AH108" s="69">
        <f t="shared" si="98"/>
        <v>10</v>
      </c>
      <c r="AI108" s="69">
        <f t="shared" si="98"/>
        <v>10</v>
      </c>
      <c r="AJ108" s="69">
        <f t="shared" si="98"/>
        <v>10</v>
      </c>
      <c r="AK108" s="69">
        <f t="shared" si="98"/>
        <v>10</v>
      </c>
      <c r="AL108" s="69">
        <f t="shared" si="98"/>
        <v>10</v>
      </c>
      <c r="AM108" s="69">
        <f t="shared" si="98"/>
        <v>10</v>
      </c>
      <c r="AN108" s="69">
        <f t="shared" si="98"/>
        <v>10</v>
      </c>
      <c r="AO108" s="69">
        <f t="shared" si="98"/>
        <v>10</v>
      </c>
      <c r="AP108" s="69">
        <f t="shared" si="98"/>
        <v>10</v>
      </c>
      <c r="AQ108" s="69">
        <f t="shared" si="98"/>
        <v>10</v>
      </c>
      <c r="AR108" s="69">
        <f t="shared" si="98"/>
        <v>10</v>
      </c>
      <c r="AS108" s="69">
        <f t="shared" si="99"/>
        <v>10</v>
      </c>
      <c r="AT108" s="69">
        <f t="shared" si="99"/>
        <v>10</v>
      </c>
      <c r="AU108" s="69">
        <f t="shared" si="99"/>
        <v>10</v>
      </c>
      <c r="AV108" s="69">
        <f t="shared" si="99"/>
        <v>10</v>
      </c>
      <c r="AW108" s="69">
        <f t="shared" si="99"/>
        <v>10</v>
      </c>
    </row>
    <row r="109" spans="2:49" x14ac:dyDescent="0.35">
      <c r="B109" t="s">
        <v>44</v>
      </c>
      <c r="C109" s="5">
        <f t="shared" si="100"/>
        <v>108</v>
      </c>
      <c r="D109" s="5">
        <f t="shared" si="91"/>
        <v>54</v>
      </c>
      <c r="E109" s="5">
        <f t="shared" si="92"/>
        <v>54</v>
      </c>
      <c r="F109" s="5">
        <f t="shared" si="93"/>
        <v>108</v>
      </c>
      <c r="G109" s="5">
        <f t="shared" si="94"/>
        <v>106</v>
      </c>
      <c r="H109" s="5">
        <f t="shared" si="95"/>
        <v>108</v>
      </c>
      <c r="I109" s="5">
        <f t="shared" si="96"/>
        <v>108</v>
      </c>
      <c r="J109" s="5">
        <f t="shared" si="97"/>
        <v>108</v>
      </c>
      <c r="K109" s="5">
        <f t="shared" si="101"/>
        <v>108</v>
      </c>
      <c r="L109" s="5">
        <f t="shared" si="101"/>
        <v>108</v>
      </c>
      <c r="M109" s="5"/>
      <c r="N109" s="89">
        <f>SUMIFS('2025 Bill Analysis'!D$76:D$91,'2025 Bill Analysis'!$B$76:$B$91,'KYAW Revenue'!$B109)</f>
        <v>7</v>
      </c>
      <c r="O109" s="89">
        <f>SUMIFS('2025 Bill Analysis'!E$76:E$91,'2025 Bill Analysis'!$B$76:$B$91,'KYAW Revenue'!$B109)</f>
        <v>11</v>
      </c>
      <c r="P109" s="89">
        <f>SUMIFS('2025 Bill Analysis'!F$76:F$91,'2025 Bill Analysis'!$B$76:$B$91,'KYAW Revenue'!$B109)</f>
        <v>9</v>
      </c>
      <c r="Q109" s="89">
        <f>SUMIFS('2025 Bill Analysis'!G$76:G$91,'2025 Bill Analysis'!$B$76:$B$91,'KYAW Revenue'!$B109)</f>
        <v>4</v>
      </c>
      <c r="R109" s="89">
        <f>SUMIFS('2025 Bill Analysis'!H$76:H$91,'2025 Bill Analysis'!$B$76:$B$91,'KYAW Revenue'!$B109)</f>
        <v>14</v>
      </c>
      <c r="S109" s="89">
        <f>SUMIFS('2025 Bill Analysis'!I$76:I$91,'2025 Bill Analysis'!$B$76:$B$91,'KYAW Revenue'!$B109)</f>
        <v>6</v>
      </c>
      <c r="T109" s="89">
        <f>SUMIFS('2025 Bill Analysis'!J$76:J$91,'2025 Bill Analysis'!$B$76:$B$91,'KYAW Revenue'!$B109)</f>
        <v>10</v>
      </c>
      <c r="U109" s="89">
        <f>SUMIFS('2025 Bill Analysis'!K$76:K$91,'2025 Bill Analysis'!$B$76:$B$91,'KYAW Revenue'!$B109)</f>
        <v>9</v>
      </c>
      <c r="V109" s="89">
        <f>SUMIFS('2025 Bill Analysis'!L$76:L$91,'2025 Bill Analysis'!$B$76:$B$91,'KYAW Revenue'!$B109)</f>
        <v>9</v>
      </c>
      <c r="W109" s="89">
        <f>SUMIFS('2025 Bill Analysis'!M$76:M$91,'2025 Bill Analysis'!$B$76:$B$91,'KYAW Revenue'!$B109)</f>
        <v>11</v>
      </c>
      <c r="X109" s="89">
        <f>SUMIFS('2025 Bill Analysis'!N$76:N$91,'2025 Bill Analysis'!$B$76:$B$91,'KYAW Revenue'!$B109)</f>
        <v>9</v>
      </c>
      <c r="Y109" s="89">
        <f>SUMIFS('2025 Bill Analysis'!O$76:O$91,'2025 Bill Analysis'!$B$76:$B$91,'KYAW Revenue'!$B109)</f>
        <v>9</v>
      </c>
      <c r="Z109" s="68">
        <f>SUMIF('2026 Bill Analysis'!$B$77:$B$92,'KYAW Revenue'!$B109,'2026 Bill Analysis'!D$77:D$92)</f>
        <v>9</v>
      </c>
      <c r="AA109" s="68">
        <f>SUMIF('2026 Bill Analysis'!$B$77:$B$92,'KYAW Revenue'!$B109,'2026 Bill Analysis'!E$77:E$92)</f>
        <v>7</v>
      </c>
      <c r="AB109" s="69">
        <f>'Meter Count'!P13</f>
        <v>9</v>
      </c>
      <c r="AC109" s="69">
        <f t="shared" si="98"/>
        <v>9</v>
      </c>
      <c r="AD109" s="69">
        <f t="shared" si="98"/>
        <v>9</v>
      </c>
      <c r="AE109" s="69">
        <f t="shared" si="98"/>
        <v>9</v>
      </c>
      <c r="AF109" s="69">
        <f t="shared" si="98"/>
        <v>9</v>
      </c>
      <c r="AG109" s="69">
        <f t="shared" si="98"/>
        <v>9</v>
      </c>
      <c r="AH109" s="69">
        <f t="shared" si="98"/>
        <v>9</v>
      </c>
      <c r="AI109" s="69">
        <f t="shared" si="98"/>
        <v>9</v>
      </c>
      <c r="AJ109" s="69">
        <f t="shared" si="98"/>
        <v>9</v>
      </c>
      <c r="AK109" s="69">
        <f t="shared" si="98"/>
        <v>9</v>
      </c>
      <c r="AL109" s="69">
        <f t="shared" si="98"/>
        <v>9</v>
      </c>
      <c r="AM109" s="69">
        <f t="shared" si="98"/>
        <v>9</v>
      </c>
      <c r="AN109" s="69">
        <f t="shared" si="98"/>
        <v>9</v>
      </c>
      <c r="AO109" s="69">
        <f t="shared" si="98"/>
        <v>9</v>
      </c>
      <c r="AP109" s="69">
        <f t="shared" si="98"/>
        <v>9</v>
      </c>
      <c r="AQ109" s="69">
        <f t="shared" si="98"/>
        <v>9</v>
      </c>
      <c r="AR109" s="69">
        <f t="shared" si="98"/>
        <v>9</v>
      </c>
      <c r="AS109" s="69">
        <f t="shared" si="99"/>
        <v>9</v>
      </c>
      <c r="AT109" s="69">
        <f t="shared" si="99"/>
        <v>9</v>
      </c>
      <c r="AU109" s="69">
        <f t="shared" si="99"/>
        <v>9</v>
      </c>
      <c r="AV109" s="69">
        <f t="shared" si="99"/>
        <v>9</v>
      </c>
      <c r="AW109" s="69">
        <f t="shared" si="99"/>
        <v>9</v>
      </c>
    </row>
    <row r="110" spans="2:49" x14ac:dyDescent="0.35">
      <c r="B110" t="s">
        <v>46</v>
      </c>
      <c r="C110" s="5">
        <f t="shared" si="100"/>
        <v>0</v>
      </c>
      <c r="D110" s="5">
        <f t="shared" si="91"/>
        <v>0</v>
      </c>
      <c r="E110" s="5">
        <f t="shared" si="92"/>
        <v>0</v>
      </c>
      <c r="F110" s="5">
        <f t="shared" si="93"/>
        <v>0</v>
      </c>
      <c r="G110" s="5">
        <f t="shared" si="94"/>
        <v>0</v>
      </c>
      <c r="H110" s="5">
        <f t="shared" si="95"/>
        <v>0</v>
      </c>
      <c r="I110" s="5">
        <f t="shared" si="96"/>
        <v>0</v>
      </c>
      <c r="J110" s="5">
        <f t="shared" si="97"/>
        <v>0</v>
      </c>
      <c r="K110" s="5">
        <f t="shared" si="101"/>
        <v>0</v>
      </c>
      <c r="L110" s="5">
        <f t="shared" si="101"/>
        <v>0</v>
      </c>
      <c r="M110" s="5"/>
      <c r="N110" s="89">
        <f>SUMIFS('2025 Bill Analysis'!D$76:D$91,'2025 Bill Analysis'!$B$76:$B$91,'KYAW Revenue'!$B110)</f>
        <v>0</v>
      </c>
      <c r="O110" s="89">
        <f>SUMIFS('2025 Bill Analysis'!E$76:E$91,'2025 Bill Analysis'!$B$76:$B$91,'KYAW Revenue'!$B110)</f>
        <v>0</v>
      </c>
      <c r="P110" s="89">
        <f>SUMIFS('2025 Bill Analysis'!F$76:F$91,'2025 Bill Analysis'!$B$76:$B$91,'KYAW Revenue'!$B110)</f>
        <v>0</v>
      </c>
      <c r="Q110" s="89">
        <f>SUMIFS('2025 Bill Analysis'!G$76:G$91,'2025 Bill Analysis'!$B$76:$B$91,'KYAW Revenue'!$B110)</f>
        <v>0</v>
      </c>
      <c r="R110" s="89">
        <f>SUMIFS('2025 Bill Analysis'!H$76:H$91,'2025 Bill Analysis'!$B$76:$B$91,'KYAW Revenue'!$B110)</f>
        <v>0</v>
      </c>
      <c r="S110" s="89">
        <f>SUMIFS('2025 Bill Analysis'!I$76:I$91,'2025 Bill Analysis'!$B$76:$B$91,'KYAW Revenue'!$B110)</f>
        <v>0</v>
      </c>
      <c r="T110" s="89">
        <f>SUMIFS('2025 Bill Analysis'!J$76:J$91,'2025 Bill Analysis'!$B$76:$B$91,'KYAW Revenue'!$B110)</f>
        <v>0</v>
      </c>
      <c r="U110" s="89">
        <f>SUMIFS('2025 Bill Analysis'!K$76:K$91,'2025 Bill Analysis'!$B$76:$B$91,'KYAW Revenue'!$B110)</f>
        <v>0</v>
      </c>
      <c r="V110" s="89">
        <f>SUMIFS('2025 Bill Analysis'!L$76:L$91,'2025 Bill Analysis'!$B$76:$B$91,'KYAW Revenue'!$B110)</f>
        <v>0</v>
      </c>
      <c r="W110" s="89">
        <f>SUMIFS('2025 Bill Analysis'!M$76:M$91,'2025 Bill Analysis'!$B$76:$B$91,'KYAW Revenue'!$B110)</f>
        <v>0</v>
      </c>
      <c r="X110" s="89">
        <f>SUMIFS('2025 Bill Analysis'!N$76:N$91,'2025 Bill Analysis'!$B$76:$B$91,'KYAW Revenue'!$B110)</f>
        <v>0</v>
      </c>
      <c r="Y110" s="89">
        <f>SUMIFS('2025 Bill Analysis'!O$76:O$91,'2025 Bill Analysis'!$B$76:$B$91,'KYAW Revenue'!$B110)</f>
        <v>0</v>
      </c>
      <c r="Z110" s="68">
        <f>SUMIF('2026 Bill Analysis'!$B$77:$B$92,'KYAW Revenue'!$B110,'2026 Bill Analysis'!D$77:D$92)</f>
        <v>0</v>
      </c>
      <c r="AA110" s="68">
        <f>SUMIF('2026 Bill Analysis'!$B$77:$B$92,'KYAW Revenue'!$B110,'2026 Bill Analysis'!E$77:E$92)</f>
        <v>0</v>
      </c>
      <c r="AB110" s="69">
        <f>'Meter Count'!P14</f>
        <v>0</v>
      </c>
      <c r="AC110" s="69">
        <f t="shared" si="98"/>
        <v>0</v>
      </c>
      <c r="AD110" s="69">
        <f t="shared" si="98"/>
        <v>0</v>
      </c>
      <c r="AE110" s="69">
        <f t="shared" si="98"/>
        <v>0</v>
      </c>
      <c r="AF110" s="69">
        <f t="shared" si="98"/>
        <v>0</v>
      </c>
      <c r="AG110" s="69">
        <f t="shared" si="98"/>
        <v>0</v>
      </c>
      <c r="AH110" s="69">
        <f t="shared" si="98"/>
        <v>0</v>
      </c>
      <c r="AI110" s="69">
        <f t="shared" si="98"/>
        <v>0</v>
      </c>
      <c r="AJ110" s="69">
        <f t="shared" si="98"/>
        <v>0</v>
      </c>
      <c r="AK110" s="69">
        <f t="shared" si="98"/>
        <v>0</v>
      </c>
      <c r="AL110" s="69">
        <f t="shared" si="98"/>
        <v>0</v>
      </c>
      <c r="AM110" s="69">
        <f t="shared" si="98"/>
        <v>0</v>
      </c>
      <c r="AN110" s="69">
        <f t="shared" si="98"/>
        <v>0</v>
      </c>
      <c r="AO110" s="69">
        <f t="shared" si="98"/>
        <v>0</v>
      </c>
      <c r="AP110" s="69">
        <f t="shared" si="98"/>
        <v>0</v>
      </c>
      <c r="AQ110" s="69">
        <f t="shared" si="98"/>
        <v>0</v>
      </c>
      <c r="AR110" s="69">
        <f t="shared" si="98"/>
        <v>0</v>
      </c>
      <c r="AS110" s="69">
        <f t="shared" si="99"/>
        <v>0</v>
      </c>
      <c r="AT110" s="69">
        <f t="shared" si="99"/>
        <v>0</v>
      </c>
      <c r="AU110" s="69">
        <f t="shared" si="99"/>
        <v>0</v>
      </c>
      <c r="AV110" s="69">
        <f t="shared" si="99"/>
        <v>0</v>
      </c>
      <c r="AW110" s="69">
        <f t="shared" si="99"/>
        <v>0</v>
      </c>
    </row>
    <row r="111" spans="2:49" x14ac:dyDescent="0.35"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71"/>
      <c r="AA111" s="7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2:49" ht="15" thickBot="1" x14ac:dyDescent="0.4">
      <c r="C112" s="72">
        <f t="shared" ref="C112:E112" si="102">SUM(C102:C111)</f>
        <v>625</v>
      </c>
      <c r="D112" s="72">
        <f t="shared" si="102"/>
        <v>311</v>
      </c>
      <c r="E112" s="72">
        <f t="shared" si="102"/>
        <v>312</v>
      </c>
      <c r="F112" s="72">
        <f>SUM(F102:F111)</f>
        <v>623</v>
      </c>
      <c r="G112" s="72">
        <f t="shared" ref="G112:H112" si="103">SUM(G102:G111)</f>
        <v>621</v>
      </c>
      <c r="H112" s="72">
        <f t="shared" si="103"/>
        <v>624</v>
      </c>
      <c r="I112" s="72">
        <f>SUM(I102:I111)</f>
        <v>624</v>
      </c>
      <c r="J112" s="72">
        <f t="shared" ref="J112:L112" si="104">SUM(J102:J111)</f>
        <v>624</v>
      </c>
      <c r="K112" s="72">
        <f t="shared" si="104"/>
        <v>624</v>
      </c>
      <c r="L112" s="72">
        <f t="shared" si="104"/>
        <v>624</v>
      </c>
      <c r="M112" s="5"/>
      <c r="N112" s="72">
        <f t="shared" ref="N112:AW112" si="105">SUM(N102:N111)</f>
        <v>50</v>
      </c>
      <c r="O112" s="72">
        <f t="shared" si="105"/>
        <v>55</v>
      </c>
      <c r="P112" s="72">
        <f t="shared" si="105"/>
        <v>52</v>
      </c>
      <c r="Q112" s="72">
        <f t="shared" si="105"/>
        <v>41</v>
      </c>
      <c r="R112" s="72">
        <f t="shared" si="105"/>
        <v>63</v>
      </c>
      <c r="S112" s="72">
        <f t="shared" si="105"/>
        <v>48</v>
      </c>
      <c r="T112" s="72">
        <f t="shared" si="105"/>
        <v>53</v>
      </c>
      <c r="U112" s="72">
        <f t="shared" si="105"/>
        <v>53</v>
      </c>
      <c r="V112" s="72">
        <f t="shared" si="105"/>
        <v>52</v>
      </c>
      <c r="W112" s="72">
        <f t="shared" si="105"/>
        <v>54</v>
      </c>
      <c r="X112" s="72">
        <f t="shared" si="105"/>
        <v>48</v>
      </c>
      <c r="Y112" s="72">
        <f t="shared" si="105"/>
        <v>56</v>
      </c>
      <c r="Z112" s="72">
        <f t="shared" si="105"/>
        <v>49</v>
      </c>
      <c r="AA112" s="72">
        <f t="shared" si="105"/>
        <v>52</v>
      </c>
      <c r="AB112" s="72">
        <f t="shared" si="105"/>
        <v>52</v>
      </c>
      <c r="AC112" s="72">
        <f t="shared" si="105"/>
        <v>52</v>
      </c>
      <c r="AD112" s="72">
        <f t="shared" si="105"/>
        <v>52</v>
      </c>
      <c r="AE112" s="72">
        <f t="shared" si="105"/>
        <v>52</v>
      </c>
      <c r="AF112" s="72">
        <f t="shared" si="105"/>
        <v>52</v>
      </c>
      <c r="AG112" s="72">
        <f t="shared" si="105"/>
        <v>52</v>
      </c>
      <c r="AH112" s="72">
        <f t="shared" si="105"/>
        <v>52</v>
      </c>
      <c r="AI112" s="72">
        <f t="shared" si="105"/>
        <v>52</v>
      </c>
      <c r="AJ112" s="72">
        <f t="shared" si="105"/>
        <v>52</v>
      </c>
      <c r="AK112" s="72">
        <f t="shared" si="105"/>
        <v>52</v>
      </c>
      <c r="AL112" s="72">
        <f t="shared" si="105"/>
        <v>52</v>
      </c>
      <c r="AM112" s="72">
        <f t="shared" si="105"/>
        <v>52</v>
      </c>
      <c r="AN112" s="72">
        <f t="shared" si="105"/>
        <v>52</v>
      </c>
      <c r="AO112" s="72">
        <f t="shared" si="105"/>
        <v>52</v>
      </c>
      <c r="AP112" s="72">
        <f t="shared" si="105"/>
        <v>52</v>
      </c>
      <c r="AQ112" s="72">
        <f t="shared" si="105"/>
        <v>52</v>
      </c>
      <c r="AR112" s="72">
        <f t="shared" si="105"/>
        <v>52</v>
      </c>
      <c r="AS112" s="72">
        <f t="shared" si="105"/>
        <v>52</v>
      </c>
      <c r="AT112" s="72">
        <f t="shared" si="105"/>
        <v>52</v>
      </c>
      <c r="AU112" s="72">
        <f t="shared" si="105"/>
        <v>52</v>
      </c>
      <c r="AV112" s="72">
        <f t="shared" si="105"/>
        <v>52</v>
      </c>
      <c r="AW112" s="72">
        <f t="shared" si="105"/>
        <v>52</v>
      </c>
    </row>
    <row r="113" spans="2:49" x14ac:dyDescent="0.35">
      <c r="M113" s="5"/>
    </row>
    <row r="114" spans="2:49" x14ac:dyDescent="0.35">
      <c r="B114" t="s">
        <v>166</v>
      </c>
      <c r="M114" s="5"/>
    </row>
    <row r="115" spans="2:49" ht="29.5" thickBot="1" x14ac:dyDescent="0.4">
      <c r="C115" s="73" t="str">
        <f t="shared" ref="C115:L115" si="106">+C$7</f>
        <v>2025</v>
      </c>
      <c r="D115" s="64" t="str">
        <f t="shared" si="106"/>
        <v>Actual 6ME Feb 2026</v>
      </c>
      <c r="E115" s="64" t="str">
        <f t="shared" si="106"/>
        <v>Projected 6ME Aug 2026</v>
      </c>
      <c r="F115" s="65" t="str">
        <f>+F$7</f>
        <v>Annualized TME 08/2026</v>
      </c>
      <c r="G115" s="73" t="str">
        <f t="shared" si="106"/>
        <v>2026</v>
      </c>
      <c r="H115" s="73" t="str">
        <f t="shared" si="106"/>
        <v>2027</v>
      </c>
      <c r="I115" s="63" t="str">
        <f t="shared" si="106"/>
        <v>FC END 12/27</v>
      </c>
      <c r="J115" s="74" t="str">
        <f t="shared" si="106"/>
        <v>2028</v>
      </c>
      <c r="K115" s="74" t="str">
        <f t="shared" si="106"/>
        <v>2029</v>
      </c>
      <c r="L115" s="74" t="str">
        <f t="shared" si="106"/>
        <v>2030</v>
      </c>
      <c r="M115" s="5"/>
      <c r="N115" s="73">
        <f t="shared" ref="N115:AW115" si="107">+N$7</f>
        <v>45658</v>
      </c>
      <c r="O115" s="73">
        <f t="shared" si="107"/>
        <v>45689</v>
      </c>
      <c r="P115" s="73">
        <f t="shared" si="107"/>
        <v>45717</v>
      </c>
      <c r="Q115" s="73">
        <f t="shared" si="107"/>
        <v>45748</v>
      </c>
      <c r="R115" s="73">
        <f t="shared" si="107"/>
        <v>45778</v>
      </c>
      <c r="S115" s="73">
        <f t="shared" si="107"/>
        <v>45809</v>
      </c>
      <c r="T115" s="73">
        <f t="shared" si="107"/>
        <v>45839</v>
      </c>
      <c r="U115" s="73">
        <f t="shared" si="107"/>
        <v>45870</v>
      </c>
      <c r="V115" s="73">
        <f t="shared" si="107"/>
        <v>45901</v>
      </c>
      <c r="W115" s="73">
        <f t="shared" si="107"/>
        <v>45931</v>
      </c>
      <c r="X115" s="73">
        <f t="shared" si="107"/>
        <v>45962</v>
      </c>
      <c r="Y115" s="73">
        <f t="shared" si="107"/>
        <v>45992</v>
      </c>
      <c r="Z115" s="73">
        <f t="shared" si="107"/>
        <v>46023</v>
      </c>
      <c r="AA115" s="73">
        <f t="shared" si="107"/>
        <v>46054</v>
      </c>
      <c r="AB115" s="73">
        <f t="shared" si="107"/>
        <v>46082</v>
      </c>
      <c r="AC115" s="73">
        <f t="shared" si="107"/>
        <v>46113</v>
      </c>
      <c r="AD115" s="73">
        <f t="shared" si="107"/>
        <v>46143</v>
      </c>
      <c r="AE115" s="73">
        <f t="shared" si="107"/>
        <v>46174</v>
      </c>
      <c r="AF115" s="73">
        <f t="shared" si="107"/>
        <v>46204</v>
      </c>
      <c r="AG115" s="73">
        <f t="shared" si="107"/>
        <v>46235</v>
      </c>
      <c r="AH115" s="73">
        <f t="shared" si="107"/>
        <v>46266</v>
      </c>
      <c r="AI115" s="73">
        <f t="shared" si="107"/>
        <v>46296</v>
      </c>
      <c r="AJ115" s="73">
        <f t="shared" si="107"/>
        <v>46327</v>
      </c>
      <c r="AK115" s="73">
        <f t="shared" si="107"/>
        <v>46357</v>
      </c>
      <c r="AL115" s="73">
        <f t="shared" si="107"/>
        <v>46388</v>
      </c>
      <c r="AM115" s="73">
        <f t="shared" si="107"/>
        <v>46419</v>
      </c>
      <c r="AN115" s="73">
        <f t="shared" si="107"/>
        <v>46447</v>
      </c>
      <c r="AO115" s="73">
        <f t="shared" si="107"/>
        <v>46478</v>
      </c>
      <c r="AP115" s="73">
        <f t="shared" si="107"/>
        <v>46508</v>
      </c>
      <c r="AQ115" s="73">
        <f t="shared" si="107"/>
        <v>46539</v>
      </c>
      <c r="AR115" s="73">
        <f t="shared" si="107"/>
        <v>46569</v>
      </c>
      <c r="AS115" s="73">
        <f t="shared" si="107"/>
        <v>46600</v>
      </c>
      <c r="AT115" s="73">
        <f t="shared" si="107"/>
        <v>46631</v>
      </c>
      <c r="AU115" s="73">
        <f t="shared" si="107"/>
        <v>46661</v>
      </c>
      <c r="AV115" s="73">
        <f t="shared" si="107"/>
        <v>46692</v>
      </c>
      <c r="AW115" s="73">
        <f t="shared" si="107"/>
        <v>46722</v>
      </c>
    </row>
    <row r="116" spans="2:49" x14ac:dyDescent="0.35">
      <c r="B116" t="s">
        <v>27</v>
      </c>
      <c r="C116" s="75">
        <f>SUM(N116:Y116)</f>
        <v>954.72</v>
      </c>
      <c r="D116" s="75"/>
      <c r="E116" s="75">
        <f t="shared" ref="E116:E124" si="108">SUM(AB116:AG116)</f>
        <v>477.36</v>
      </c>
      <c r="F116" s="75">
        <f t="shared" ref="F116:F124" si="109">SUM(V116:AG116)</f>
        <v>934.8299999999997</v>
      </c>
      <c r="G116" s="75">
        <f t="shared" ref="G116:G124" si="110">SUM(Z116:AK116)</f>
        <v>954.7199999999998</v>
      </c>
      <c r="H116" s="75">
        <f t="shared" ref="H116:H124" si="111">SUM(AL116:AW116)</f>
        <v>954.7199999999998</v>
      </c>
      <c r="I116" s="75">
        <f t="shared" ref="I116:I124" si="112">SUM(AL116:AW116)</f>
        <v>954.7199999999998</v>
      </c>
      <c r="J116" s="75">
        <f>ROUND(J102*'KYAW Rates'!$C$7,2)</f>
        <v>954.72</v>
      </c>
      <c r="K116" s="75">
        <f>ROUND(K102*'KYAW Rates'!$C$7,2)</f>
        <v>954.72</v>
      </c>
      <c r="L116" s="75">
        <f>ROUND(L102*'KYAW Rates'!$C$7,2)</f>
        <v>954.72</v>
      </c>
      <c r="M116" s="5"/>
      <c r="N116" s="75">
        <f>ROUND(N102*'KYAW Rates'!$C$7,2)</f>
        <v>79.56</v>
      </c>
      <c r="O116" s="75">
        <f>ROUND(O102*'KYAW Rates'!$C$7,2)</f>
        <v>79.56</v>
      </c>
      <c r="P116" s="75">
        <f>ROUND(P102*'KYAW Rates'!$C$7,2)</f>
        <v>79.56</v>
      </c>
      <c r="Q116" s="75">
        <f>ROUND(Q102*'KYAW Rates'!$C$7,2)</f>
        <v>79.56</v>
      </c>
      <c r="R116" s="75">
        <f>ROUND(R102*'KYAW Rates'!$C$7,2)</f>
        <v>79.56</v>
      </c>
      <c r="S116" s="75">
        <f>ROUND(S102*'KYAW Rates'!$C$7,2)</f>
        <v>79.56</v>
      </c>
      <c r="T116" s="75">
        <f>ROUND(T102*'KYAW Rates'!$C$7,2)</f>
        <v>79.56</v>
      </c>
      <c r="U116" s="75">
        <f>ROUND(U102*'KYAW Rates'!$C$7,2)</f>
        <v>99.45</v>
      </c>
      <c r="V116" s="75">
        <f>ROUND(V102*'KYAW Rates'!$C$7,2)</f>
        <v>79.56</v>
      </c>
      <c r="W116" s="75">
        <f>ROUND(W102*'KYAW Rates'!$C$7,2)</f>
        <v>59.67</v>
      </c>
      <c r="X116" s="75">
        <f>ROUND(X102*'KYAW Rates'!$C$7,2)</f>
        <v>79.56</v>
      </c>
      <c r="Y116" s="75">
        <f>ROUND(Y102*'KYAW Rates'!$C$7,2)</f>
        <v>79.56</v>
      </c>
      <c r="Z116" s="76">
        <f>ROUND(Z102*'KYAW Rates'!$C$7,2)</f>
        <v>79.56</v>
      </c>
      <c r="AA116" s="76">
        <f>ROUND(AA102*'KYAW Rates'!$C$7,2)</f>
        <v>79.56</v>
      </c>
      <c r="AB116" s="75">
        <f>ROUND(AB102*'KYAW Rates'!$C$7,2)</f>
        <v>79.56</v>
      </c>
      <c r="AC116" s="75">
        <f>ROUND(AC102*'KYAW Rates'!$C$7,2)</f>
        <v>79.56</v>
      </c>
      <c r="AD116" s="75">
        <f>ROUND(AD102*'KYAW Rates'!$C$7,2)</f>
        <v>79.56</v>
      </c>
      <c r="AE116" s="75">
        <f>ROUND(AE102*'KYAW Rates'!$C$7,2)</f>
        <v>79.56</v>
      </c>
      <c r="AF116" s="75">
        <f>ROUND(AF102*'KYAW Rates'!$C$7,2)</f>
        <v>79.56</v>
      </c>
      <c r="AG116" s="75">
        <f>ROUND(AG102*'KYAW Rates'!$C$7,2)</f>
        <v>79.56</v>
      </c>
      <c r="AH116" s="75">
        <f>ROUND(AH102*'KYAW Rates'!$C$7,2)</f>
        <v>79.56</v>
      </c>
      <c r="AI116" s="75">
        <f>ROUND(AI102*'KYAW Rates'!$C$7,2)</f>
        <v>79.56</v>
      </c>
      <c r="AJ116" s="75">
        <f>ROUND(AJ102*'KYAW Rates'!$C$7,2)</f>
        <v>79.56</v>
      </c>
      <c r="AK116" s="75">
        <f>ROUND(AK102*'KYAW Rates'!$C$7,2)</f>
        <v>79.56</v>
      </c>
      <c r="AL116" s="75">
        <f>ROUND(AL102*'KYAW Rates'!$C$7,2)</f>
        <v>79.56</v>
      </c>
      <c r="AM116" s="75">
        <f>ROUND(AM102*'KYAW Rates'!$C$7,2)</f>
        <v>79.56</v>
      </c>
      <c r="AN116" s="75">
        <f>ROUND(AN102*'KYAW Rates'!$C$7,2)</f>
        <v>79.56</v>
      </c>
      <c r="AO116" s="75">
        <f>ROUND(AO102*'KYAW Rates'!$C$7,2)</f>
        <v>79.56</v>
      </c>
      <c r="AP116" s="75">
        <f>ROUND(AP102*'KYAW Rates'!$C$7,2)</f>
        <v>79.56</v>
      </c>
      <c r="AQ116" s="75">
        <f>ROUND(AQ102*'KYAW Rates'!$C$7,2)</f>
        <v>79.56</v>
      </c>
      <c r="AR116" s="75">
        <f>ROUND(AR102*'KYAW Rates'!$C$7,2)</f>
        <v>79.56</v>
      </c>
      <c r="AS116" s="75">
        <f>ROUND(AS102*'KYAW Rates'!$C$7,2)</f>
        <v>79.56</v>
      </c>
      <c r="AT116" s="75">
        <f>ROUND(AT102*'KYAW Rates'!$C$7,2)</f>
        <v>79.56</v>
      </c>
      <c r="AU116" s="75">
        <f>ROUND(AU102*'KYAW Rates'!$C$7,2)</f>
        <v>79.56</v>
      </c>
      <c r="AV116" s="75">
        <f>ROUND(AV102*'KYAW Rates'!$C$7,2)</f>
        <v>79.56</v>
      </c>
      <c r="AW116" s="75">
        <f>ROUND(AW102*'KYAW Rates'!$C$7,2)</f>
        <v>79.56</v>
      </c>
    </row>
    <row r="117" spans="2:49" x14ac:dyDescent="0.35">
      <c r="B117" t="s">
        <v>29</v>
      </c>
      <c r="C117" s="5">
        <f t="shared" ref="C117:C124" si="113">SUM(N117:Y117)</f>
        <v>0</v>
      </c>
      <c r="D117" s="5"/>
      <c r="E117" s="5">
        <f t="shared" si="108"/>
        <v>0</v>
      </c>
      <c r="F117" s="75">
        <f t="shared" si="109"/>
        <v>0</v>
      </c>
      <c r="G117" s="5">
        <f t="shared" si="110"/>
        <v>0</v>
      </c>
      <c r="H117" s="5">
        <f t="shared" si="111"/>
        <v>0</v>
      </c>
      <c r="I117" s="5">
        <f t="shared" si="112"/>
        <v>0</v>
      </c>
      <c r="J117" s="5">
        <f>ROUND(J103*'KYAW Rates'!$C$8,2)</f>
        <v>0</v>
      </c>
      <c r="K117" s="5">
        <f>ROUND(K103*'KYAW Rates'!$C$8,2)</f>
        <v>0</v>
      </c>
      <c r="L117" s="5">
        <f>ROUND(L103*'KYAW Rates'!$C$8,2)</f>
        <v>0</v>
      </c>
      <c r="M117" s="5"/>
      <c r="N117" s="77">
        <f>ROUND(N103*'KYAW Rates'!$C$8,2)</f>
        <v>0</v>
      </c>
      <c r="O117" s="77">
        <f>ROUND(O103*'KYAW Rates'!$C$8,2)</f>
        <v>0</v>
      </c>
      <c r="P117" s="77">
        <f>ROUND(P103*'KYAW Rates'!$C$8,2)</f>
        <v>0</v>
      </c>
      <c r="Q117" s="77">
        <f>ROUND(Q103*'KYAW Rates'!$C$8,2)</f>
        <v>0</v>
      </c>
      <c r="R117" s="77">
        <f>ROUND(R103*'KYAW Rates'!$C$8,2)</f>
        <v>0</v>
      </c>
      <c r="S117" s="77">
        <f>ROUND(S103*'KYAW Rates'!$C$8,2)</f>
        <v>0</v>
      </c>
      <c r="T117" s="77">
        <f>ROUND(T103*'KYAW Rates'!$C$8,2)</f>
        <v>0</v>
      </c>
      <c r="U117" s="77">
        <f>ROUND(U103*'KYAW Rates'!$C$8,2)</f>
        <v>0</v>
      </c>
      <c r="V117" s="77">
        <f>ROUND(V103*'KYAW Rates'!$C$8,2)</f>
        <v>0</v>
      </c>
      <c r="W117" s="77">
        <f>ROUND(W103*'KYAW Rates'!$C$8,2)</f>
        <v>0</v>
      </c>
      <c r="X117" s="77">
        <f>ROUND(X103*'KYAW Rates'!$C$8,2)</f>
        <v>0</v>
      </c>
      <c r="Y117" s="77">
        <f>ROUND(Y103*'KYAW Rates'!$C$8,2)</f>
        <v>0</v>
      </c>
      <c r="Z117" s="78">
        <f>ROUND(Z103*'KYAW Rates'!$C$8,2)</f>
        <v>0</v>
      </c>
      <c r="AA117" s="78">
        <f>ROUND(AA103*'KYAW Rates'!$C$8,2)</f>
        <v>0</v>
      </c>
      <c r="AB117" s="77">
        <f>ROUND(AB103*'KYAW Rates'!$C$8,2)</f>
        <v>0</v>
      </c>
      <c r="AC117" s="77">
        <f>ROUND(AC103*'KYAW Rates'!$C$8,2)</f>
        <v>0</v>
      </c>
      <c r="AD117" s="77">
        <f>ROUND(AD103*'KYAW Rates'!$C$8,2)</f>
        <v>0</v>
      </c>
      <c r="AE117" s="77">
        <f>ROUND(AE103*'KYAW Rates'!$C$8,2)</f>
        <v>0</v>
      </c>
      <c r="AF117" s="77">
        <f>ROUND(AF103*'KYAW Rates'!$C$8,2)</f>
        <v>0</v>
      </c>
      <c r="AG117" s="77">
        <f>ROUND(AG103*'KYAW Rates'!$C$8,2)</f>
        <v>0</v>
      </c>
      <c r="AH117" s="77">
        <f>ROUND(AH103*'KYAW Rates'!$C$8,2)</f>
        <v>0</v>
      </c>
      <c r="AI117" s="77">
        <f>ROUND(AI103*'KYAW Rates'!$C$8,2)</f>
        <v>0</v>
      </c>
      <c r="AJ117" s="77">
        <f>ROUND(AJ103*'KYAW Rates'!$C$8,2)</f>
        <v>0</v>
      </c>
      <c r="AK117" s="77">
        <f>ROUND(AK103*'KYAW Rates'!$C$8,2)</f>
        <v>0</v>
      </c>
      <c r="AL117" s="77">
        <f>ROUND(AL103*'KYAW Rates'!$C$8,2)</f>
        <v>0</v>
      </c>
      <c r="AM117" s="77">
        <f>ROUND(AM103*'KYAW Rates'!$C$8,2)</f>
        <v>0</v>
      </c>
      <c r="AN117" s="77">
        <f>ROUND(AN103*'KYAW Rates'!$C$8,2)</f>
        <v>0</v>
      </c>
      <c r="AO117" s="77">
        <f>ROUND(AO103*'KYAW Rates'!$C$8,2)</f>
        <v>0</v>
      </c>
      <c r="AP117" s="77">
        <f>ROUND(AP103*'KYAW Rates'!$C$8,2)</f>
        <v>0</v>
      </c>
      <c r="AQ117" s="77">
        <f>ROUND(AQ103*'KYAW Rates'!$C$8,2)</f>
        <v>0</v>
      </c>
      <c r="AR117" s="77">
        <f>ROUND(AR103*'KYAW Rates'!$C$8,2)</f>
        <v>0</v>
      </c>
      <c r="AS117" s="77">
        <f>ROUND(AS103*'KYAW Rates'!$C$8,2)</f>
        <v>0</v>
      </c>
      <c r="AT117" s="77">
        <f>ROUND(AT103*'KYAW Rates'!$C$8,2)</f>
        <v>0</v>
      </c>
      <c r="AU117" s="77">
        <f>ROUND(AU103*'KYAW Rates'!$C$8,2)</f>
        <v>0</v>
      </c>
      <c r="AV117" s="77">
        <f>ROUND(AV103*'KYAW Rates'!$C$8,2)</f>
        <v>0</v>
      </c>
      <c r="AW117" s="77">
        <f>ROUND(AW103*'KYAW Rates'!$C$8,2)</f>
        <v>0</v>
      </c>
    </row>
    <row r="118" spans="2:49" x14ac:dyDescent="0.35">
      <c r="B118" t="s">
        <v>31</v>
      </c>
      <c r="C118" s="5">
        <f t="shared" si="113"/>
        <v>2423.0499999999997</v>
      </c>
      <c r="D118" s="5"/>
      <c r="E118" s="5">
        <f t="shared" si="108"/>
        <v>1186.8</v>
      </c>
      <c r="F118" s="75">
        <f t="shared" si="109"/>
        <v>2373.6000000000004</v>
      </c>
      <c r="G118" s="5">
        <f t="shared" si="110"/>
        <v>2373.6</v>
      </c>
      <c r="H118" s="5">
        <f t="shared" si="111"/>
        <v>2373.6</v>
      </c>
      <c r="I118" s="5">
        <f t="shared" si="112"/>
        <v>2373.6</v>
      </c>
      <c r="J118" s="5">
        <f>ROUND(J104*'KYAW Rates'!$C$9,2)</f>
        <v>2373.6</v>
      </c>
      <c r="K118" s="5">
        <f>ROUND(K104*'KYAW Rates'!$C$9,2)</f>
        <v>2373.6</v>
      </c>
      <c r="L118" s="5">
        <f>ROUND(L104*'KYAW Rates'!$C$9,2)</f>
        <v>2373.6</v>
      </c>
      <c r="M118" s="5"/>
      <c r="N118" s="77">
        <f>ROUND(N104*'KYAW Rates'!$C$9,2)</f>
        <v>247.25</v>
      </c>
      <c r="O118" s="77">
        <f>ROUND(O104*'KYAW Rates'!$C$9,2)</f>
        <v>197.8</v>
      </c>
      <c r="P118" s="77">
        <f>ROUND(P104*'KYAW Rates'!$C$9,2)</f>
        <v>197.8</v>
      </c>
      <c r="Q118" s="77">
        <f>ROUND(Q104*'KYAW Rates'!$C$9,2)</f>
        <v>148.35</v>
      </c>
      <c r="R118" s="77">
        <f>ROUND(R104*'KYAW Rates'!$C$9,2)</f>
        <v>247.25</v>
      </c>
      <c r="S118" s="77">
        <f>ROUND(S104*'KYAW Rates'!$C$9,2)</f>
        <v>197.8</v>
      </c>
      <c r="T118" s="77">
        <f>ROUND(T104*'KYAW Rates'!$C$9,2)</f>
        <v>197.8</v>
      </c>
      <c r="U118" s="77">
        <f>ROUND(U104*'KYAW Rates'!$C$9,2)</f>
        <v>197.8</v>
      </c>
      <c r="V118" s="77">
        <f>ROUND(V104*'KYAW Rates'!$C$9,2)</f>
        <v>197.8</v>
      </c>
      <c r="W118" s="77">
        <f>ROUND(W104*'KYAW Rates'!$C$9,2)</f>
        <v>197.8</v>
      </c>
      <c r="X118" s="77">
        <f>ROUND(X104*'KYAW Rates'!$C$9,2)</f>
        <v>148.35</v>
      </c>
      <c r="Y118" s="77">
        <f>ROUND(Y104*'KYAW Rates'!$C$9,2)</f>
        <v>247.25</v>
      </c>
      <c r="Z118" s="78">
        <f>ROUND(Z104*'KYAW Rates'!$C$9,2)</f>
        <v>148.35</v>
      </c>
      <c r="AA118" s="78">
        <f>ROUND(AA104*'KYAW Rates'!$C$9,2)</f>
        <v>247.25</v>
      </c>
      <c r="AB118" s="77">
        <f>ROUND(AB104*'KYAW Rates'!$C$9,2)</f>
        <v>197.8</v>
      </c>
      <c r="AC118" s="77">
        <f>ROUND(AC104*'KYAW Rates'!$C$9,2)</f>
        <v>197.8</v>
      </c>
      <c r="AD118" s="77">
        <f>ROUND(AD104*'KYAW Rates'!$C$9,2)</f>
        <v>197.8</v>
      </c>
      <c r="AE118" s="77">
        <f>ROUND(AE104*'KYAW Rates'!$C$9,2)</f>
        <v>197.8</v>
      </c>
      <c r="AF118" s="77">
        <f>ROUND(AF104*'KYAW Rates'!$C$9,2)</f>
        <v>197.8</v>
      </c>
      <c r="AG118" s="77">
        <f>ROUND(AG104*'KYAW Rates'!$C$9,2)</f>
        <v>197.8</v>
      </c>
      <c r="AH118" s="77">
        <f>ROUND(AH104*'KYAW Rates'!$C$9,2)</f>
        <v>197.8</v>
      </c>
      <c r="AI118" s="77">
        <f>ROUND(AI104*'KYAW Rates'!$C$9,2)</f>
        <v>197.8</v>
      </c>
      <c r="AJ118" s="77">
        <f>ROUND(AJ104*'KYAW Rates'!$C$9,2)</f>
        <v>197.8</v>
      </c>
      <c r="AK118" s="77">
        <f>ROUND(AK104*'KYAW Rates'!$C$9,2)</f>
        <v>197.8</v>
      </c>
      <c r="AL118" s="77">
        <f>ROUND(AL104*'KYAW Rates'!$C$9,2)</f>
        <v>197.8</v>
      </c>
      <c r="AM118" s="77">
        <f>ROUND(AM104*'KYAW Rates'!$C$9,2)</f>
        <v>197.8</v>
      </c>
      <c r="AN118" s="77">
        <f>ROUND(AN104*'KYAW Rates'!$C$9,2)</f>
        <v>197.8</v>
      </c>
      <c r="AO118" s="77">
        <f>ROUND(AO104*'KYAW Rates'!$C$9,2)</f>
        <v>197.8</v>
      </c>
      <c r="AP118" s="77">
        <f>ROUND(AP104*'KYAW Rates'!$C$9,2)</f>
        <v>197.8</v>
      </c>
      <c r="AQ118" s="77">
        <f>ROUND(AQ104*'KYAW Rates'!$C$9,2)</f>
        <v>197.8</v>
      </c>
      <c r="AR118" s="77">
        <f>ROUND(AR104*'KYAW Rates'!$C$9,2)</f>
        <v>197.8</v>
      </c>
      <c r="AS118" s="77">
        <f>ROUND(AS104*'KYAW Rates'!$C$9,2)</f>
        <v>197.8</v>
      </c>
      <c r="AT118" s="77">
        <f>ROUND(AT104*'KYAW Rates'!$C$9,2)</f>
        <v>197.8</v>
      </c>
      <c r="AU118" s="77">
        <f>ROUND(AU104*'KYAW Rates'!$C$9,2)</f>
        <v>197.8</v>
      </c>
      <c r="AV118" s="77">
        <f>ROUND(AV104*'KYAW Rates'!$C$9,2)</f>
        <v>197.8</v>
      </c>
      <c r="AW118" s="77">
        <f>ROUND(AW104*'KYAW Rates'!$C$9,2)</f>
        <v>197.8</v>
      </c>
    </row>
    <row r="119" spans="2:49" x14ac:dyDescent="0.35">
      <c r="B119" t="s">
        <v>34</v>
      </c>
      <c r="C119" s="5">
        <f t="shared" si="113"/>
        <v>1187.4000000000003</v>
      </c>
      <c r="D119" s="5"/>
      <c r="E119" s="5">
        <f t="shared" si="108"/>
        <v>593.70000000000005</v>
      </c>
      <c r="F119" s="75">
        <f t="shared" si="109"/>
        <v>1187.4000000000003</v>
      </c>
      <c r="G119" s="5">
        <f t="shared" si="110"/>
        <v>1187.4000000000003</v>
      </c>
      <c r="H119" s="5">
        <f t="shared" si="111"/>
        <v>1187.4000000000003</v>
      </c>
      <c r="I119" s="5">
        <f t="shared" si="112"/>
        <v>1187.4000000000003</v>
      </c>
      <c r="J119" s="5">
        <f>ROUND(J105*'KYAW Rates'!$C$10,2)</f>
        <v>1187.4000000000001</v>
      </c>
      <c r="K119" s="5">
        <f>ROUND(K105*'KYAW Rates'!$C$10,2)</f>
        <v>1187.4000000000001</v>
      </c>
      <c r="L119" s="5">
        <f>ROUND(L105*'KYAW Rates'!$C$10,2)</f>
        <v>1187.4000000000001</v>
      </c>
      <c r="M119" s="5"/>
      <c r="N119" s="77">
        <f>ROUND(N105*'KYAW Rates'!$C$10,2)</f>
        <v>98.95</v>
      </c>
      <c r="O119" s="77">
        <f>ROUND(O105*'KYAW Rates'!$C$10,2)</f>
        <v>98.95</v>
      </c>
      <c r="P119" s="77">
        <f>ROUND(P105*'KYAW Rates'!$C$10,2)</f>
        <v>98.95</v>
      </c>
      <c r="Q119" s="77">
        <f>ROUND(Q105*'KYAW Rates'!$C$10,2)</f>
        <v>98.95</v>
      </c>
      <c r="R119" s="77">
        <f>ROUND(R105*'KYAW Rates'!$C$10,2)</f>
        <v>98.95</v>
      </c>
      <c r="S119" s="77">
        <f>ROUND(S105*'KYAW Rates'!$C$10,2)</f>
        <v>98.95</v>
      </c>
      <c r="T119" s="77">
        <f>ROUND(T105*'KYAW Rates'!$C$10,2)</f>
        <v>98.95</v>
      </c>
      <c r="U119" s="77">
        <f>ROUND(U105*'KYAW Rates'!$C$10,2)</f>
        <v>98.95</v>
      </c>
      <c r="V119" s="77">
        <f>ROUND(V105*'KYAW Rates'!$C$10,2)</f>
        <v>98.95</v>
      </c>
      <c r="W119" s="77">
        <f>ROUND(W105*'KYAW Rates'!$C$10,2)</f>
        <v>98.95</v>
      </c>
      <c r="X119" s="77">
        <f>ROUND(X105*'KYAW Rates'!$C$10,2)</f>
        <v>98.95</v>
      </c>
      <c r="Y119" s="77">
        <f>ROUND(Y105*'KYAW Rates'!$C$10,2)</f>
        <v>98.95</v>
      </c>
      <c r="Z119" s="78">
        <f>ROUND(Z105*'KYAW Rates'!$C$10,2)</f>
        <v>98.95</v>
      </c>
      <c r="AA119" s="78">
        <f>ROUND(AA105*'KYAW Rates'!$C$10,2)</f>
        <v>98.95</v>
      </c>
      <c r="AB119" s="77">
        <f>ROUND(AB105*'KYAW Rates'!$C$10,2)</f>
        <v>98.95</v>
      </c>
      <c r="AC119" s="77">
        <f>ROUND(AC105*'KYAW Rates'!$C$10,2)</f>
        <v>98.95</v>
      </c>
      <c r="AD119" s="77">
        <f>ROUND(AD105*'KYAW Rates'!$C$10,2)</f>
        <v>98.95</v>
      </c>
      <c r="AE119" s="77">
        <f>ROUND(AE105*'KYAW Rates'!$C$10,2)</f>
        <v>98.95</v>
      </c>
      <c r="AF119" s="77">
        <f>ROUND(AF105*'KYAW Rates'!$C$10,2)</f>
        <v>98.95</v>
      </c>
      <c r="AG119" s="77">
        <f>ROUND(AG105*'KYAW Rates'!$C$10,2)</f>
        <v>98.95</v>
      </c>
      <c r="AH119" s="77">
        <f>ROUND(AH105*'KYAW Rates'!$C$10,2)</f>
        <v>98.95</v>
      </c>
      <c r="AI119" s="77">
        <f>ROUND(AI105*'KYAW Rates'!$C$10,2)</f>
        <v>98.95</v>
      </c>
      <c r="AJ119" s="77">
        <f>ROUND(AJ105*'KYAW Rates'!$C$10,2)</f>
        <v>98.95</v>
      </c>
      <c r="AK119" s="77">
        <f>ROUND(AK105*'KYAW Rates'!$C$10,2)</f>
        <v>98.95</v>
      </c>
      <c r="AL119" s="77">
        <f>ROUND(AL105*'KYAW Rates'!$C$10,2)</f>
        <v>98.95</v>
      </c>
      <c r="AM119" s="77">
        <f>ROUND(AM105*'KYAW Rates'!$C$10,2)</f>
        <v>98.95</v>
      </c>
      <c r="AN119" s="77">
        <f>ROUND(AN105*'KYAW Rates'!$C$10,2)</f>
        <v>98.95</v>
      </c>
      <c r="AO119" s="77">
        <f>ROUND(AO105*'KYAW Rates'!$C$10,2)</f>
        <v>98.95</v>
      </c>
      <c r="AP119" s="77">
        <f>ROUND(AP105*'KYAW Rates'!$C$10,2)</f>
        <v>98.95</v>
      </c>
      <c r="AQ119" s="77">
        <f>ROUND(AQ105*'KYAW Rates'!$C$10,2)</f>
        <v>98.95</v>
      </c>
      <c r="AR119" s="77">
        <f>ROUND(AR105*'KYAW Rates'!$C$10,2)</f>
        <v>98.95</v>
      </c>
      <c r="AS119" s="77">
        <f>ROUND(AS105*'KYAW Rates'!$C$10,2)</f>
        <v>98.95</v>
      </c>
      <c r="AT119" s="77">
        <f>ROUND(AT105*'KYAW Rates'!$C$10,2)</f>
        <v>98.95</v>
      </c>
      <c r="AU119" s="77">
        <f>ROUND(AU105*'KYAW Rates'!$C$10,2)</f>
        <v>98.95</v>
      </c>
      <c r="AV119" s="77">
        <f>ROUND(AV105*'KYAW Rates'!$C$10,2)</f>
        <v>98.95</v>
      </c>
      <c r="AW119" s="77">
        <f>ROUND(AW105*'KYAW Rates'!$C$10,2)</f>
        <v>98.95</v>
      </c>
    </row>
    <row r="120" spans="2:49" x14ac:dyDescent="0.35">
      <c r="B120" t="s">
        <v>37</v>
      </c>
      <c r="C120" s="5">
        <f t="shared" si="113"/>
        <v>45619.200000000004</v>
      </c>
      <c r="D120" s="5"/>
      <c r="E120" s="5">
        <f t="shared" si="108"/>
        <v>22809.599999999999</v>
      </c>
      <c r="F120" s="75">
        <f t="shared" si="109"/>
        <v>45619.199999999997</v>
      </c>
      <c r="G120" s="5">
        <f t="shared" si="110"/>
        <v>45460.799999999988</v>
      </c>
      <c r="H120" s="5">
        <f t="shared" si="111"/>
        <v>45619.19999999999</v>
      </c>
      <c r="I120" s="5">
        <f t="shared" si="112"/>
        <v>45619.19999999999</v>
      </c>
      <c r="J120" s="5">
        <f>ROUND(J106*'KYAW Rates'!$C$11,2)</f>
        <v>45619.199999999997</v>
      </c>
      <c r="K120" s="5">
        <f>ROUND(K106*'KYAW Rates'!$C$11,2)</f>
        <v>45619.199999999997</v>
      </c>
      <c r="L120" s="5">
        <f>ROUND(L106*'KYAW Rates'!$C$11,2)</f>
        <v>45619.199999999997</v>
      </c>
      <c r="M120" s="5"/>
      <c r="N120" s="77">
        <f>ROUND(N106*'KYAW Rates'!$C$11,2)</f>
        <v>3643.2</v>
      </c>
      <c r="O120" s="77">
        <f>ROUND(O106*'KYAW Rates'!$C$11,2)</f>
        <v>3960</v>
      </c>
      <c r="P120" s="77">
        <f>ROUND(P106*'KYAW Rates'!$C$11,2)</f>
        <v>3801.6</v>
      </c>
      <c r="Q120" s="77">
        <f>ROUND(Q106*'KYAW Rates'!$C$11,2)</f>
        <v>3168</v>
      </c>
      <c r="R120" s="77">
        <f>ROUND(R106*'KYAW Rates'!$C$11,2)</f>
        <v>4435.2</v>
      </c>
      <c r="S120" s="77">
        <f>ROUND(S106*'KYAW Rates'!$C$11,2)</f>
        <v>3643.2</v>
      </c>
      <c r="T120" s="77">
        <f>ROUND(T106*'KYAW Rates'!$C$11,2)</f>
        <v>3801.6</v>
      </c>
      <c r="U120" s="77">
        <f>ROUND(U106*'KYAW Rates'!$C$11,2)</f>
        <v>3801.6</v>
      </c>
      <c r="V120" s="77">
        <f>ROUND(V106*'KYAW Rates'!$C$11,2)</f>
        <v>3801.6</v>
      </c>
      <c r="W120" s="77">
        <f>ROUND(W106*'KYAW Rates'!$C$11,2)</f>
        <v>3960</v>
      </c>
      <c r="X120" s="77">
        <f>ROUND(X106*'KYAW Rates'!$C$11,2)</f>
        <v>3484.8</v>
      </c>
      <c r="Y120" s="77">
        <f>ROUND(Y106*'KYAW Rates'!$C$11,2)</f>
        <v>4118.3999999999996</v>
      </c>
      <c r="Z120" s="78">
        <f>ROUND(Z106*'KYAW Rates'!$C$11,2)</f>
        <v>3484.8</v>
      </c>
      <c r="AA120" s="78">
        <f>ROUND(AA106*'KYAW Rates'!$C$11,2)</f>
        <v>3960</v>
      </c>
      <c r="AB120" s="77">
        <f>ROUND(AB106*'KYAW Rates'!$C$11,2)</f>
        <v>3801.6</v>
      </c>
      <c r="AC120" s="77">
        <f>ROUND(AC106*'KYAW Rates'!$C$11,2)</f>
        <v>3801.6</v>
      </c>
      <c r="AD120" s="77">
        <f>ROUND(AD106*'KYAW Rates'!$C$11,2)</f>
        <v>3801.6</v>
      </c>
      <c r="AE120" s="77">
        <f>ROUND(AE106*'KYAW Rates'!$C$11,2)</f>
        <v>3801.6</v>
      </c>
      <c r="AF120" s="77">
        <f>ROUND(AF106*'KYAW Rates'!$C$11,2)</f>
        <v>3801.6</v>
      </c>
      <c r="AG120" s="77">
        <f>ROUND(AG106*'KYAW Rates'!$C$11,2)</f>
        <v>3801.6</v>
      </c>
      <c r="AH120" s="77">
        <f>ROUND(AH106*'KYAW Rates'!$C$11,2)</f>
        <v>3801.6</v>
      </c>
      <c r="AI120" s="77">
        <f>ROUND(AI106*'KYAW Rates'!$C$11,2)</f>
        <v>3801.6</v>
      </c>
      <c r="AJ120" s="77">
        <f>ROUND(AJ106*'KYAW Rates'!$C$11,2)</f>
        <v>3801.6</v>
      </c>
      <c r="AK120" s="77">
        <f>ROUND(AK106*'KYAW Rates'!$C$11,2)</f>
        <v>3801.6</v>
      </c>
      <c r="AL120" s="77">
        <f>ROUND(AL106*'KYAW Rates'!$C$11,2)</f>
        <v>3801.6</v>
      </c>
      <c r="AM120" s="77">
        <f>ROUND(AM106*'KYAW Rates'!$C$11,2)</f>
        <v>3801.6</v>
      </c>
      <c r="AN120" s="77">
        <f>ROUND(AN106*'KYAW Rates'!$C$11,2)</f>
        <v>3801.6</v>
      </c>
      <c r="AO120" s="77">
        <f>ROUND(AO106*'KYAW Rates'!$C$11,2)</f>
        <v>3801.6</v>
      </c>
      <c r="AP120" s="77">
        <f>ROUND(AP106*'KYAW Rates'!$C$11,2)</f>
        <v>3801.6</v>
      </c>
      <c r="AQ120" s="77">
        <f>ROUND(AQ106*'KYAW Rates'!$C$11,2)</f>
        <v>3801.6</v>
      </c>
      <c r="AR120" s="77">
        <f>ROUND(AR106*'KYAW Rates'!$C$11,2)</f>
        <v>3801.6</v>
      </c>
      <c r="AS120" s="77">
        <f>ROUND(AS106*'KYAW Rates'!$C$11,2)</f>
        <v>3801.6</v>
      </c>
      <c r="AT120" s="77">
        <f>ROUND(AT106*'KYAW Rates'!$C$11,2)</f>
        <v>3801.6</v>
      </c>
      <c r="AU120" s="77">
        <f>ROUND(AU106*'KYAW Rates'!$C$11,2)</f>
        <v>3801.6</v>
      </c>
      <c r="AV120" s="77">
        <f>ROUND(AV106*'KYAW Rates'!$C$11,2)</f>
        <v>3801.6</v>
      </c>
      <c r="AW120" s="77">
        <f>ROUND(AW106*'KYAW Rates'!$C$11,2)</f>
        <v>3801.6</v>
      </c>
    </row>
    <row r="121" spans="2:49" x14ac:dyDescent="0.35">
      <c r="B121" t="s">
        <v>40</v>
      </c>
      <c r="C121" s="5">
        <f t="shared" si="113"/>
        <v>0</v>
      </c>
      <c r="D121" s="5"/>
      <c r="E121" s="5">
        <f t="shared" si="108"/>
        <v>0</v>
      </c>
      <c r="F121" s="75">
        <f t="shared" si="109"/>
        <v>0</v>
      </c>
      <c r="G121" s="5">
        <f t="shared" si="110"/>
        <v>0</v>
      </c>
      <c r="H121" s="5">
        <f t="shared" si="111"/>
        <v>0</v>
      </c>
      <c r="I121" s="5">
        <f t="shared" si="112"/>
        <v>0</v>
      </c>
      <c r="J121" s="5">
        <f>ROUND(J107*'KYAW Rates'!$C$12,2)</f>
        <v>0</v>
      </c>
      <c r="K121" s="5">
        <f>ROUND(K107*'KYAW Rates'!$C$12,2)</f>
        <v>0</v>
      </c>
      <c r="L121" s="5">
        <f>ROUND(L107*'KYAW Rates'!$C$12,2)</f>
        <v>0</v>
      </c>
      <c r="M121" s="5"/>
      <c r="N121" s="77">
        <f>ROUND(N107*'KYAW Rates'!$C$12,2)</f>
        <v>0</v>
      </c>
      <c r="O121" s="77">
        <f>ROUND(O107*'KYAW Rates'!$C$12,2)</f>
        <v>0</v>
      </c>
      <c r="P121" s="77">
        <f>ROUND(P107*'KYAW Rates'!$C$12,2)</f>
        <v>0</v>
      </c>
      <c r="Q121" s="77">
        <f>ROUND(Q107*'KYAW Rates'!$C$12,2)</f>
        <v>0</v>
      </c>
      <c r="R121" s="77">
        <f>ROUND(R107*'KYAW Rates'!$C$12,2)</f>
        <v>0</v>
      </c>
      <c r="S121" s="77">
        <f>ROUND(S107*'KYAW Rates'!$C$12,2)</f>
        <v>0</v>
      </c>
      <c r="T121" s="77">
        <f>ROUND(T107*'KYAW Rates'!$C$12,2)</f>
        <v>0</v>
      </c>
      <c r="U121" s="77">
        <f>ROUND(U107*'KYAW Rates'!$C$12,2)</f>
        <v>0</v>
      </c>
      <c r="V121" s="77">
        <f>ROUND(V107*'KYAW Rates'!$C$12,2)</f>
        <v>0</v>
      </c>
      <c r="W121" s="77">
        <f>ROUND(W107*'KYAW Rates'!$C$12,2)</f>
        <v>0</v>
      </c>
      <c r="X121" s="77">
        <f>ROUND(X107*'KYAW Rates'!$C$12,2)</f>
        <v>0</v>
      </c>
      <c r="Y121" s="77">
        <f>ROUND(Y107*'KYAW Rates'!$C$12,2)</f>
        <v>0</v>
      </c>
      <c r="Z121" s="78">
        <f>ROUND(Z107*'KYAW Rates'!$C$12,2)</f>
        <v>0</v>
      </c>
      <c r="AA121" s="78">
        <f>ROUND(AA107*'KYAW Rates'!$C$12,2)</f>
        <v>0</v>
      </c>
      <c r="AB121" s="77">
        <f>ROUND(AB107*'KYAW Rates'!$C$12,2)</f>
        <v>0</v>
      </c>
      <c r="AC121" s="77">
        <f>ROUND(AC107*'KYAW Rates'!$C$12,2)</f>
        <v>0</v>
      </c>
      <c r="AD121" s="77">
        <f>ROUND(AD107*'KYAW Rates'!$C$12,2)</f>
        <v>0</v>
      </c>
      <c r="AE121" s="77">
        <f>ROUND(AE107*'KYAW Rates'!$C$12,2)</f>
        <v>0</v>
      </c>
      <c r="AF121" s="77">
        <f>ROUND(AF107*'KYAW Rates'!$C$12,2)</f>
        <v>0</v>
      </c>
      <c r="AG121" s="77">
        <f>ROUND(AG107*'KYAW Rates'!$C$12,2)</f>
        <v>0</v>
      </c>
      <c r="AH121" s="77">
        <f>ROUND(AH107*'KYAW Rates'!$C$12,2)</f>
        <v>0</v>
      </c>
      <c r="AI121" s="77">
        <f>ROUND(AI107*'KYAW Rates'!$C$12,2)</f>
        <v>0</v>
      </c>
      <c r="AJ121" s="77">
        <f>ROUND(AJ107*'KYAW Rates'!$C$12,2)</f>
        <v>0</v>
      </c>
      <c r="AK121" s="77">
        <f>ROUND(AK107*'KYAW Rates'!$C$12,2)</f>
        <v>0</v>
      </c>
      <c r="AL121" s="77">
        <f>ROUND(AL107*'KYAW Rates'!$C$12,2)</f>
        <v>0</v>
      </c>
      <c r="AM121" s="77">
        <f>ROUND(AM107*'KYAW Rates'!$C$12,2)</f>
        <v>0</v>
      </c>
      <c r="AN121" s="77">
        <f>ROUND(AN107*'KYAW Rates'!$C$12,2)</f>
        <v>0</v>
      </c>
      <c r="AO121" s="77">
        <f>ROUND(AO107*'KYAW Rates'!$C$12,2)</f>
        <v>0</v>
      </c>
      <c r="AP121" s="77">
        <f>ROUND(AP107*'KYAW Rates'!$C$12,2)</f>
        <v>0</v>
      </c>
      <c r="AQ121" s="77">
        <f>ROUND(AQ107*'KYAW Rates'!$C$12,2)</f>
        <v>0</v>
      </c>
      <c r="AR121" s="77">
        <f>ROUND(AR107*'KYAW Rates'!$C$12,2)</f>
        <v>0</v>
      </c>
      <c r="AS121" s="77">
        <f>ROUND(AS107*'KYAW Rates'!$C$12,2)</f>
        <v>0</v>
      </c>
      <c r="AT121" s="77">
        <f>ROUND(AT107*'KYAW Rates'!$C$12,2)</f>
        <v>0</v>
      </c>
      <c r="AU121" s="77">
        <f>ROUND(AU107*'KYAW Rates'!$C$12,2)</f>
        <v>0</v>
      </c>
      <c r="AV121" s="77">
        <f>ROUND(AV107*'KYAW Rates'!$C$12,2)</f>
        <v>0</v>
      </c>
      <c r="AW121" s="77">
        <f>ROUND(AW107*'KYAW Rates'!$C$12,2)</f>
        <v>0</v>
      </c>
    </row>
    <row r="122" spans="2:49" x14ac:dyDescent="0.35">
      <c r="B122" t="s">
        <v>42</v>
      </c>
      <c r="C122" s="5">
        <f t="shared" si="113"/>
        <v>59382</v>
      </c>
      <c r="D122" s="5"/>
      <c r="E122" s="5">
        <f t="shared" si="108"/>
        <v>29691</v>
      </c>
      <c r="F122" s="75">
        <f t="shared" si="109"/>
        <v>59382</v>
      </c>
      <c r="G122" s="5">
        <f t="shared" si="110"/>
        <v>59382</v>
      </c>
      <c r="H122" s="5">
        <f t="shared" si="111"/>
        <v>59382</v>
      </c>
      <c r="I122" s="5">
        <f t="shared" si="112"/>
        <v>59382</v>
      </c>
      <c r="J122" s="5">
        <f>ROUND(J108*'KYAW Rates'!$C$13,2)</f>
        <v>59382</v>
      </c>
      <c r="K122" s="5">
        <f>ROUND(K108*'KYAW Rates'!$C$13,2)</f>
        <v>59382</v>
      </c>
      <c r="L122" s="5">
        <f>ROUND(L108*'KYAW Rates'!$C$13,2)</f>
        <v>59382</v>
      </c>
      <c r="M122" s="5"/>
      <c r="N122" s="77">
        <f>ROUND(N108*'KYAW Rates'!$C$13,2)</f>
        <v>4948.5</v>
      </c>
      <c r="O122" s="77">
        <f>ROUND(O108*'KYAW Rates'!$C$13,2)</f>
        <v>4948.5</v>
      </c>
      <c r="P122" s="77">
        <f>ROUND(P108*'KYAW Rates'!$C$13,2)</f>
        <v>4948.5</v>
      </c>
      <c r="Q122" s="77">
        <f>ROUND(Q108*'KYAW Rates'!$C$13,2)</f>
        <v>4453.6499999999996</v>
      </c>
      <c r="R122" s="77">
        <f>ROUND(R108*'KYAW Rates'!$C$13,2)</f>
        <v>5443.35</v>
      </c>
      <c r="S122" s="77">
        <f>ROUND(S108*'KYAW Rates'!$C$13,2)</f>
        <v>4948.5</v>
      </c>
      <c r="T122" s="77">
        <f>ROUND(T108*'KYAW Rates'!$C$13,2)</f>
        <v>4948.5</v>
      </c>
      <c r="U122" s="77">
        <f>ROUND(U108*'KYAW Rates'!$C$13,2)</f>
        <v>4948.5</v>
      </c>
      <c r="V122" s="77">
        <f>ROUND(V108*'KYAW Rates'!$C$13,2)</f>
        <v>4948.5</v>
      </c>
      <c r="W122" s="77">
        <f>ROUND(W108*'KYAW Rates'!$C$13,2)</f>
        <v>4948.5</v>
      </c>
      <c r="X122" s="77">
        <f>ROUND(X108*'KYAW Rates'!$C$13,2)</f>
        <v>4453.6499999999996</v>
      </c>
      <c r="Y122" s="77">
        <f>ROUND(Y108*'KYAW Rates'!$C$13,2)</f>
        <v>5443.35</v>
      </c>
      <c r="Z122" s="78">
        <f>ROUND(Z108*'KYAW Rates'!$C$13,2)</f>
        <v>4948.5</v>
      </c>
      <c r="AA122" s="78">
        <f>ROUND(AA108*'KYAW Rates'!$C$13,2)</f>
        <v>4948.5</v>
      </c>
      <c r="AB122" s="77">
        <f>ROUND(AB108*'KYAW Rates'!$C$13,2)</f>
        <v>4948.5</v>
      </c>
      <c r="AC122" s="77">
        <f>ROUND(AC108*'KYAW Rates'!$C$13,2)</f>
        <v>4948.5</v>
      </c>
      <c r="AD122" s="77">
        <f>ROUND(AD108*'KYAW Rates'!$C$13,2)</f>
        <v>4948.5</v>
      </c>
      <c r="AE122" s="77">
        <f>ROUND(AE108*'KYAW Rates'!$C$13,2)</f>
        <v>4948.5</v>
      </c>
      <c r="AF122" s="77">
        <f>ROUND(AF108*'KYAW Rates'!$C$13,2)</f>
        <v>4948.5</v>
      </c>
      <c r="AG122" s="77">
        <f>ROUND(AG108*'KYAW Rates'!$C$13,2)</f>
        <v>4948.5</v>
      </c>
      <c r="AH122" s="77">
        <f>ROUND(AH108*'KYAW Rates'!$C$13,2)</f>
        <v>4948.5</v>
      </c>
      <c r="AI122" s="77">
        <f>ROUND(AI108*'KYAW Rates'!$C$13,2)</f>
        <v>4948.5</v>
      </c>
      <c r="AJ122" s="77">
        <f>ROUND(AJ108*'KYAW Rates'!$C$13,2)</f>
        <v>4948.5</v>
      </c>
      <c r="AK122" s="77">
        <f>ROUND(AK108*'KYAW Rates'!$C$13,2)</f>
        <v>4948.5</v>
      </c>
      <c r="AL122" s="77">
        <f>ROUND(AL108*'KYAW Rates'!$C$13,2)</f>
        <v>4948.5</v>
      </c>
      <c r="AM122" s="77">
        <f>ROUND(AM108*'KYAW Rates'!$C$13,2)</f>
        <v>4948.5</v>
      </c>
      <c r="AN122" s="77">
        <f>ROUND(AN108*'KYAW Rates'!$C$13,2)</f>
        <v>4948.5</v>
      </c>
      <c r="AO122" s="77">
        <f>ROUND(AO108*'KYAW Rates'!$C$13,2)</f>
        <v>4948.5</v>
      </c>
      <c r="AP122" s="77">
        <f>ROUND(AP108*'KYAW Rates'!$C$13,2)</f>
        <v>4948.5</v>
      </c>
      <c r="AQ122" s="77">
        <f>ROUND(AQ108*'KYAW Rates'!$C$13,2)</f>
        <v>4948.5</v>
      </c>
      <c r="AR122" s="77">
        <f>ROUND(AR108*'KYAW Rates'!$C$13,2)</f>
        <v>4948.5</v>
      </c>
      <c r="AS122" s="77">
        <f>ROUND(AS108*'KYAW Rates'!$C$13,2)</f>
        <v>4948.5</v>
      </c>
      <c r="AT122" s="77">
        <f>ROUND(AT108*'KYAW Rates'!$C$13,2)</f>
        <v>4948.5</v>
      </c>
      <c r="AU122" s="77">
        <f>ROUND(AU108*'KYAW Rates'!$C$13,2)</f>
        <v>4948.5</v>
      </c>
      <c r="AV122" s="77">
        <f>ROUND(AV108*'KYAW Rates'!$C$13,2)</f>
        <v>4948.5</v>
      </c>
      <c r="AW122" s="77">
        <f>ROUND(AW108*'KYAW Rates'!$C$13,2)</f>
        <v>4948.5</v>
      </c>
    </row>
    <row r="123" spans="2:49" x14ac:dyDescent="0.35">
      <c r="B123" t="s">
        <v>44</v>
      </c>
      <c r="C123" s="5">
        <f t="shared" si="113"/>
        <v>106855.20000000001</v>
      </c>
      <c r="D123" s="5"/>
      <c r="E123" s="5">
        <f t="shared" si="108"/>
        <v>53427.6</v>
      </c>
      <c r="F123" s="75">
        <f t="shared" si="109"/>
        <v>106855.20000000003</v>
      </c>
      <c r="G123" s="5">
        <f t="shared" si="110"/>
        <v>104876.40000000002</v>
      </c>
      <c r="H123" s="5">
        <f t="shared" si="111"/>
        <v>106855.20000000003</v>
      </c>
      <c r="I123" s="5">
        <f t="shared" si="112"/>
        <v>106855.20000000003</v>
      </c>
      <c r="J123" s="5">
        <f>ROUND(J109*'KYAW Rates'!$C$14,2)</f>
        <v>106855.2</v>
      </c>
      <c r="K123" s="5">
        <f>ROUND(K109*'KYAW Rates'!$C$14,2)</f>
        <v>106855.2</v>
      </c>
      <c r="L123" s="5">
        <f>ROUND(L109*'KYAW Rates'!$C$14,2)</f>
        <v>106855.2</v>
      </c>
      <c r="M123" s="5"/>
      <c r="N123" s="77">
        <f>ROUND(N109*'KYAW Rates'!$C$14,2)</f>
        <v>6925.8</v>
      </c>
      <c r="O123" s="77">
        <f>ROUND(O109*'KYAW Rates'!$C$14,2)</f>
        <v>10883.4</v>
      </c>
      <c r="P123" s="77">
        <f>ROUND(P109*'KYAW Rates'!$C$14,2)</f>
        <v>8904.6</v>
      </c>
      <c r="Q123" s="77">
        <f>ROUND(Q109*'KYAW Rates'!$C$14,2)</f>
        <v>3957.6</v>
      </c>
      <c r="R123" s="77">
        <f>ROUND(R109*'KYAW Rates'!$C$14,2)</f>
        <v>13851.6</v>
      </c>
      <c r="S123" s="77">
        <f>ROUND(S109*'KYAW Rates'!$C$14,2)</f>
        <v>5936.4</v>
      </c>
      <c r="T123" s="77">
        <f>ROUND(T109*'KYAW Rates'!$C$14,2)</f>
        <v>9894</v>
      </c>
      <c r="U123" s="77">
        <f>ROUND(U109*'KYAW Rates'!$C$14,2)</f>
        <v>8904.6</v>
      </c>
      <c r="V123" s="77">
        <f>ROUND(V109*'KYAW Rates'!$C$14,2)</f>
        <v>8904.6</v>
      </c>
      <c r="W123" s="77">
        <f>ROUND(W109*'KYAW Rates'!$C$14,2)</f>
        <v>10883.4</v>
      </c>
      <c r="X123" s="77">
        <f>ROUND(X109*'KYAW Rates'!$C$14,2)</f>
        <v>8904.6</v>
      </c>
      <c r="Y123" s="77">
        <f>ROUND(Y109*'KYAW Rates'!$C$14,2)</f>
        <v>8904.6</v>
      </c>
      <c r="Z123" s="78">
        <f>ROUND(Z109*'KYAW Rates'!$C$14,2)</f>
        <v>8904.6</v>
      </c>
      <c r="AA123" s="78">
        <f>ROUND(AA109*'KYAW Rates'!$C$14,2)</f>
        <v>6925.8</v>
      </c>
      <c r="AB123" s="77">
        <f>ROUND(AB109*'KYAW Rates'!$C$14,2)</f>
        <v>8904.6</v>
      </c>
      <c r="AC123" s="77">
        <f>ROUND(AC109*'KYAW Rates'!$C$14,2)</f>
        <v>8904.6</v>
      </c>
      <c r="AD123" s="77">
        <f>ROUND(AD109*'KYAW Rates'!$C$14,2)</f>
        <v>8904.6</v>
      </c>
      <c r="AE123" s="77">
        <f>ROUND(AE109*'KYAW Rates'!$C$14,2)</f>
        <v>8904.6</v>
      </c>
      <c r="AF123" s="77">
        <f>ROUND(AF109*'KYAW Rates'!$C$14,2)</f>
        <v>8904.6</v>
      </c>
      <c r="AG123" s="77">
        <f>ROUND(AG109*'KYAW Rates'!$C$14,2)</f>
        <v>8904.6</v>
      </c>
      <c r="AH123" s="77">
        <f>ROUND(AH109*'KYAW Rates'!$C$14,2)</f>
        <v>8904.6</v>
      </c>
      <c r="AI123" s="77">
        <f>ROUND(AI109*'KYAW Rates'!$C$14,2)</f>
        <v>8904.6</v>
      </c>
      <c r="AJ123" s="77">
        <f>ROUND(AJ109*'KYAW Rates'!$C$14,2)</f>
        <v>8904.6</v>
      </c>
      <c r="AK123" s="77">
        <f>ROUND(AK109*'KYAW Rates'!$C$14,2)</f>
        <v>8904.6</v>
      </c>
      <c r="AL123" s="77">
        <f>ROUND(AL109*'KYAW Rates'!$C$14,2)</f>
        <v>8904.6</v>
      </c>
      <c r="AM123" s="77">
        <f>ROUND(AM109*'KYAW Rates'!$C$14,2)</f>
        <v>8904.6</v>
      </c>
      <c r="AN123" s="77">
        <f>ROUND(AN109*'KYAW Rates'!$C$14,2)</f>
        <v>8904.6</v>
      </c>
      <c r="AO123" s="77">
        <f>ROUND(AO109*'KYAW Rates'!$C$14,2)</f>
        <v>8904.6</v>
      </c>
      <c r="AP123" s="77">
        <f>ROUND(AP109*'KYAW Rates'!$C$14,2)</f>
        <v>8904.6</v>
      </c>
      <c r="AQ123" s="77">
        <f>ROUND(AQ109*'KYAW Rates'!$C$14,2)</f>
        <v>8904.6</v>
      </c>
      <c r="AR123" s="77">
        <f>ROUND(AR109*'KYAW Rates'!$C$14,2)</f>
        <v>8904.6</v>
      </c>
      <c r="AS123" s="77">
        <f>ROUND(AS109*'KYAW Rates'!$C$14,2)</f>
        <v>8904.6</v>
      </c>
      <c r="AT123" s="77">
        <f>ROUND(AT109*'KYAW Rates'!$C$14,2)</f>
        <v>8904.6</v>
      </c>
      <c r="AU123" s="77">
        <f>ROUND(AU109*'KYAW Rates'!$C$14,2)</f>
        <v>8904.6</v>
      </c>
      <c r="AV123" s="77">
        <f>ROUND(AV109*'KYAW Rates'!$C$14,2)</f>
        <v>8904.6</v>
      </c>
      <c r="AW123" s="77">
        <f>ROUND(AW109*'KYAW Rates'!$C$14,2)</f>
        <v>8904.6</v>
      </c>
    </row>
    <row r="124" spans="2:49" x14ac:dyDescent="0.35">
      <c r="B124" t="s">
        <v>46</v>
      </c>
      <c r="C124" s="5">
        <f t="shared" si="113"/>
        <v>0</v>
      </c>
      <c r="D124" s="5"/>
      <c r="E124" s="5">
        <f t="shared" si="108"/>
        <v>0</v>
      </c>
      <c r="F124" s="75">
        <f t="shared" si="109"/>
        <v>0</v>
      </c>
      <c r="G124" s="5">
        <f t="shared" si="110"/>
        <v>0</v>
      </c>
      <c r="H124" s="5">
        <f t="shared" si="111"/>
        <v>0</v>
      </c>
      <c r="I124" s="5">
        <f t="shared" si="112"/>
        <v>0</v>
      </c>
      <c r="J124" s="5">
        <f>ROUND(J110*'KYAW Rates'!$C$15,2)</f>
        <v>0</v>
      </c>
      <c r="K124" s="5">
        <f>ROUND(K110*'KYAW Rates'!$C$15,2)</f>
        <v>0</v>
      </c>
      <c r="L124" s="5">
        <f>ROUND(L110*'KYAW Rates'!$C$15,2)</f>
        <v>0</v>
      </c>
      <c r="M124" s="5"/>
      <c r="N124" s="77">
        <f>ROUND(N110*'KYAW Rates'!$C$15,2)</f>
        <v>0</v>
      </c>
      <c r="O124" s="77">
        <f>ROUND(O110*'KYAW Rates'!$C$15,2)</f>
        <v>0</v>
      </c>
      <c r="P124" s="77">
        <f>ROUND(P110*'KYAW Rates'!$C$15,2)</f>
        <v>0</v>
      </c>
      <c r="Q124" s="77">
        <f>ROUND(Q110*'KYAW Rates'!$C$15,2)</f>
        <v>0</v>
      </c>
      <c r="R124" s="77">
        <f>ROUND(R110*'KYAW Rates'!$C$15,2)</f>
        <v>0</v>
      </c>
      <c r="S124" s="77">
        <f>ROUND(S110*'KYAW Rates'!$C$15,2)</f>
        <v>0</v>
      </c>
      <c r="T124" s="77">
        <f>ROUND(T110*'KYAW Rates'!$C$15,2)</f>
        <v>0</v>
      </c>
      <c r="U124" s="77">
        <f>ROUND(U110*'KYAW Rates'!$C$15,2)</f>
        <v>0</v>
      </c>
      <c r="V124" s="77">
        <f>ROUND(V110*'KYAW Rates'!$C$15,2)</f>
        <v>0</v>
      </c>
      <c r="W124" s="77">
        <f>ROUND(W110*'KYAW Rates'!$C$15,2)</f>
        <v>0</v>
      </c>
      <c r="X124" s="77">
        <f>ROUND(X110*'KYAW Rates'!$C$15,2)</f>
        <v>0</v>
      </c>
      <c r="Y124" s="77">
        <f>ROUND(Y110*'KYAW Rates'!$C$15,2)</f>
        <v>0</v>
      </c>
      <c r="Z124" s="78">
        <f>ROUND(Z110*'KYAW Rates'!$C$15,2)</f>
        <v>0</v>
      </c>
      <c r="AA124" s="78">
        <f>ROUND(AA110*'KYAW Rates'!$C$15,2)</f>
        <v>0</v>
      </c>
      <c r="AB124" s="77">
        <f>ROUND(AB110*'KYAW Rates'!$C$15,2)</f>
        <v>0</v>
      </c>
      <c r="AC124" s="77">
        <f>ROUND(AC110*'KYAW Rates'!$C$15,2)</f>
        <v>0</v>
      </c>
      <c r="AD124" s="77">
        <f>ROUND(AD110*'KYAW Rates'!$C$15,2)</f>
        <v>0</v>
      </c>
      <c r="AE124" s="77">
        <f>ROUND(AE110*'KYAW Rates'!$C$15,2)</f>
        <v>0</v>
      </c>
      <c r="AF124" s="77">
        <f>ROUND(AF110*'KYAW Rates'!$C$15,2)</f>
        <v>0</v>
      </c>
      <c r="AG124" s="77">
        <f>ROUND(AG110*'KYAW Rates'!$C$15,2)</f>
        <v>0</v>
      </c>
      <c r="AH124" s="77">
        <f>ROUND(AH110*'KYAW Rates'!$C$15,2)</f>
        <v>0</v>
      </c>
      <c r="AI124" s="77">
        <f>ROUND(AI110*'KYAW Rates'!$C$15,2)</f>
        <v>0</v>
      </c>
      <c r="AJ124" s="77">
        <f>ROUND(AJ110*'KYAW Rates'!$C$15,2)</f>
        <v>0</v>
      </c>
      <c r="AK124" s="77">
        <f>ROUND(AK110*'KYAW Rates'!$C$15,2)</f>
        <v>0</v>
      </c>
      <c r="AL124" s="77">
        <f>ROUND(AL110*'KYAW Rates'!$C$15,2)</f>
        <v>0</v>
      </c>
      <c r="AM124" s="77">
        <f>ROUND(AM110*'KYAW Rates'!$C$15,2)</f>
        <v>0</v>
      </c>
      <c r="AN124" s="77">
        <f>ROUND(AN110*'KYAW Rates'!$C$15,2)</f>
        <v>0</v>
      </c>
      <c r="AO124" s="77">
        <f>ROUND(AO110*'KYAW Rates'!$C$15,2)</f>
        <v>0</v>
      </c>
      <c r="AP124" s="77">
        <f>ROUND(AP110*'KYAW Rates'!$C$15,2)</f>
        <v>0</v>
      </c>
      <c r="AQ124" s="77">
        <f>ROUND(AQ110*'KYAW Rates'!$C$15,2)</f>
        <v>0</v>
      </c>
      <c r="AR124" s="77">
        <f>ROUND(AR110*'KYAW Rates'!$C$15,2)</f>
        <v>0</v>
      </c>
      <c r="AS124" s="77">
        <f>ROUND(AS110*'KYAW Rates'!$C$15,2)</f>
        <v>0</v>
      </c>
      <c r="AT124" s="77">
        <f>ROUND(AT110*'KYAW Rates'!$C$15,2)</f>
        <v>0</v>
      </c>
      <c r="AU124" s="77">
        <f>ROUND(AU110*'KYAW Rates'!$C$15,2)</f>
        <v>0</v>
      </c>
      <c r="AV124" s="77">
        <f>ROUND(AV110*'KYAW Rates'!$C$15,2)</f>
        <v>0</v>
      </c>
      <c r="AW124" s="77">
        <f>ROUND(AW110*'KYAW Rates'!$C$15,2)</f>
        <v>0</v>
      </c>
    </row>
    <row r="125" spans="2:49" x14ac:dyDescent="0.35">
      <c r="C125" s="77"/>
      <c r="D125" s="77"/>
      <c r="E125" s="77"/>
      <c r="F125" s="77"/>
      <c r="G125" s="77"/>
      <c r="H125" s="77"/>
      <c r="I125" s="77"/>
      <c r="J125" s="77"/>
      <c r="K125" s="77"/>
      <c r="L125" s="77"/>
      <c r="M125" s="5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8"/>
      <c r="AA125" s="78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  <c r="AU125" s="77"/>
      <c r="AV125" s="77"/>
      <c r="AW125" s="77"/>
    </row>
    <row r="126" spans="2:49" ht="15" thickBot="1" x14ac:dyDescent="0.4">
      <c r="C126" s="79">
        <f t="shared" ref="C126:E126" si="114">SUM(C116:C125)</f>
        <v>216421.57</v>
      </c>
      <c r="D126" s="79"/>
      <c r="E126" s="79">
        <f t="shared" si="114"/>
        <v>108186.06</v>
      </c>
      <c r="F126" s="79">
        <f>SUM(F116:F125)</f>
        <v>216352.23000000004</v>
      </c>
      <c r="G126" s="79">
        <f t="shared" ref="G126:H126" si="115">SUM(G116:G125)</f>
        <v>214234.92</v>
      </c>
      <c r="H126" s="79">
        <f t="shared" si="115"/>
        <v>216372.12</v>
      </c>
      <c r="I126" s="79">
        <f>SUM(I116:I125)</f>
        <v>216372.12</v>
      </c>
      <c r="J126" s="79">
        <f t="shared" ref="J126:L126" si="116">SUM(J116:J125)</f>
        <v>216372.12</v>
      </c>
      <c r="K126" s="79">
        <f t="shared" si="116"/>
        <v>216372.12</v>
      </c>
      <c r="L126" s="79">
        <f t="shared" si="116"/>
        <v>216372.12</v>
      </c>
      <c r="M126" s="5"/>
      <c r="N126" s="79">
        <f t="shared" ref="N126:AW126" si="117">SUM(N116:N125)</f>
        <v>15943.259999999998</v>
      </c>
      <c r="O126" s="79">
        <f t="shared" si="117"/>
        <v>20168.21</v>
      </c>
      <c r="P126" s="79">
        <f t="shared" si="117"/>
        <v>18031.010000000002</v>
      </c>
      <c r="Q126" s="79">
        <f t="shared" si="117"/>
        <v>11906.11</v>
      </c>
      <c r="R126" s="79">
        <f t="shared" si="117"/>
        <v>24155.910000000003</v>
      </c>
      <c r="S126" s="79">
        <f t="shared" si="117"/>
        <v>14904.41</v>
      </c>
      <c r="T126" s="79">
        <f t="shared" si="117"/>
        <v>19020.41</v>
      </c>
      <c r="U126" s="79">
        <f t="shared" si="117"/>
        <v>18050.900000000001</v>
      </c>
      <c r="V126" s="79">
        <f t="shared" si="117"/>
        <v>18031.010000000002</v>
      </c>
      <c r="W126" s="79">
        <f t="shared" si="117"/>
        <v>20148.32</v>
      </c>
      <c r="X126" s="79">
        <f t="shared" si="117"/>
        <v>17169.91</v>
      </c>
      <c r="Y126" s="79">
        <f t="shared" si="117"/>
        <v>18892.11</v>
      </c>
      <c r="Z126" s="79">
        <f t="shared" si="117"/>
        <v>17664.760000000002</v>
      </c>
      <c r="AA126" s="79">
        <f t="shared" si="117"/>
        <v>16260.060000000001</v>
      </c>
      <c r="AB126" s="79">
        <f t="shared" si="117"/>
        <v>18031.010000000002</v>
      </c>
      <c r="AC126" s="79">
        <f t="shared" si="117"/>
        <v>18031.010000000002</v>
      </c>
      <c r="AD126" s="79">
        <f t="shared" si="117"/>
        <v>18031.010000000002</v>
      </c>
      <c r="AE126" s="79">
        <f t="shared" si="117"/>
        <v>18031.010000000002</v>
      </c>
      <c r="AF126" s="79">
        <f t="shared" si="117"/>
        <v>18031.010000000002</v>
      </c>
      <c r="AG126" s="79">
        <f t="shared" si="117"/>
        <v>18031.010000000002</v>
      </c>
      <c r="AH126" s="79">
        <f t="shared" si="117"/>
        <v>18031.010000000002</v>
      </c>
      <c r="AI126" s="79">
        <f t="shared" si="117"/>
        <v>18031.010000000002</v>
      </c>
      <c r="AJ126" s="79">
        <f t="shared" si="117"/>
        <v>18031.010000000002</v>
      </c>
      <c r="AK126" s="79">
        <f t="shared" si="117"/>
        <v>18031.010000000002</v>
      </c>
      <c r="AL126" s="79">
        <f t="shared" si="117"/>
        <v>18031.010000000002</v>
      </c>
      <c r="AM126" s="79">
        <f t="shared" si="117"/>
        <v>18031.010000000002</v>
      </c>
      <c r="AN126" s="79">
        <f t="shared" si="117"/>
        <v>18031.010000000002</v>
      </c>
      <c r="AO126" s="79">
        <f t="shared" si="117"/>
        <v>18031.010000000002</v>
      </c>
      <c r="AP126" s="79">
        <f t="shared" si="117"/>
        <v>18031.010000000002</v>
      </c>
      <c r="AQ126" s="79">
        <f t="shared" si="117"/>
        <v>18031.010000000002</v>
      </c>
      <c r="AR126" s="79">
        <f t="shared" si="117"/>
        <v>18031.010000000002</v>
      </c>
      <c r="AS126" s="79">
        <f t="shared" si="117"/>
        <v>18031.010000000002</v>
      </c>
      <c r="AT126" s="79">
        <f t="shared" si="117"/>
        <v>18031.010000000002</v>
      </c>
      <c r="AU126" s="79">
        <f t="shared" si="117"/>
        <v>18031.010000000002</v>
      </c>
      <c r="AV126" s="79">
        <f t="shared" si="117"/>
        <v>18031.010000000002</v>
      </c>
      <c r="AW126" s="79">
        <f t="shared" si="117"/>
        <v>18031.010000000002</v>
      </c>
    </row>
    <row r="127" spans="2:49" x14ac:dyDescent="0.35">
      <c r="M127" s="5"/>
    </row>
    <row r="128" spans="2:49" ht="29.5" thickBot="1" x14ac:dyDescent="0.4">
      <c r="B128" t="s">
        <v>167</v>
      </c>
      <c r="C128" s="73" t="str">
        <f t="shared" ref="C128:L128" si="118">+C$7</f>
        <v>2025</v>
      </c>
      <c r="D128" s="64" t="str">
        <f t="shared" si="118"/>
        <v>Actual 6ME Feb 2026</v>
      </c>
      <c r="E128" s="64" t="str">
        <f t="shared" si="118"/>
        <v>Projected 6ME Aug 2026</v>
      </c>
      <c r="F128" s="65" t="str">
        <f>+F$7</f>
        <v>Annualized TME 08/2026</v>
      </c>
      <c r="G128" s="73" t="str">
        <f t="shared" si="118"/>
        <v>2026</v>
      </c>
      <c r="H128" s="73" t="str">
        <f t="shared" si="118"/>
        <v>2027</v>
      </c>
      <c r="I128" s="63" t="str">
        <f t="shared" si="118"/>
        <v>FC END 12/27</v>
      </c>
      <c r="J128" s="74" t="str">
        <f t="shared" si="118"/>
        <v>2028</v>
      </c>
      <c r="K128" s="74" t="str">
        <f t="shared" si="118"/>
        <v>2029</v>
      </c>
      <c r="L128" s="74" t="str">
        <f t="shared" si="118"/>
        <v>2030</v>
      </c>
      <c r="M128" s="5"/>
      <c r="N128" s="73">
        <f t="shared" ref="N128:AW128" si="119">+N$7</f>
        <v>45658</v>
      </c>
      <c r="O128" s="73">
        <f t="shared" si="119"/>
        <v>45689</v>
      </c>
      <c r="P128" s="73">
        <f t="shared" si="119"/>
        <v>45717</v>
      </c>
      <c r="Q128" s="73">
        <f t="shared" si="119"/>
        <v>45748</v>
      </c>
      <c r="R128" s="73">
        <f t="shared" si="119"/>
        <v>45778</v>
      </c>
      <c r="S128" s="73">
        <f t="shared" si="119"/>
        <v>45809</v>
      </c>
      <c r="T128" s="73">
        <f t="shared" si="119"/>
        <v>45839</v>
      </c>
      <c r="U128" s="73">
        <f t="shared" si="119"/>
        <v>45870</v>
      </c>
      <c r="V128" s="73">
        <f t="shared" si="119"/>
        <v>45901</v>
      </c>
      <c r="W128" s="73">
        <f t="shared" si="119"/>
        <v>45931</v>
      </c>
      <c r="X128" s="73">
        <f t="shared" si="119"/>
        <v>45962</v>
      </c>
      <c r="Y128" s="73">
        <f t="shared" si="119"/>
        <v>45992</v>
      </c>
      <c r="Z128" s="73">
        <f t="shared" si="119"/>
        <v>46023</v>
      </c>
      <c r="AA128" s="73">
        <f t="shared" si="119"/>
        <v>46054</v>
      </c>
      <c r="AB128" s="73">
        <f t="shared" si="119"/>
        <v>46082</v>
      </c>
      <c r="AC128" s="73">
        <f t="shared" si="119"/>
        <v>46113</v>
      </c>
      <c r="AD128" s="73">
        <f t="shared" si="119"/>
        <v>46143</v>
      </c>
      <c r="AE128" s="73">
        <f t="shared" si="119"/>
        <v>46174</v>
      </c>
      <c r="AF128" s="73">
        <f t="shared" si="119"/>
        <v>46204</v>
      </c>
      <c r="AG128" s="73">
        <f t="shared" si="119"/>
        <v>46235</v>
      </c>
      <c r="AH128" s="73">
        <f t="shared" si="119"/>
        <v>46266</v>
      </c>
      <c r="AI128" s="73">
        <f t="shared" si="119"/>
        <v>46296</v>
      </c>
      <c r="AJ128" s="73">
        <f t="shared" si="119"/>
        <v>46327</v>
      </c>
      <c r="AK128" s="73">
        <f t="shared" si="119"/>
        <v>46357</v>
      </c>
      <c r="AL128" s="73">
        <f t="shared" si="119"/>
        <v>46388</v>
      </c>
      <c r="AM128" s="73">
        <f t="shared" si="119"/>
        <v>46419</v>
      </c>
      <c r="AN128" s="73">
        <f t="shared" si="119"/>
        <v>46447</v>
      </c>
      <c r="AO128" s="73">
        <f t="shared" si="119"/>
        <v>46478</v>
      </c>
      <c r="AP128" s="73">
        <f t="shared" si="119"/>
        <v>46508</v>
      </c>
      <c r="AQ128" s="73">
        <f t="shared" si="119"/>
        <v>46539</v>
      </c>
      <c r="AR128" s="73">
        <f t="shared" si="119"/>
        <v>46569</v>
      </c>
      <c r="AS128" s="73">
        <f t="shared" si="119"/>
        <v>46600</v>
      </c>
      <c r="AT128" s="73">
        <f t="shared" si="119"/>
        <v>46631</v>
      </c>
      <c r="AU128" s="73">
        <f t="shared" si="119"/>
        <v>46661</v>
      </c>
      <c r="AV128" s="73">
        <f t="shared" si="119"/>
        <v>46692</v>
      </c>
      <c r="AW128" s="73">
        <f t="shared" si="119"/>
        <v>46722</v>
      </c>
    </row>
    <row r="129" spans="2:49" x14ac:dyDescent="0.35">
      <c r="B129" t="s">
        <v>154</v>
      </c>
      <c r="C129" s="5">
        <f t="shared" ref="C129" si="120">SUM(N129:Y129)</f>
        <v>5659417.0899999999</v>
      </c>
      <c r="D129" s="5">
        <f t="shared" ref="D129" si="121">SUM(V129:AA129)</f>
        <v>2596301.61</v>
      </c>
      <c r="E129" s="5">
        <f t="shared" ref="E129" si="122">SUM(AB129:AG129)</f>
        <v>2941767.6</v>
      </c>
      <c r="F129" s="5">
        <f>SUM(V129:AG129)</f>
        <v>5538069.2100000009</v>
      </c>
      <c r="G129" s="5">
        <f>SUM(Z129:AK129)</f>
        <v>5477781.2400000002</v>
      </c>
      <c r="H129" s="5">
        <f>SUM(AL129:AW129)</f>
        <v>5681918</v>
      </c>
      <c r="I129" s="5">
        <f>SUM(AL129:AW129)</f>
        <v>5681918</v>
      </c>
      <c r="J129" s="5">
        <f>+H129</f>
        <v>5681918</v>
      </c>
      <c r="K129" s="5">
        <f>+J129</f>
        <v>5681918</v>
      </c>
      <c r="L129" s="5">
        <f>+K129</f>
        <v>5681918</v>
      </c>
      <c r="M129" s="5"/>
      <c r="N129" s="8">
        <f>'2025 Bill Analysis'!D98</f>
        <v>324173.04000000004</v>
      </c>
      <c r="O129" s="8">
        <f>'2025 Bill Analysis'!E98</f>
        <v>435531.48</v>
      </c>
      <c r="P129" s="8">
        <f>'2025 Bill Analysis'!F98</f>
        <v>378259.16</v>
      </c>
      <c r="Q129" s="8">
        <f>'2025 Bill Analysis'!G98</f>
        <v>81903.44</v>
      </c>
      <c r="R129" s="8">
        <f>'2025 Bill Analysis'!H98</f>
        <v>803045.6</v>
      </c>
      <c r="S129" s="8">
        <f>'2025 Bill Analysis'!I98</f>
        <v>135547.6</v>
      </c>
      <c r="T129" s="8">
        <f>'2025 Bill Analysis'!J98</f>
        <v>888438.88</v>
      </c>
      <c r="U129" s="8">
        <f>'2025 Bill Analysis'!K98</f>
        <v>676276.52</v>
      </c>
      <c r="V129" s="8">
        <f>'2025 Bill Analysis'!L98</f>
        <v>563332.97</v>
      </c>
      <c r="W129" s="8">
        <f>'2025 Bill Analysis'!M98</f>
        <v>547433.92000000004</v>
      </c>
      <c r="X129" s="8">
        <f>'2025 Bill Analysis'!N98</f>
        <v>422645.44</v>
      </c>
      <c r="Y129" s="8">
        <f>'2025 Bill Analysis'!O98</f>
        <v>402829.04</v>
      </c>
      <c r="Z129" s="80">
        <f>'2026 Bill Analysis'!D99</f>
        <v>342330.92</v>
      </c>
      <c r="AA129" s="80">
        <f>'2026 Bill Analysis'!E99</f>
        <v>317729.32</v>
      </c>
      <c r="AB129" s="69">
        <f>+KYAW!$N224*10</f>
        <v>428609.80000000005</v>
      </c>
      <c r="AC129" s="69">
        <f>+KYAW!$N225*10</f>
        <v>429655.3</v>
      </c>
      <c r="AD129" s="69">
        <f>+KYAW!$N226*10</f>
        <v>474127.60000000003</v>
      </c>
      <c r="AE129" s="69">
        <f>+KYAW!$N227*10</f>
        <v>509304.4</v>
      </c>
      <c r="AF129" s="69">
        <f>+KYAW!$N228*10</f>
        <v>544003.9</v>
      </c>
      <c r="AG129" s="69">
        <f>+KYAW!$N229*10</f>
        <v>556066.60000000009</v>
      </c>
      <c r="AH129" s="69">
        <f>+KYAW!$N230*10</f>
        <v>529980.89999999991</v>
      </c>
      <c r="AI129" s="69">
        <f>+KYAW!$N231*10</f>
        <v>493588.2</v>
      </c>
      <c r="AJ129" s="69">
        <f>+KYAW!$N232*10</f>
        <v>421962</v>
      </c>
      <c r="AK129" s="69">
        <f>+KYAW!$N233*10</f>
        <v>430422.30000000005</v>
      </c>
      <c r="AL129" s="69">
        <f>+KYAW!$N234*10</f>
        <v>459729.7</v>
      </c>
      <c r="AM129" s="69">
        <f>+KYAW!$N235*10</f>
        <v>404467.30000000005</v>
      </c>
      <c r="AN129" s="69">
        <f>+KYAW!$N236*10</f>
        <v>428609.80000000005</v>
      </c>
      <c r="AO129" s="69">
        <f>+KYAW!$N237*10</f>
        <v>429655.3</v>
      </c>
      <c r="AP129" s="69">
        <f>+KYAW!$N238*10</f>
        <v>474127.60000000003</v>
      </c>
      <c r="AQ129" s="69">
        <f>+KYAW!$N239*10</f>
        <v>509304.4</v>
      </c>
      <c r="AR129" s="69">
        <f>+KYAW!$N240*10</f>
        <v>544003.9</v>
      </c>
      <c r="AS129" s="69">
        <f>+KYAW!$N241*10</f>
        <v>556066.60000000009</v>
      </c>
      <c r="AT129" s="69">
        <f>+KYAW!$N242*10</f>
        <v>529980.89999999991</v>
      </c>
      <c r="AU129" s="69">
        <f>+KYAW!$N243*10</f>
        <v>493588.2</v>
      </c>
      <c r="AV129" s="69">
        <f>+KYAW!$N244*10</f>
        <v>421962</v>
      </c>
      <c r="AW129" s="69">
        <f>+KYAW!$N245*10</f>
        <v>430422.30000000005</v>
      </c>
    </row>
    <row r="130" spans="2:49" x14ac:dyDescent="0.35"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71"/>
      <c r="AA130" s="71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2:49" x14ac:dyDescent="0.35"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71"/>
      <c r="AA131" s="7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2:49" ht="15" thickBot="1" x14ac:dyDescent="0.4">
      <c r="C132" s="81">
        <f t="shared" ref="C132:H132" si="123">SUM(C129:C131)</f>
        <v>5659417.0899999999</v>
      </c>
      <c r="D132" s="81">
        <f t="shared" si="123"/>
        <v>2596301.61</v>
      </c>
      <c r="E132" s="81">
        <f t="shared" si="123"/>
        <v>2941767.6</v>
      </c>
      <c r="F132" s="81">
        <f t="shared" si="123"/>
        <v>5538069.2100000009</v>
      </c>
      <c r="G132" s="81">
        <f t="shared" si="123"/>
        <v>5477781.2400000002</v>
      </c>
      <c r="H132" s="81">
        <f t="shared" si="123"/>
        <v>5681918</v>
      </c>
      <c r="I132" s="81">
        <f>SUM(I129:I131)</f>
        <v>5681918</v>
      </c>
      <c r="J132" s="81">
        <f t="shared" ref="J132:L132" si="124">SUM(J129:J131)</f>
        <v>5681918</v>
      </c>
      <c r="K132" s="81">
        <f t="shared" si="124"/>
        <v>5681918</v>
      </c>
      <c r="L132" s="81">
        <f t="shared" si="124"/>
        <v>5681918</v>
      </c>
      <c r="M132" s="5"/>
      <c r="N132" s="81">
        <f t="shared" ref="N132:AW132" si="125">SUM(N129:N131)</f>
        <v>324173.04000000004</v>
      </c>
      <c r="O132" s="81">
        <f t="shared" si="125"/>
        <v>435531.48</v>
      </c>
      <c r="P132" s="81">
        <f t="shared" si="125"/>
        <v>378259.16</v>
      </c>
      <c r="Q132" s="81">
        <f t="shared" si="125"/>
        <v>81903.44</v>
      </c>
      <c r="R132" s="81">
        <f t="shared" si="125"/>
        <v>803045.6</v>
      </c>
      <c r="S132" s="81">
        <f t="shared" si="125"/>
        <v>135547.6</v>
      </c>
      <c r="T132" s="81">
        <f t="shared" si="125"/>
        <v>888438.88</v>
      </c>
      <c r="U132" s="81">
        <f t="shared" si="125"/>
        <v>676276.52</v>
      </c>
      <c r="V132" s="81">
        <f t="shared" si="125"/>
        <v>563332.97</v>
      </c>
      <c r="W132" s="81">
        <f t="shared" si="125"/>
        <v>547433.92000000004</v>
      </c>
      <c r="X132" s="81">
        <f t="shared" si="125"/>
        <v>422645.44</v>
      </c>
      <c r="Y132" s="81">
        <f t="shared" si="125"/>
        <v>402829.04</v>
      </c>
      <c r="Z132" s="81">
        <f t="shared" si="125"/>
        <v>342330.92</v>
      </c>
      <c r="AA132" s="81">
        <f t="shared" si="125"/>
        <v>317729.32</v>
      </c>
      <c r="AB132" s="81">
        <f t="shared" si="125"/>
        <v>428609.80000000005</v>
      </c>
      <c r="AC132" s="81">
        <f t="shared" si="125"/>
        <v>429655.3</v>
      </c>
      <c r="AD132" s="81">
        <f t="shared" si="125"/>
        <v>474127.60000000003</v>
      </c>
      <c r="AE132" s="81">
        <f t="shared" si="125"/>
        <v>509304.4</v>
      </c>
      <c r="AF132" s="81">
        <f t="shared" si="125"/>
        <v>544003.9</v>
      </c>
      <c r="AG132" s="81">
        <f t="shared" si="125"/>
        <v>556066.60000000009</v>
      </c>
      <c r="AH132" s="81">
        <f t="shared" si="125"/>
        <v>529980.89999999991</v>
      </c>
      <c r="AI132" s="81">
        <f t="shared" si="125"/>
        <v>493588.2</v>
      </c>
      <c r="AJ132" s="81">
        <f t="shared" si="125"/>
        <v>421962</v>
      </c>
      <c r="AK132" s="81">
        <f t="shared" si="125"/>
        <v>430422.30000000005</v>
      </c>
      <c r="AL132" s="81">
        <f t="shared" si="125"/>
        <v>459729.7</v>
      </c>
      <c r="AM132" s="81">
        <f t="shared" si="125"/>
        <v>404467.30000000005</v>
      </c>
      <c r="AN132" s="81">
        <f t="shared" si="125"/>
        <v>428609.80000000005</v>
      </c>
      <c r="AO132" s="81">
        <f t="shared" si="125"/>
        <v>429655.3</v>
      </c>
      <c r="AP132" s="81">
        <f t="shared" si="125"/>
        <v>474127.60000000003</v>
      </c>
      <c r="AQ132" s="81">
        <f t="shared" si="125"/>
        <v>509304.4</v>
      </c>
      <c r="AR132" s="81">
        <f t="shared" si="125"/>
        <v>544003.9</v>
      </c>
      <c r="AS132" s="81">
        <f t="shared" si="125"/>
        <v>556066.60000000009</v>
      </c>
      <c r="AT132" s="81">
        <f t="shared" si="125"/>
        <v>529980.89999999991</v>
      </c>
      <c r="AU132" s="81">
        <f t="shared" si="125"/>
        <v>493588.2</v>
      </c>
      <c r="AV132" s="81">
        <f t="shared" si="125"/>
        <v>421962</v>
      </c>
      <c r="AW132" s="81">
        <f t="shared" si="125"/>
        <v>430422.30000000005</v>
      </c>
    </row>
    <row r="133" spans="2:49" x14ac:dyDescent="0.35">
      <c r="C133" s="10"/>
      <c r="D133" s="10"/>
      <c r="E133" s="10"/>
      <c r="F133" s="10"/>
      <c r="G133" s="10"/>
      <c r="H133" s="10"/>
      <c r="I133" s="10"/>
      <c r="J133" s="10"/>
      <c r="K133" s="10"/>
      <c r="L133" s="10"/>
    </row>
    <row r="134" spans="2:49" ht="29.5" thickBot="1" x14ac:dyDescent="0.4">
      <c r="B134" t="s">
        <v>168</v>
      </c>
      <c r="C134" s="73" t="str">
        <f t="shared" ref="C134:L134" si="126">+C$7</f>
        <v>2025</v>
      </c>
      <c r="D134" s="64" t="str">
        <f t="shared" si="126"/>
        <v>Actual 6ME Feb 2026</v>
      </c>
      <c r="E134" s="64" t="str">
        <f t="shared" si="126"/>
        <v>Projected 6ME Aug 2026</v>
      </c>
      <c r="F134" s="65" t="str">
        <f>+F$7</f>
        <v>Annualized TME 08/2026</v>
      </c>
      <c r="G134" s="73" t="str">
        <f t="shared" si="126"/>
        <v>2026</v>
      </c>
      <c r="H134" s="73" t="str">
        <f t="shared" si="126"/>
        <v>2027</v>
      </c>
      <c r="I134" s="63" t="str">
        <f t="shared" si="126"/>
        <v>FC END 12/27</v>
      </c>
      <c r="J134" s="74" t="str">
        <f t="shared" si="126"/>
        <v>2028</v>
      </c>
      <c r="K134" s="74" t="str">
        <f t="shared" si="126"/>
        <v>2029</v>
      </c>
      <c r="L134" s="74" t="str">
        <f t="shared" si="126"/>
        <v>2030</v>
      </c>
      <c r="N134" s="73">
        <f t="shared" ref="N134:AW134" si="127">+N$7</f>
        <v>45658</v>
      </c>
      <c r="O134" s="73">
        <f t="shared" si="127"/>
        <v>45689</v>
      </c>
      <c r="P134" s="73">
        <f t="shared" si="127"/>
        <v>45717</v>
      </c>
      <c r="Q134" s="73">
        <f t="shared" si="127"/>
        <v>45748</v>
      </c>
      <c r="R134" s="73">
        <f t="shared" si="127"/>
        <v>45778</v>
      </c>
      <c r="S134" s="73">
        <f t="shared" si="127"/>
        <v>45809</v>
      </c>
      <c r="T134" s="73">
        <f t="shared" si="127"/>
        <v>45839</v>
      </c>
      <c r="U134" s="73">
        <f t="shared" si="127"/>
        <v>45870</v>
      </c>
      <c r="V134" s="73">
        <f t="shared" si="127"/>
        <v>45901</v>
      </c>
      <c r="W134" s="73">
        <f t="shared" si="127"/>
        <v>45931</v>
      </c>
      <c r="X134" s="73">
        <f t="shared" si="127"/>
        <v>45962</v>
      </c>
      <c r="Y134" s="73">
        <f t="shared" si="127"/>
        <v>45992</v>
      </c>
      <c r="Z134" s="73">
        <f t="shared" si="127"/>
        <v>46023</v>
      </c>
      <c r="AA134" s="73">
        <f t="shared" si="127"/>
        <v>46054</v>
      </c>
      <c r="AB134" s="73">
        <f t="shared" si="127"/>
        <v>46082</v>
      </c>
      <c r="AC134" s="73">
        <f t="shared" si="127"/>
        <v>46113</v>
      </c>
      <c r="AD134" s="73">
        <f t="shared" si="127"/>
        <v>46143</v>
      </c>
      <c r="AE134" s="73">
        <f t="shared" si="127"/>
        <v>46174</v>
      </c>
      <c r="AF134" s="73">
        <f t="shared" si="127"/>
        <v>46204</v>
      </c>
      <c r="AG134" s="73">
        <f t="shared" si="127"/>
        <v>46235</v>
      </c>
      <c r="AH134" s="73">
        <f t="shared" si="127"/>
        <v>46266</v>
      </c>
      <c r="AI134" s="73">
        <f t="shared" si="127"/>
        <v>46296</v>
      </c>
      <c r="AJ134" s="73">
        <f t="shared" si="127"/>
        <v>46327</v>
      </c>
      <c r="AK134" s="73">
        <f t="shared" si="127"/>
        <v>46357</v>
      </c>
      <c r="AL134" s="73">
        <f t="shared" si="127"/>
        <v>46388</v>
      </c>
      <c r="AM134" s="73">
        <f t="shared" si="127"/>
        <v>46419</v>
      </c>
      <c r="AN134" s="73">
        <f t="shared" si="127"/>
        <v>46447</v>
      </c>
      <c r="AO134" s="73">
        <f t="shared" si="127"/>
        <v>46478</v>
      </c>
      <c r="AP134" s="73">
        <f t="shared" si="127"/>
        <v>46508</v>
      </c>
      <c r="AQ134" s="73">
        <f t="shared" si="127"/>
        <v>46539</v>
      </c>
      <c r="AR134" s="73">
        <f t="shared" si="127"/>
        <v>46569</v>
      </c>
      <c r="AS134" s="73">
        <f t="shared" si="127"/>
        <v>46600</v>
      </c>
      <c r="AT134" s="73">
        <f t="shared" si="127"/>
        <v>46631</v>
      </c>
      <c r="AU134" s="73">
        <f t="shared" si="127"/>
        <v>46661</v>
      </c>
      <c r="AV134" s="73">
        <f t="shared" si="127"/>
        <v>46692</v>
      </c>
      <c r="AW134" s="73">
        <f t="shared" si="127"/>
        <v>46722</v>
      </c>
    </row>
    <row r="135" spans="2:49" x14ac:dyDescent="0.35">
      <c r="B135" t="s">
        <v>154</v>
      </c>
      <c r="C135" s="75">
        <f>SUM(N135:Y135)</f>
        <v>4009640.4299999997</v>
      </c>
      <c r="D135" s="75"/>
      <c r="E135" s="75">
        <f t="shared" ref="E135" si="128">SUM(AB135:AG135)</f>
        <v>2084212.92</v>
      </c>
      <c r="F135" s="75">
        <f>SUM(V135:AG135)</f>
        <v>3923666.6599999997</v>
      </c>
      <c r="G135" s="75">
        <f>SUM(Z135:AK135)</f>
        <v>3880953.2299999991</v>
      </c>
      <c r="H135" s="75">
        <f>SUM(AL135:AW135)</f>
        <v>4025582.0899999994</v>
      </c>
      <c r="I135" s="75">
        <f>SUM(AL135:AW135)</f>
        <v>4025582.0899999994</v>
      </c>
      <c r="J135" s="75">
        <f>ROUND(J129*'KYAW Rates'!$C$21,2)</f>
        <v>4025582.08</v>
      </c>
      <c r="K135" s="75">
        <f>ROUND(K129*'KYAW Rates'!$C$21,2)</f>
        <v>4025582.08</v>
      </c>
      <c r="L135" s="75">
        <f>ROUND(L129*'KYAW Rates'!$C$21,2)</f>
        <v>4025582.08</v>
      </c>
      <c r="M135" s="9"/>
      <c r="N135" s="75">
        <f>ROUND(N129*'KYAW Rates'!$C$21,2)</f>
        <v>229673.36</v>
      </c>
      <c r="O135" s="75">
        <f>ROUND(O129*'KYAW Rates'!$C$21,2)</f>
        <v>308569.7</v>
      </c>
      <c r="P135" s="75">
        <f>ROUND(P129*'KYAW Rates'!$C$21,2)</f>
        <v>267992.83</v>
      </c>
      <c r="Q135" s="75">
        <f>ROUND(Q129*'KYAW Rates'!$C$21,2)</f>
        <v>58027.77</v>
      </c>
      <c r="R135" s="75">
        <f>ROUND(R129*'KYAW Rates'!$C$21,2)</f>
        <v>568949.78</v>
      </c>
      <c r="S135" s="75">
        <f>ROUND(S129*'KYAW Rates'!$C$21,2)</f>
        <v>96034.12</v>
      </c>
      <c r="T135" s="75">
        <f>ROUND(T129*'KYAW Rates'!$C$21,2)</f>
        <v>629450.06000000006</v>
      </c>
      <c r="U135" s="75">
        <f>ROUND(U129*'KYAW Rates'!$C$21,2)</f>
        <v>479135.15</v>
      </c>
      <c r="V135" s="75">
        <f>ROUND(V129*'KYAW Rates'!$C$21,2)</f>
        <v>399115.78</v>
      </c>
      <c r="W135" s="75">
        <f>ROUND(W129*'KYAW Rates'!$C$21,2)</f>
        <v>387851.46</v>
      </c>
      <c r="X135" s="75">
        <f>ROUND(X129*'KYAW Rates'!$C$21,2)</f>
        <v>299440.07</v>
      </c>
      <c r="Y135" s="75">
        <f>ROUND(Y129*'KYAW Rates'!$C$21,2)</f>
        <v>285400.34999999998</v>
      </c>
      <c r="Z135" s="76">
        <f>ROUND(Z129*'KYAW Rates'!$C$21,2)</f>
        <v>242538.03</v>
      </c>
      <c r="AA135" s="76">
        <f>ROUND(AA129*'KYAW Rates'!$C$21,2)</f>
        <v>225108.05</v>
      </c>
      <c r="AB135" s="75">
        <f>ROUND(AB129*'KYAW Rates'!$C$21,2)</f>
        <v>303665.76</v>
      </c>
      <c r="AC135" s="75">
        <f>ROUND(AC129*'KYAW Rates'!$C$21,2)</f>
        <v>304406.48</v>
      </c>
      <c r="AD135" s="75">
        <f>ROUND(AD129*'KYAW Rates'!$C$21,2)</f>
        <v>335914.66</v>
      </c>
      <c r="AE135" s="75">
        <f>ROUND(AE129*'KYAW Rates'!$C$21,2)</f>
        <v>360837.07</v>
      </c>
      <c r="AF135" s="75">
        <f>ROUND(AF129*'KYAW Rates'!$C$21,2)</f>
        <v>385421.32</v>
      </c>
      <c r="AG135" s="75">
        <f>ROUND(AG129*'KYAW Rates'!$C$21,2)</f>
        <v>393967.63</v>
      </c>
      <c r="AH135" s="75">
        <f>ROUND(AH129*'KYAW Rates'!$C$21,2)</f>
        <v>375486.17</v>
      </c>
      <c r="AI135" s="75">
        <f>ROUND(AI129*'KYAW Rates'!$C$21,2)</f>
        <v>349702.3</v>
      </c>
      <c r="AJ135" s="75">
        <f>ROUND(AJ129*'KYAW Rates'!$C$21,2)</f>
        <v>298955.86</v>
      </c>
      <c r="AK135" s="75">
        <f>ROUND(AK129*'KYAW Rates'!$C$21,2)</f>
        <v>304949.90000000002</v>
      </c>
      <c r="AL135" s="75">
        <f>ROUND(AL129*'KYAW Rates'!$C$21,2)</f>
        <v>325713.90000000002</v>
      </c>
      <c r="AM135" s="75">
        <f>ROUND(AM129*'KYAW Rates'!$C$21,2)</f>
        <v>286561.03999999998</v>
      </c>
      <c r="AN135" s="75">
        <f>ROUND(AN129*'KYAW Rates'!$C$21,2)</f>
        <v>303665.76</v>
      </c>
      <c r="AO135" s="75">
        <f>ROUND(AO129*'KYAW Rates'!$C$21,2)</f>
        <v>304406.48</v>
      </c>
      <c r="AP135" s="75">
        <f>ROUND(AP129*'KYAW Rates'!$C$21,2)</f>
        <v>335914.66</v>
      </c>
      <c r="AQ135" s="75">
        <f>ROUND(AQ129*'KYAW Rates'!$C$21,2)</f>
        <v>360837.07</v>
      </c>
      <c r="AR135" s="75">
        <f>ROUND(AR129*'KYAW Rates'!$C$21,2)</f>
        <v>385421.32</v>
      </c>
      <c r="AS135" s="75">
        <f>ROUND(AS129*'KYAW Rates'!$C$21,2)</f>
        <v>393967.63</v>
      </c>
      <c r="AT135" s="75">
        <f>ROUND(AT129*'KYAW Rates'!$C$21,2)</f>
        <v>375486.17</v>
      </c>
      <c r="AU135" s="75">
        <f>ROUND(AU129*'KYAW Rates'!$C$21,2)</f>
        <v>349702.3</v>
      </c>
      <c r="AV135" s="75">
        <f>ROUND(AV129*'KYAW Rates'!$C$21,2)</f>
        <v>298955.86</v>
      </c>
      <c r="AW135" s="75">
        <f>ROUND(AW129*'KYAW Rates'!$C$21,2)</f>
        <v>304949.90000000002</v>
      </c>
    </row>
    <row r="136" spans="2:49" x14ac:dyDescent="0.35">
      <c r="C136" s="77"/>
      <c r="D136" s="77"/>
      <c r="E136" s="77"/>
      <c r="F136" s="77"/>
      <c r="G136" s="77"/>
      <c r="H136" s="77"/>
      <c r="I136" s="77"/>
      <c r="J136" s="77"/>
      <c r="K136" s="77"/>
      <c r="L136" s="77"/>
      <c r="M136" s="5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8"/>
      <c r="AA136" s="78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  <c r="AU136" s="77"/>
      <c r="AV136" s="77"/>
      <c r="AW136" s="77"/>
    </row>
    <row r="137" spans="2:49" x14ac:dyDescent="0.35">
      <c r="C137" s="77"/>
      <c r="D137" s="77"/>
      <c r="E137" s="77"/>
      <c r="F137" s="77"/>
      <c r="G137" s="77"/>
      <c r="H137" s="77"/>
      <c r="I137" s="77"/>
      <c r="J137" s="77"/>
      <c r="K137" s="77"/>
      <c r="L137" s="77"/>
      <c r="M137" s="5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8"/>
      <c r="AA137" s="78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</row>
    <row r="138" spans="2:49" ht="15" thickBot="1" x14ac:dyDescent="0.4">
      <c r="C138" s="79">
        <f t="shared" ref="C138:H138" si="129">SUM(C135:C137)</f>
        <v>4009640.4299999997</v>
      </c>
      <c r="D138" s="79"/>
      <c r="E138" s="79">
        <f t="shared" si="129"/>
        <v>2084212.92</v>
      </c>
      <c r="F138" s="79">
        <f t="shared" si="129"/>
        <v>3923666.6599999997</v>
      </c>
      <c r="G138" s="79">
        <f t="shared" si="129"/>
        <v>3880953.2299999991</v>
      </c>
      <c r="H138" s="79">
        <f t="shared" si="129"/>
        <v>4025582.0899999994</v>
      </c>
      <c r="I138" s="79">
        <f>SUM(I135:I137)</f>
        <v>4025582.0899999994</v>
      </c>
      <c r="J138" s="79">
        <f t="shared" ref="J138:L138" si="130">SUM(J135:J137)</f>
        <v>4025582.08</v>
      </c>
      <c r="K138" s="79">
        <f t="shared" si="130"/>
        <v>4025582.08</v>
      </c>
      <c r="L138" s="79">
        <f t="shared" si="130"/>
        <v>4025582.08</v>
      </c>
      <c r="M138" s="9"/>
      <c r="N138" s="79">
        <f t="shared" ref="N138:AW138" si="131">SUM(N135:N137)</f>
        <v>229673.36</v>
      </c>
      <c r="O138" s="79">
        <f t="shared" si="131"/>
        <v>308569.7</v>
      </c>
      <c r="P138" s="79">
        <f t="shared" si="131"/>
        <v>267992.83</v>
      </c>
      <c r="Q138" s="79">
        <f t="shared" si="131"/>
        <v>58027.77</v>
      </c>
      <c r="R138" s="79">
        <f t="shared" si="131"/>
        <v>568949.78</v>
      </c>
      <c r="S138" s="79">
        <f t="shared" si="131"/>
        <v>96034.12</v>
      </c>
      <c r="T138" s="79">
        <f t="shared" si="131"/>
        <v>629450.06000000006</v>
      </c>
      <c r="U138" s="79">
        <f t="shared" si="131"/>
        <v>479135.15</v>
      </c>
      <c r="V138" s="79">
        <f t="shared" si="131"/>
        <v>399115.78</v>
      </c>
      <c r="W138" s="79">
        <f t="shared" si="131"/>
        <v>387851.46</v>
      </c>
      <c r="X138" s="79">
        <f t="shared" si="131"/>
        <v>299440.07</v>
      </c>
      <c r="Y138" s="79">
        <f t="shared" si="131"/>
        <v>285400.34999999998</v>
      </c>
      <c r="Z138" s="79">
        <f t="shared" si="131"/>
        <v>242538.03</v>
      </c>
      <c r="AA138" s="79">
        <f t="shared" si="131"/>
        <v>225108.05</v>
      </c>
      <c r="AB138" s="79">
        <f t="shared" si="131"/>
        <v>303665.76</v>
      </c>
      <c r="AC138" s="79">
        <f t="shared" si="131"/>
        <v>304406.48</v>
      </c>
      <c r="AD138" s="79">
        <f t="shared" si="131"/>
        <v>335914.66</v>
      </c>
      <c r="AE138" s="79">
        <f t="shared" si="131"/>
        <v>360837.07</v>
      </c>
      <c r="AF138" s="79">
        <f t="shared" si="131"/>
        <v>385421.32</v>
      </c>
      <c r="AG138" s="79">
        <f t="shared" si="131"/>
        <v>393967.63</v>
      </c>
      <c r="AH138" s="79">
        <f t="shared" si="131"/>
        <v>375486.17</v>
      </c>
      <c r="AI138" s="79">
        <f t="shared" si="131"/>
        <v>349702.3</v>
      </c>
      <c r="AJ138" s="79">
        <f t="shared" si="131"/>
        <v>298955.86</v>
      </c>
      <c r="AK138" s="79">
        <f t="shared" si="131"/>
        <v>304949.90000000002</v>
      </c>
      <c r="AL138" s="79">
        <f t="shared" si="131"/>
        <v>325713.90000000002</v>
      </c>
      <c r="AM138" s="79">
        <f t="shared" si="131"/>
        <v>286561.03999999998</v>
      </c>
      <c r="AN138" s="79">
        <f t="shared" si="131"/>
        <v>303665.76</v>
      </c>
      <c r="AO138" s="79">
        <f t="shared" si="131"/>
        <v>304406.48</v>
      </c>
      <c r="AP138" s="79">
        <f t="shared" si="131"/>
        <v>335914.66</v>
      </c>
      <c r="AQ138" s="79">
        <f t="shared" si="131"/>
        <v>360837.07</v>
      </c>
      <c r="AR138" s="79">
        <f t="shared" si="131"/>
        <v>385421.32</v>
      </c>
      <c r="AS138" s="79">
        <f t="shared" si="131"/>
        <v>393967.63</v>
      </c>
      <c r="AT138" s="79">
        <f t="shared" si="131"/>
        <v>375486.17</v>
      </c>
      <c r="AU138" s="79">
        <f t="shared" si="131"/>
        <v>349702.3</v>
      </c>
      <c r="AV138" s="79">
        <f t="shared" si="131"/>
        <v>298955.86</v>
      </c>
      <c r="AW138" s="79">
        <f t="shared" si="131"/>
        <v>304949.90000000002</v>
      </c>
    </row>
    <row r="139" spans="2:49" x14ac:dyDescent="0.35"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</row>
    <row r="140" spans="2:49" x14ac:dyDescent="0.35">
      <c r="B140" t="s">
        <v>156</v>
      </c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</row>
    <row r="141" spans="2:49" ht="15" thickBot="1" x14ac:dyDescent="0.4">
      <c r="B141" s="82" t="s">
        <v>169</v>
      </c>
      <c r="C141" s="84">
        <f t="shared" ref="C141:E141" si="132">+C126+C138</f>
        <v>4226062</v>
      </c>
      <c r="D141" s="84">
        <f>-SUM('Revenue GL'!BX12:CA12,'Revenue GL'!CC12:CD12)</f>
        <v>1546217.01</v>
      </c>
      <c r="E141" s="84">
        <f t="shared" si="132"/>
        <v>2192398.98</v>
      </c>
      <c r="F141" s="84">
        <f>+F126+F138</f>
        <v>4140018.8899999997</v>
      </c>
      <c r="G141" s="84">
        <f t="shared" ref="G141:L141" si="133">+G126+G138</f>
        <v>4095188.149999999</v>
      </c>
      <c r="H141" s="84">
        <f t="shared" si="133"/>
        <v>4241954.209999999</v>
      </c>
      <c r="I141" s="84">
        <f t="shared" si="133"/>
        <v>4241954.209999999</v>
      </c>
      <c r="J141" s="84">
        <f t="shared" si="133"/>
        <v>4241954.2</v>
      </c>
      <c r="K141" s="84">
        <f t="shared" si="133"/>
        <v>4241954.2</v>
      </c>
      <c r="L141" s="84">
        <f t="shared" si="133"/>
        <v>4241954.2</v>
      </c>
      <c r="M141" s="9"/>
      <c r="N141" s="84">
        <f t="shared" ref="N141:AW141" si="134">+N126+N138</f>
        <v>245616.62</v>
      </c>
      <c r="O141" s="84">
        <f t="shared" si="134"/>
        <v>328737.91000000003</v>
      </c>
      <c r="P141" s="84">
        <f t="shared" si="134"/>
        <v>286023.84000000003</v>
      </c>
      <c r="Q141" s="84">
        <f t="shared" si="134"/>
        <v>69933.88</v>
      </c>
      <c r="R141" s="84">
        <f t="shared" si="134"/>
        <v>593105.69000000006</v>
      </c>
      <c r="S141" s="84">
        <f t="shared" si="134"/>
        <v>110938.53</v>
      </c>
      <c r="T141" s="84">
        <f t="shared" si="134"/>
        <v>648470.47000000009</v>
      </c>
      <c r="U141" s="84">
        <f t="shared" si="134"/>
        <v>497186.05000000005</v>
      </c>
      <c r="V141" s="84">
        <f t="shared" si="134"/>
        <v>417146.79000000004</v>
      </c>
      <c r="W141" s="84">
        <f t="shared" si="134"/>
        <v>407999.78</v>
      </c>
      <c r="X141" s="84">
        <f t="shared" si="134"/>
        <v>316609.98</v>
      </c>
      <c r="Y141" s="84">
        <f t="shared" si="134"/>
        <v>304292.45999999996</v>
      </c>
      <c r="Z141" s="84">
        <f t="shared" si="134"/>
        <v>260202.79</v>
      </c>
      <c r="AA141" s="84">
        <f t="shared" si="134"/>
        <v>241368.11</v>
      </c>
      <c r="AB141" s="84">
        <f t="shared" si="134"/>
        <v>321696.77</v>
      </c>
      <c r="AC141" s="84">
        <f t="shared" si="134"/>
        <v>322437.49</v>
      </c>
      <c r="AD141" s="84">
        <f t="shared" si="134"/>
        <v>353945.67</v>
      </c>
      <c r="AE141" s="84">
        <f t="shared" si="134"/>
        <v>378868.08</v>
      </c>
      <c r="AF141" s="84">
        <f t="shared" si="134"/>
        <v>403452.33</v>
      </c>
      <c r="AG141" s="84">
        <f t="shared" si="134"/>
        <v>411998.64</v>
      </c>
      <c r="AH141" s="84">
        <f t="shared" si="134"/>
        <v>393517.18</v>
      </c>
      <c r="AI141" s="84">
        <f t="shared" si="134"/>
        <v>367733.31</v>
      </c>
      <c r="AJ141" s="84">
        <f t="shared" si="134"/>
        <v>316986.87</v>
      </c>
      <c r="AK141" s="84">
        <f t="shared" si="134"/>
        <v>322980.91000000003</v>
      </c>
      <c r="AL141" s="84">
        <f t="shared" si="134"/>
        <v>343744.91000000003</v>
      </c>
      <c r="AM141" s="84">
        <f t="shared" si="134"/>
        <v>304592.05</v>
      </c>
      <c r="AN141" s="84">
        <f t="shared" si="134"/>
        <v>321696.77</v>
      </c>
      <c r="AO141" s="84">
        <f t="shared" si="134"/>
        <v>322437.49</v>
      </c>
      <c r="AP141" s="84">
        <f t="shared" si="134"/>
        <v>353945.67</v>
      </c>
      <c r="AQ141" s="84">
        <f t="shared" si="134"/>
        <v>378868.08</v>
      </c>
      <c r="AR141" s="84">
        <f t="shared" si="134"/>
        <v>403452.33</v>
      </c>
      <c r="AS141" s="84">
        <f t="shared" si="134"/>
        <v>411998.64</v>
      </c>
      <c r="AT141" s="84">
        <f t="shared" si="134"/>
        <v>393517.18</v>
      </c>
      <c r="AU141" s="84">
        <f t="shared" si="134"/>
        <v>367733.31</v>
      </c>
      <c r="AV141" s="84">
        <f t="shared" si="134"/>
        <v>316986.87</v>
      </c>
      <c r="AW141" s="84">
        <f t="shared" si="134"/>
        <v>322980.91000000003</v>
      </c>
    </row>
    <row r="142" spans="2:49" x14ac:dyDescent="0.35">
      <c r="C142" s="5"/>
      <c r="D142" s="5"/>
      <c r="E142" s="5"/>
      <c r="F142" s="5"/>
      <c r="G142" s="5"/>
      <c r="H142" s="5"/>
      <c r="I142" s="5"/>
      <c r="J142" s="85"/>
      <c r="K142" s="85"/>
      <c r="L142" s="85"/>
      <c r="M142" s="5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85"/>
      <c r="AC142" s="85"/>
      <c r="AD142" s="85"/>
      <c r="AE142" s="85"/>
      <c r="AF142" s="85"/>
      <c r="AG142" s="85"/>
      <c r="AH142" s="85"/>
      <c r="AI142" s="85"/>
      <c r="AJ142" s="85"/>
      <c r="AK142" s="85"/>
      <c r="AL142" s="85"/>
      <c r="AM142" s="85"/>
      <c r="AN142" s="85"/>
      <c r="AO142" s="85"/>
      <c r="AP142" s="85"/>
      <c r="AQ142" s="85"/>
      <c r="AR142" s="85"/>
      <c r="AS142" s="85"/>
      <c r="AT142" s="85"/>
      <c r="AU142" s="85"/>
      <c r="AV142" s="85"/>
      <c r="AW142" s="85"/>
    </row>
    <row r="143" spans="2:49" ht="15" thickBot="1" x14ac:dyDescent="0.4">
      <c r="B143" s="82" t="s">
        <v>170</v>
      </c>
      <c r="C143" s="83">
        <f>SUM(N143:Y143)</f>
        <v>0</v>
      </c>
      <c r="D143" s="83">
        <f>-SUM('Revenue GL'!BX13:CA13,'Revenue GL'!CC13:CD13)</f>
        <v>113751.81999999999</v>
      </c>
      <c r="E143" s="83">
        <f t="shared" ref="E143" si="135">SUM(AB143:AG143)</f>
        <v>0</v>
      </c>
      <c r="F143" s="83">
        <f>SUM(V143:AG143)</f>
        <v>0</v>
      </c>
      <c r="G143" s="83">
        <f>SUM(Z143:AK143)</f>
        <v>0</v>
      </c>
      <c r="H143" s="83">
        <f>SUM(AL143:AW143)</f>
        <v>0</v>
      </c>
      <c r="I143" s="83">
        <f>SUM(AL143:AW143)</f>
        <v>0</v>
      </c>
      <c r="J143" s="84">
        <f>ROUND(J141*J142,2)</f>
        <v>0</v>
      </c>
      <c r="K143" s="84">
        <f>ROUND(K141*K142,2)</f>
        <v>0</v>
      </c>
      <c r="L143" s="84">
        <f>ROUND(L141*L142,2)</f>
        <v>0</v>
      </c>
      <c r="M143" s="9"/>
      <c r="N143" s="84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84"/>
      <c r="Z143" s="84"/>
      <c r="AA143" s="84"/>
      <c r="AB143" s="84"/>
      <c r="AC143" s="84"/>
      <c r="AD143" s="84"/>
      <c r="AE143" s="84"/>
      <c r="AF143" s="84"/>
      <c r="AG143" s="84"/>
      <c r="AH143" s="84"/>
      <c r="AI143" s="84"/>
      <c r="AJ143" s="84"/>
      <c r="AK143" s="84"/>
      <c r="AL143" s="84"/>
      <c r="AM143" s="84"/>
      <c r="AN143" s="84"/>
      <c r="AO143" s="84"/>
      <c r="AP143" s="84"/>
      <c r="AQ143" s="84"/>
      <c r="AR143" s="84"/>
      <c r="AS143" s="84"/>
      <c r="AT143" s="84"/>
      <c r="AU143" s="84"/>
      <c r="AV143" s="84"/>
      <c r="AW143" s="84"/>
    </row>
    <row r="145" spans="2:49" ht="9.75" customHeight="1" x14ac:dyDescent="0.35"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  <c r="AA145" s="87"/>
      <c r="AB145" s="87"/>
      <c r="AC145" s="87"/>
      <c r="AD145" s="87"/>
      <c r="AE145" s="87"/>
      <c r="AF145" s="87"/>
      <c r="AG145" s="87"/>
      <c r="AH145" s="87"/>
      <c r="AI145" s="87"/>
      <c r="AJ145" s="87"/>
      <c r="AK145" s="87"/>
      <c r="AL145" s="87"/>
      <c r="AM145" s="87"/>
      <c r="AN145" s="87"/>
      <c r="AO145" s="87"/>
      <c r="AP145" s="87"/>
      <c r="AQ145" s="87"/>
      <c r="AR145" s="87"/>
      <c r="AS145" s="87"/>
      <c r="AT145" s="87"/>
      <c r="AU145" s="87"/>
      <c r="AV145" s="87"/>
      <c r="AW145" s="87"/>
    </row>
    <row r="147" spans="2:49" x14ac:dyDescent="0.35">
      <c r="B147" t="s">
        <v>171</v>
      </c>
      <c r="C147" s="62" t="s">
        <v>141</v>
      </c>
      <c r="D147" s="62"/>
      <c r="E147" s="62"/>
      <c r="F147" s="62"/>
      <c r="G147" s="62"/>
      <c r="H147" s="62"/>
      <c r="I147" s="62"/>
      <c r="J147" s="62"/>
      <c r="K147" s="62"/>
      <c r="L147" s="62"/>
    </row>
    <row r="148" spans="2:49" ht="29.5" thickBot="1" x14ac:dyDescent="0.4">
      <c r="B148" t="str">
        <f>+$A$3</f>
        <v>KYAW</v>
      </c>
      <c r="C148" s="73" t="str">
        <f t="shared" ref="C148:L148" si="136">+C$7</f>
        <v>2025</v>
      </c>
      <c r="D148" s="64" t="str">
        <f t="shared" si="136"/>
        <v>Actual 6ME Feb 2026</v>
      </c>
      <c r="E148" s="64" t="str">
        <f t="shared" si="136"/>
        <v>Projected 6ME Aug 2026</v>
      </c>
      <c r="F148" s="65" t="str">
        <f>+F$7</f>
        <v>Annualized TME 08/2026</v>
      </c>
      <c r="G148" s="73" t="str">
        <f t="shared" si="136"/>
        <v>2026</v>
      </c>
      <c r="H148" s="73" t="str">
        <f t="shared" si="136"/>
        <v>2027</v>
      </c>
      <c r="I148" s="63" t="str">
        <f t="shared" si="136"/>
        <v>FC END 12/27</v>
      </c>
      <c r="J148" s="74" t="str">
        <f t="shared" si="136"/>
        <v>2028</v>
      </c>
      <c r="K148" s="74" t="str">
        <f t="shared" si="136"/>
        <v>2029</v>
      </c>
      <c r="L148" s="74" t="str">
        <f t="shared" si="136"/>
        <v>2030</v>
      </c>
      <c r="N148" s="73">
        <f t="shared" ref="N148:AW148" si="137">+N$7</f>
        <v>45658</v>
      </c>
      <c r="O148" s="73">
        <f t="shared" si="137"/>
        <v>45689</v>
      </c>
      <c r="P148" s="73">
        <f t="shared" si="137"/>
        <v>45717</v>
      </c>
      <c r="Q148" s="73">
        <f t="shared" si="137"/>
        <v>45748</v>
      </c>
      <c r="R148" s="73">
        <f t="shared" si="137"/>
        <v>45778</v>
      </c>
      <c r="S148" s="73">
        <f t="shared" si="137"/>
        <v>45809</v>
      </c>
      <c r="T148" s="73">
        <f t="shared" si="137"/>
        <v>45839</v>
      </c>
      <c r="U148" s="73">
        <f t="shared" si="137"/>
        <v>45870</v>
      </c>
      <c r="V148" s="73">
        <f t="shared" si="137"/>
        <v>45901</v>
      </c>
      <c r="W148" s="73">
        <f t="shared" si="137"/>
        <v>45931</v>
      </c>
      <c r="X148" s="73">
        <f t="shared" si="137"/>
        <v>45962</v>
      </c>
      <c r="Y148" s="73">
        <f t="shared" si="137"/>
        <v>45992</v>
      </c>
      <c r="Z148" s="73">
        <f t="shared" si="137"/>
        <v>46023</v>
      </c>
      <c r="AA148" s="73">
        <f t="shared" si="137"/>
        <v>46054</v>
      </c>
      <c r="AB148" s="73">
        <f t="shared" si="137"/>
        <v>46082</v>
      </c>
      <c r="AC148" s="73">
        <f t="shared" si="137"/>
        <v>46113</v>
      </c>
      <c r="AD148" s="73">
        <f t="shared" si="137"/>
        <v>46143</v>
      </c>
      <c r="AE148" s="73">
        <f t="shared" si="137"/>
        <v>46174</v>
      </c>
      <c r="AF148" s="73">
        <f t="shared" si="137"/>
        <v>46204</v>
      </c>
      <c r="AG148" s="73">
        <f t="shared" si="137"/>
        <v>46235</v>
      </c>
      <c r="AH148" s="73">
        <f t="shared" si="137"/>
        <v>46266</v>
      </c>
      <c r="AI148" s="73">
        <f t="shared" si="137"/>
        <v>46296</v>
      </c>
      <c r="AJ148" s="73">
        <f t="shared" si="137"/>
        <v>46327</v>
      </c>
      <c r="AK148" s="73">
        <f t="shared" si="137"/>
        <v>46357</v>
      </c>
      <c r="AL148" s="73">
        <f t="shared" si="137"/>
        <v>46388</v>
      </c>
      <c r="AM148" s="73">
        <f t="shared" si="137"/>
        <v>46419</v>
      </c>
      <c r="AN148" s="73">
        <f t="shared" si="137"/>
        <v>46447</v>
      </c>
      <c r="AO148" s="73">
        <f t="shared" si="137"/>
        <v>46478</v>
      </c>
      <c r="AP148" s="73">
        <f t="shared" si="137"/>
        <v>46508</v>
      </c>
      <c r="AQ148" s="73">
        <f t="shared" si="137"/>
        <v>46539</v>
      </c>
      <c r="AR148" s="73">
        <f t="shared" si="137"/>
        <v>46569</v>
      </c>
      <c r="AS148" s="73">
        <f t="shared" si="137"/>
        <v>46600</v>
      </c>
      <c r="AT148" s="73">
        <f t="shared" si="137"/>
        <v>46631</v>
      </c>
      <c r="AU148" s="73">
        <f t="shared" si="137"/>
        <v>46661</v>
      </c>
      <c r="AV148" s="73">
        <f t="shared" si="137"/>
        <v>46692</v>
      </c>
      <c r="AW148" s="73">
        <f t="shared" si="137"/>
        <v>46722</v>
      </c>
    </row>
    <row r="149" spans="2:49" x14ac:dyDescent="0.35">
      <c r="B149" t="s">
        <v>27</v>
      </c>
      <c r="C149" s="5">
        <f>SUM(N149:Y149)</f>
        <v>2112.96</v>
      </c>
      <c r="D149" s="5">
        <f t="shared" ref="D149:D157" si="138">SUM(V149:AA149)</f>
        <v>1055.27</v>
      </c>
      <c r="E149" s="5">
        <f t="shared" ref="E149:E157" si="139">SUM(AB149:AG149)</f>
        <v>1065.1434973361302</v>
      </c>
      <c r="F149" s="5">
        <f t="shared" ref="F149:F157" si="140">SUM(V149:AG149)</f>
        <v>2120.4134973361301</v>
      </c>
      <c r="G149" s="5">
        <f t="shared" ref="G149:G157" si="141">SUM(Z149:AK149)</f>
        <v>2133.7930223781427</v>
      </c>
      <c r="H149" s="5">
        <f t="shared" ref="H149:H157" si="142">SUM(AL149:AW149)</f>
        <v>2167.0769721428305</v>
      </c>
      <c r="I149" s="5">
        <f t="shared" ref="I149:I157" si="143">SUM(AL149:AW149)</f>
        <v>2167.0769721428305</v>
      </c>
      <c r="J149" s="5">
        <f t="shared" ref="J149:J157" si="144">+H149</f>
        <v>2167.0769721428305</v>
      </c>
      <c r="K149" s="5">
        <f>+J149</f>
        <v>2167.0769721428305</v>
      </c>
      <c r="L149" s="5">
        <f>+K149</f>
        <v>2167.0769721428305</v>
      </c>
      <c r="M149" s="5"/>
      <c r="N149" s="89">
        <f>SUMIFS('2025 Bill Analysis'!D$109:D$124,'2025 Bill Analysis'!$B$109:$B$124,'KYAW Revenue'!$B149)</f>
        <v>176</v>
      </c>
      <c r="O149" s="89">
        <f>SUMIFS('2025 Bill Analysis'!E$109:E$124,'2025 Bill Analysis'!$B$109:$B$124,'KYAW Revenue'!$B149)</f>
        <v>171.05</v>
      </c>
      <c r="P149" s="89">
        <f>SUMIFS('2025 Bill Analysis'!F$109:F$124,'2025 Bill Analysis'!$B$109:$B$124,'KYAW Revenue'!$B149)</f>
        <v>174</v>
      </c>
      <c r="Q149" s="89">
        <f>SUMIFS('2025 Bill Analysis'!G$109:G$124,'2025 Bill Analysis'!$B$109:$B$124,'KYAW Revenue'!$B149)</f>
        <v>171.99</v>
      </c>
      <c r="R149" s="89">
        <f>SUMIFS('2025 Bill Analysis'!H$109:H$124,'2025 Bill Analysis'!$B$109:$B$124,'KYAW Revenue'!$B149)</f>
        <v>185</v>
      </c>
      <c r="S149" s="89">
        <f>SUMIFS('2025 Bill Analysis'!I$109:I$124,'2025 Bill Analysis'!$B$109:$B$124,'KYAW Revenue'!$B149)</f>
        <v>179</v>
      </c>
      <c r="T149" s="89">
        <f>SUMIFS('2025 Bill Analysis'!J$109:J$124,'2025 Bill Analysis'!$B$109:$B$124,'KYAW Revenue'!$B149)</f>
        <v>176.66</v>
      </c>
      <c r="U149" s="89">
        <f>SUMIFS('2025 Bill Analysis'!K$109:K$124,'2025 Bill Analysis'!$B$109:$B$124,'KYAW Revenue'!$B149)</f>
        <v>180</v>
      </c>
      <c r="V149" s="89">
        <f>SUMIFS('2025 Bill Analysis'!L$109:L$124,'2025 Bill Analysis'!$B$109:$B$124,'KYAW Revenue'!$B149)</f>
        <v>179</v>
      </c>
      <c r="W149" s="89">
        <f>SUMIFS('2025 Bill Analysis'!M$109:M$124,'2025 Bill Analysis'!$B$109:$B$124,'KYAW Revenue'!$B149)</f>
        <v>168.26</v>
      </c>
      <c r="X149" s="89">
        <f>SUMIFS('2025 Bill Analysis'!N$109:N$124,'2025 Bill Analysis'!$B$109:$B$124,'KYAW Revenue'!$B149)</f>
        <v>173</v>
      </c>
      <c r="Y149" s="89">
        <f>SUMIFS('2025 Bill Analysis'!O$109:O$124,'2025 Bill Analysis'!$B$109:$B$124,'KYAW Revenue'!$B149)</f>
        <v>179</v>
      </c>
      <c r="Z149" s="68">
        <f>SUMIF('2026 Bill Analysis'!$B$110:$B$125,'KYAW Revenue'!$B149,'2026 Bill Analysis'!D$110:D$125)</f>
        <v>177.01</v>
      </c>
      <c r="AA149" s="68">
        <f>SUMIF('2026 Bill Analysis'!$B$110:$B$125,'KYAW Revenue'!$B149,'2026 Bill Analysis'!E$110:E$125)</f>
        <v>179</v>
      </c>
      <c r="AB149" s="69">
        <f>'Meter Count'!$Q7+(KYAW!$Q$224-KYAW!$Q$223)*($C149/SUM($C$149:$C$153))</f>
        <v>177.22393271428513</v>
      </c>
      <c r="AC149" s="70">
        <f>(KYAW!$Q$225-KYAW!$Q$224)*($C149/SUM($C$149:$C$153))+AB149</f>
        <v>177.00794458823481</v>
      </c>
      <c r="AD149" s="70">
        <f>(KYAW!$Q$226-KYAW!$Q$225)*($C149/SUM($C$149:$C$153))+AC149</f>
        <v>177.22393271428513</v>
      </c>
      <c r="AE149" s="70">
        <f>(KYAW!$Q$227-KYAW!$Q$226)*($C149/SUM($C$149:$C$153))+AD149</f>
        <v>177.43992084033545</v>
      </c>
      <c r="AF149" s="70">
        <f>(KYAW!$Q$228-KYAW!$Q$227)*($C149/SUM($C$149:$C$153))+AE149</f>
        <v>178.08788521848641</v>
      </c>
      <c r="AG149" s="70">
        <f>(KYAW!$Q$229-KYAW!$Q$228)*($C149/SUM($C$149:$C$153))+AF149</f>
        <v>178.1598812605032</v>
      </c>
      <c r="AH149" s="70">
        <f>(KYAW!$Q$230-KYAW!$Q$229)*($C149/SUM($C$149:$C$153))+AG149</f>
        <v>177.72790500840256</v>
      </c>
      <c r="AI149" s="70">
        <f>(KYAW!$Q$231-KYAW!$Q$230)*($C149/SUM($C$149:$C$153))+AH149</f>
        <v>178.1598812605032</v>
      </c>
      <c r="AJ149" s="70">
        <f>(KYAW!$Q$232-KYAW!$Q$231)*($C149/SUM($C$149:$C$153))+AI149</f>
        <v>178.30387334453673</v>
      </c>
      <c r="AK149" s="70">
        <f>(KYAW!$Q$233-KYAW!$Q$232)*($C149/SUM($C$149:$C$153))+AJ149</f>
        <v>178.44786542857025</v>
      </c>
      <c r="AL149" s="70">
        <f>(KYAW!$Q$234-KYAW!$Q$233)*($C149/SUM($C$149:$C$153))+AK149</f>
        <v>178.44786542857025</v>
      </c>
      <c r="AM149" s="70">
        <f>(KYAW!$Q$235-KYAW!$Q$234)*($C149/SUM($C$149:$C$153))+AL149</f>
        <v>179.16782584873798</v>
      </c>
      <c r="AN149" s="70">
        <f>(KYAW!$Q$236-KYAW!$Q$235)*($C149/SUM($C$149:$C$153))+AM149</f>
        <v>180.3917585630231</v>
      </c>
      <c r="AO149" s="70">
        <f>(KYAW!$Q$237-KYAW!$Q$236)*($C149/SUM($C$149:$C$153))+AN149</f>
        <v>180.17577043697278</v>
      </c>
      <c r="AP149" s="70">
        <f>(KYAW!$Q$238-KYAW!$Q$237)*($C149/SUM($C$149:$C$153))+AO149</f>
        <v>180.3917585630231</v>
      </c>
      <c r="AQ149" s="70">
        <f>(KYAW!$Q$239-KYAW!$Q$238)*($C149/SUM($C$149:$C$153))+AP149</f>
        <v>180.60774668907342</v>
      </c>
      <c r="AR149" s="70">
        <f>(KYAW!$Q$240-KYAW!$Q$239)*($C149/SUM($C$149:$C$153))+AQ149</f>
        <v>181.25571106722438</v>
      </c>
      <c r="AS149" s="70">
        <f>(KYAW!$Q$241-KYAW!$Q$240)*($C149/SUM($C$149:$C$153))+AR149</f>
        <v>181.32770710924117</v>
      </c>
      <c r="AT149" s="70">
        <f>(KYAW!$Q$242-KYAW!$Q$241)*($C149/SUM($C$149:$C$153))+AS149</f>
        <v>180.89573085714053</v>
      </c>
      <c r="AU149" s="70">
        <f>(KYAW!$Q$243-KYAW!$Q$242)*($C149/SUM($C$149:$C$153))+AT149</f>
        <v>181.32770710924117</v>
      </c>
      <c r="AV149" s="70">
        <f>(KYAW!$Q$244-KYAW!$Q$243)*($C149/SUM($C$149:$C$153))+AU149</f>
        <v>181.4716991932747</v>
      </c>
      <c r="AW149" s="70">
        <f>(KYAW!$Q$245-KYAW!$Q$244)*($C149/SUM($C$149:$C$153))+AV149</f>
        <v>181.61569127730823</v>
      </c>
    </row>
    <row r="150" spans="2:49" x14ac:dyDescent="0.35">
      <c r="B150" t="s">
        <v>29</v>
      </c>
      <c r="C150" s="5">
        <f t="shared" ref="C150:C157" si="145">SUM(N150:Y150)</f>
        <v>0</v>
      </c>
      <c r="D150" s="5">
        <f t="shared" si="138"/>
        <v>0</v>
      </c>
      <c r="E150" s="5">
        <f t="shared" si="139"/>
        <v>0</v>
      </c>
      <c r="F150" s="5">
        <f t="shared" si="140"/>
        <v>0</v>
      </c>
      <c r="G150" s="5">
        <f t="shared" si="141"/>
        <v>0</v>
      </c>
      <c r="H150" s="5">
        <f t="shared" si="142"/>
        <v>0</v>
      </c>
      <c r="I150" s="5">
        <f t="shared" si="143"/>
        <v>0</v>
      </c>
      <c r="J150" s="5">
        <f t="shared" si="144"/>
        <v>0</v>
      </c>
      <c r="K150" s="5">
        <f t="shared" ref="K150:L157" si="146">+J150</f>
        <v>0</v>
      </c>
      <c r="L150" s="5">
        <f>+K150</f>
        <v>0</v>
      </c>
      <c r="M150" s="5"/>
      <c r="N150" s="89">
        <f>SUMIFS('2025 Bill Analysis'!D$109:D$124,'2025 Bill Analysis'!$B$109:$B$124,'KYAW Revenue'!$B150)</f>
        <v>0</v>
      </c>
      <c r="O150" s="89">
        <f>SUMIFS('2025 Bill Analysis'!E$109:E$124,'2025 Bill Analysis'!$B$109:$B$124,'KYAW Revenue'!$B150)</f>
        <v>0</v>
      </c>
      <c r="P150" s="89">
        <f>SUMIFS('2025 Bill Analysis'!F$109:F$124,'2025 Bill Analysis'!$B$109:$B$124,'KYAW Revenue'!$B150)</f>
        <v>0</v>
      </c>
      <c r="Q150" s="89">
        <f>SUMIFS('2025 Bill Analysis'!G$109:G$124,'2025 Bill Analysis'!$B$109:$B$124,'KYAW Revenue'!$B150)</f>
        <v>0</v>
      </c>
      <c r="R150" s="89">
        <f>SUMIFS('2025 Bill Analysis'!H$109:H$124,'2025 Bill Analysis'!$B$109:$B$124,'KYAW Revenue'!$B150)</f>
        <v>0</v>
      </c>
      <c r="S150" s="89">
        <f>SUMIFS('2025 Bill Analysis'!I$109:I$124,'2025 Bill Analysis'!$B$109:$B$124,'KYAW Revenue'!$B150)</f>
        <v>0</v>
      </c>
      <c r="T150" s="89">
        <f>SUMIFS('2025 Bill Analysis'!J$109:J$124,'2025 Bill Analysis'!$B$109:$B$124,'KYAW Revenue'!$B150)</f>
        <v>0</v>
      </c>
      <c r="U150" s="89">
        <f>SUMIFS('2025 Bill Analysis'!K$109:K$124,'2025 Bill Analysis'!$B$109:$B$124,'KYAW Revenue'!$B150)</f>
        <v>0</v>
      </c>
      <c r="V150" s="89">
        <f>SUMIFS('2025 Bill Analysis'!L$109:L$124,'2025 Bill Analysis'!$B$109:$B$124,'KYAW Revenue'!$B150)</f>
        <v>0</v>
      </c>
      <c r="W150" s="89">
        <f>SUMIFS('2025 Bill Analysis'!M$109:M$124,'2025 Bill Analysis'!$B$109:$B$124,'KYAW Revenue'!$B150)</f>
        <v>0</v>
      </c>
      <c r="X150" s="89">
        <f>SUMIFS('2025 Bill Analysis'!N$109:N$124,'2025 Bill Analysis'!$B$109:$B$124,'KYAW Revenue'!$B150)</f>
        <v>0</v>
      </c>
      <c r="Y150" s="89">
        <f>SUMIFS('2025 Bill Analysis'!O$109:O$124,'2025 Bill Analysis'!$B$109:$B$124,'KYAW Revenue'!$B150)</f>
        <v>0</v>
      </c>
      <c r="Z150" s="68">
        <f>SUMIF('2026 Bill Analysis'!$B$110:$B$125,'KYAW Revenue'!$B150,'2026 Bill Analysis'!D$110:D$125)</f>
        <v>0</v>
      </c>
      <c r="AA150" s="68">
        <f>SUMIF('2026 Bill Analysis'!$B$110:$B$125,'KYAW Revenue'!$B150,'2026 Bill Analysis'!E$110:E$125)</f>
        <v>0</v>
      </c>
      <c r="AB150" s="69">
        <f t="shared" ref="AB150" si="147">AA150</f>
        <v>0</v>
      </c>
      <c r="AC150" s="70">
        <f>(KYAW!$Q$225-KYAW!$Q$224)*($C150/SUM($C$149:$C$153))+AB150</f>
        <v>0</v>
      </c>
      <c r="AD150" s="70">
        <f>(KYAW!$Q$226-KYAW!$Q$225)*($C150/SUM($C$149:$C$153))+AC150</f>
        <v>0</v>
      </c>
      <c r="AE150" s="70">
        <f>(KYAW!$Q$227-KYAW!$Q$226)*($C150/SUM($C$149:$C$153))+AD150</f>
        <v>0</v>
      </c>
      <c r="AF150" s="70">
        <f>(KYAW!$Q$228-KYAW!$Q$227)*($C150/SUM($C$149:$C$153))+AE150</f>
        <v>0</v>
      </c>
      <c r="AG150" s="70">
        <f>(KYAW!$Q$229-KYAW!$Q$228)*($C150/SUM($C$149:$C$153))+AF150</f>
        <v>0</v>
      </c>
      <c r="AH150" s="70">
        <f>(KYAW!$Q$230-KYAW!$Q$229)*($C150/SUM($C$149:$C$153))+AG150</f>
        <v>0</v>
      </c>
      <c r="AI150" s="70">
        <f>(KYAW!$Q$231-KYAW!$Q$230)*($C150/SUM($C$149:$C$153))+AH150</f>
        <v>0</v>
      </c>
      <c r="AJ150" s="70">
        <f>(KYAW!$Q$232-KYAW!$Q$231)*($C150/SUM($C$149:$C$153))+AI150</f>
        <v>0</v>
      </c>
      <c r="AK150" s="70">
        <f>(KYAW!$Q$233-KYAW!$Q$232)*($C150/SUM($C$149:$C$153))+AJ150</f>
        <v>0</v>
      </c>
      <c r="AL150" s="70">
        <f>(KYAW!$Q$234-KYAW!$Q$233)*($C150/SUM($C$149:$C$153))+AK150</f>
        <v>0</v>
      </c>
      <c r="AM150" s="70">
        <f>(KYAW!$Q$235-KYAW!$Q$234)*($C150/SUM($C$149:$C$153))+AL150</f>
        <v>0</v>
      </c>
      <c r="AN150" s="70">
        <f>(KYAW!$Q$236-KYAW!$Q$235)*($C150/SUM($C$149:$C$153))+AM150</f>
        <v>0</v>
      </c>
      <c r="AO150" s="70">
        <f>(KYAW!$Q$237-KYAW!$Q$236)*($C150/SUM($C$149:$C$153))+AN150</f>
        <v>0</v>
      </c>
      <c r="AP150" s="70">
        <f>(KYAW!$Q$238-KYAW!$Q$237)*($C150/SUM($C$149:$C$153))+AO150</f>
        <v>0</v>
      </c>
      <c r="AQ150" s="70">
        <f>(KYAW!$Q$239-KYAW!$Q$238)*($C150/SUM($C$149:$C$153))+AP150</f>
        <v>0</v>
      </c>
      <c r="AR150" s="70">
        <f>(KYAW!$Q$240-KYAW!$Q$239)*($C150/SUM($C$149:$C$153))+AQ150</f>
        <v>0</v>
      </c>
      <c r="AS150" s="70">
        <f>(KYAW!$Q$241-KYAW!$Q$240)*($C150/SUM($C$149:$C$153))+AR150</f>
        <v>0</v>
      </c>
      <c r="AT150" s="70">
        <f>(KYAW!$Q$242-KYAW!$Q$241)*($C150/SUM($C$149:$C$153))+AS150</f>
        <v>0</v>
      </c>
      <c r="AU150" s="70">
        <f>(KYAW!$Q$243-KYAW!$Q$242)*($C150/SUM($C$149:$C$153))+AT150</f>
        <v>0</v>
      </c>
      <c r="AV150" s="70">
        <f>(KYAW!$Q$244-KYAW!$Q$243)*($C150/SUM($C$149:$C$153))+AU150</f>
        <v>0</v>
      </c>
      <c r="AW150" s="70">
        <f>(KYAW!$Q$245-KYAW!$Q$244)*($C150/SUM($C$149:$C$153))+AV150</f>
        <v>0</v>
      </c>
    </row>
    <row r="151" spans="2:49" x14ac:dyDescent="0.35">
      <c r="B151" t="s">
        <v>31</v>
      </c>
      <c r="C151" s="5">
        <f t="shared" si="145"/>
        <v>2270.09</v>
      </c>
      <c r="D151" s="5">
        <f t="shared" si="138"/>
        <v>1103.26</v>
      </c>
      <c r="E151" s="5">
        <f t="shared" si="139"/>
        <v>1131.8234523454184</v>
      </c>
      <c r="F151" s="5">
        <f t="shared" si="140"/>
        <v>2235.0834523454187</v>
      </c>
      <c r="G151" s="5">
        <f t="shared" si="141"/>
        <v>2249.1054545615621</v>
      </c>
      <c r="H151" s="5">
        <f t="shared" si="142"/>
        <v>2303.1727641279149</v>
      </c>
      <c r="I151" s="5">
        <f t="shared" si="143"/>
        <v>2303.1727641279149</v>
      </c>
      <c r="J151" s="5">
        <f t="shared" si="144"/>
        <v>2303.1727641279149</v>
      </c>
      <c r="K151" s="5">
        <f t="shared" si="146"/>
        <v>2303.1727641279149</v>
      </c>
      <c r="L151" s="5">
        <f t="shared" si="146"/>
        <v>2303.1727641279149</v>
      </c>
      <c r="M151" s="5"/>
      <c r="N151" s="89">
        <f>SUMIFS('2025 Bill Analysis'!D$109:D$124,'2025 Bill Analysis'!$B$109:$B$124,'KYAW Revenue'!$B151)</f>
        <v>195</v>
      </c>
      <c r="O151" s="89">
        <f>SUMIFS('2025 Bill Analysis'!E$109:E$124,'2025 Bill Analysis'!$B$109:$B$124,'KYAW Revenue'!$B151)</f>
        <v>184</v>
      </c>
      <c r="P151" s="89">
        <f>SUMIFS('2025 Bill Analysis'!F$109:F$124,'2025 Bill Analysis'!$B$109:$B$124,'KYAW Revenue'!$B151)</f>
        <v>193.89</v>
      </c>
      <c r="Q151" s="89">
        <f>SUMIFS('2025 Bill Analysis'!G$109:G$124,'2025 Bill Analysis'!$B$109:$B$124,'KYAW Revenue'!$B151)</f>
        <v>174.39</v>
      </c>
      <c r="R151" s="89">
        <f>SUMIFS('2025 Bill Analysis'!H$109:H$124,'2025 Bill Analysis'!$B$109:$B$124,'KYAW Revenue'!$B151)</f>
        <v>201</v>
      </c>
      <c r="S151" s="89">
        <f>SUMIFS('2025 Bill Analysis'!I$109:I$124,'2025 Bill Analysis'!$B$109:$B$124,'KYAW Revenue'!$B151)</f>
        <v>188.99</v>
      </c>
      <c r="T151" s="89">
        <f>SUMIFS('2025 Bill Analysis'!J$109:J$124,'2025 Bill Analysis'!$B$109:$B$124,'KYAW Revenue'!$B151)</f>
        <v>172</v>
      </c>
      <c r="U151" s="89">
        <f>SUMIFS('2025 Bill Analysis'!K$109:K$124,'2025 Bill Analysis'!$B$109:$B$124,'KYAW Revenue'!$B151)</f>
        <v>217.56</v>
      </c>
      <c r="V151" s="89">
        <f>SUMIFS('2025 Bill Analysis'!L$109:L$124,'2025 Bill Analysis'!$B$109:$B$124,'KYAW Revenue'!$B151)</f>
        <v>194</v>
      </c>
      <c r="W151" s="89">
        <f>SUMIFS('2025 Bill Analysis'!M$109:M$124,'2025 Bill Analysis'!$B$109:$B$124,'KYAW Revenue'!$B151)</f>
        <v>176.26</v>
      </c>
      <c r="X151" s="89">
        <f>SUMIFS('2025 Bill Analysis'!N$109:N$124,'2025 Bill Analysis'!$B$109:$B$124,'KYAW Revenue'!$B151)</f>
        <v>180</v>
      </c>
      <c r="Y151" s="89">
        <f>SUMIFS('2025 Bill Analysis'!O$109:O$124,'2025 Bill Analysis'!$B$109:$B$124,'KYAW Revenue'!$B151)</f>
        <v>193</v>
      </c>
      <c r="Z151" s="68">
        <f>SUMIF('2026 Bill Analysis'!$B$110:$B$125,'KYAW Revenue'!$B151,'2026 Bill Analysis'!D$110:D$125)</f>
        <v>182</v>
      </c>
      <c r="AA151" s="68">
        <f>SUMIF('2026 Bill Analysis'!$B$110:$B$125,'KYAW Revenue'!$B151,'2026 Bill Analysis'!E$110:E$125)</f>
        <v>178</v>
      </c>
      <c r="AB151" s="69">
        <f>'Meter Count'!$Q8+(KYAW!$Q$224-KYAW!$Q$223)*($C151/SUM($C$149:$C$153))</f>
        <v>188.31495031395366</v>
      </c>
      <c r="AC151" s="70">
        <f>(KYAW!$Q$225-KYAW!$Q$224)*($C151/SUM($C$149:$C$153))+AB151</f>
        <v>188.08290025855007</v>
      </c>
      <c r="AD151" s="70">
        <f>(KYAW!$Q$226-KYAW!$Q$225)*($C151/SUM($C$149:$C$153))+AC151</f>
        <v>188.31495031395366</v>
      </c>
      <c r="AE151" s="70">
        <f>(KYAW!$Q$227-KYAW!$Q$226)*($C151/SUM($C$149:$C$153))+AD151</f>
        <v>188.54700036935725</v>
      </c>
      <c r="AF151" s="70">
        <f>(KYAW!$Q$228-KYAW!$Q$227)*($C151/SUM($C$149:$C$153))+AE151</f>
        <v>189.24315053556802</v>
      </c>
      <c r="AG151" s="70">
        <f>(KYAW!$Q$229-KYAW!$Q$228)*($C151/SUM($C$149:$C$153))+AF151</f>
        <v>189.3205005540359</v>
      </c>
      <c r="AH151" s="70">
        <f>(KYAW!$Q$230-KYAW!$Q$229)*($C151/SUM($C$149:$C$153))+AG151</f>
        <v>188.85640044322872</v>
      </c>
      <c r="AI151" s="70">
        <f>(KYAW!$Q$231-KYAW!$Q$230)*($C151/SUM($C$149:$C$153))+AH151</f>
        <v>189.3205005540359</v>
      </c>
      <c r="AJ151" s="70">
        <f>(KYAW!$Q$232-KYAW!$Q$231)*($C151/SUM($C$149:$C$153))+AI151</f>
        <v>189.47520059097161</v>
      </c>
      <c r="AK151" s="70">
        <f>(KYAW!$Q$233-KYAW!$Q$232)*($C151/SUM($C$149:$C$153))+AJ151</f>
        <v>189.62990062790732</v>
      </c>
      <c r="AL151" s="70">
        <f>(KYAW!$Q$234-KYAW!$Q$233)*($C151/SUM($C$149:$C$153))+AK151</f>
        <v>189.62990062790732</v>
      </c>
      <c r="AM151" s="70">
        <f>(KYAW!$Q$235-KYAW!$Q$234)*($C151/SUM($C$149:$C$153))+AL151</f>
        <v>190.40340081258594</v>
      </c>
      <c r="AN151" s="70">
        <f>(KYAW!$Q$236-KYAW!$Q$235)*($C151/SUM($C$149:$C$153))+AM151</f>
        <v>191.7183511265396</v>
      </c>
      <c r="AO151" s="70">
        <f>(KYAW!$Q$237-KYAW!$Q$236)*($C151/SUM($C$149:$C$153))+AN151</f>
        <v>191.48630107113601</v>
      </c>
      <c r="AP151" s="70">
        <f>(KYAW!$Q$238-KYAW!$Q$237)*($C151/SUM($C$149:$C$153))+AO151</f>
        <v>191.7183511265396</v>
      </c>
      <c r="AQ151" s="70">
        <f>(KYAW!$Q$239-KYAW!$Q$238)*($C151/SUM($C$149:$C$153))+AP151</f>
        <v>191.95040118194319</v>
      </c>
      <c r="AR151" s="70">
        <f>(KYAW!$Q$240-KYAW!$Q$239)*($C151/SUM($C$149:$C$153))+AQ151</f>
        <v>192.64655134815396</v>
      </c>
      <c r="AS151" s="70">
        <f>(KYAW!$Q$241-KYAW!$Q$240)*($C151/SUM($C$149:$C$153))+AR151</f>
        <v>192.72390136662185</v>
      </c>
      <c r="AT151" s="70">
        <f>(KYAW!$Q$242-KYAW!$Q$241)*($C151/SUM($C$149:$C$153))+AS151</f>
        <v>192.25980125581466</v>
      </c>
      <c r="AU151" s="70">
        <f>(KYAW!$Q$243-KYAW!$Q$242)*($C151/SUM($C$149:$C$153))+AT151</f>
        <v>192.72390136662185</v>
      </c>
      <c r="AV151" s="70">
        <f>(KYAW!$Q$244-KYAW!$Q$243)*($C151/SUM($C$149:$C$153))+AU151</f>
        <v>192.87860140355755</v>
      </c>
      <c r="AW151" s="70">
        <f>(KYAW!$Q$245-KYAW!$Q$244)*($C151/SUM($C$149:$C$153))+AV151</f>
        <v>193.03330144049326</v>
      </c>
    </row>
    <row r="152" spans="2:49" x14ac:dyDescent="0.35">
      <c r="B152" t="s">
        <v>34</v>
      </c>
      <c r="C152" s="5">
        <f t="shared" si="145"/>
        <v>336</v>
      </c>
      <c r="D152" s="5">
        <f t="shared" si="138"/>
        <v>170</v>
      </c>
      <c r="E152" s="5">
        <f t="shared" si="139"/>
        <v>169.45398640056587</v>
      </c>
      <c r="F152" s="5">
        <f t="shared" si="140"/>
        <v>339.4539864005659</v>
      </c>
      <c r="G152" s="5">
        <f t="shared" si="141"/>
        <v>336.82783181842342</v>
      </c>
      <c r="H152" s="5">
        <f t="shared" si="142"/>
        <v>344.75826453884167</v>
      </c>
      <c r="I152" s="5">
        <f t="shared" si="143"/>
        <v>344.75826453884167</v>
      </c>
      <c r="J152" s="5">
        <f t="shared" si="144"/>
        <v>344.75826453884167</v>
      </c>
      <c r="K152" s="5">
        <f t="shared" si="146"/>
        <v>344.75826453884167</v>
      </c>
      <c r="L152" s="5">
        <f t="shared" si="146"/>
        <v>344.75826453884167</v>
      </c>
      <c r="M152" s="5"/>
      <c r="N152" s="89">
        <f>SUMIFS('2025 Bill Analysis'!D$109:D$124,'2025 Bill Analysis'!$B$109:$B$124,'KYAW Revenue'!$B152)</f>
        <v>29</v>
      </c>
      <c r="O152" s="89">
        <f>SUMIFS('2025 Bill Analysis'!E$109:E$124,'2025 Bill Analysis'!$B$109:$B$124,'KYAW Revenue'!$B152)</f>
        <v>26</v>
      </c>
      <c r="P152" s="89">
        <f>SUMIFS('2025 Bill Analysis'!F$109:F$124,'2025 Bill Analysis'!$B$109:$B$124,'KYAW Revenue'!$B152)</f>
        <v>28</v>
      </c>
      <c r="Q152" s="89">
        <f>SUMIFS('2025 Bill Analysis'!G$109:G$124,'2025 Bill Analysis'!$B$109:$B$124,'KYAW Revenue'!$B152)</f>
        <v>21</v>
      </c>
      <c r="R152" s="89">
        <f>SUMIFS('2025 Bill Analysis'!H$109:H$124,'2025 Bill Analysis'!$B$109:$B$124,'KYAW Revenue'!$B152)</f>
        <v>34</v>
      </c>
      <c r="S152" s="89">
        <f>SUMIFS('2025 Bill Analysis'!I$109:I$124,'2025 Bill Analysis'!$B$109:$B$124,'KYAW Revenue'!$B152)</f>
        <v>29</v>
      </c>
      <c r="T152" s="89">
        <f>SUMIFS('2025 Bill Analysis'!J$109:J$124,'2025 Bill Analysis'!$B$109:$B$124,'KYAW Revenue'!$B152)</f>
        <v>25</v>
      </c>
      <c r="U152" s="89">
        <f>SUMIFS('2025 Bill Analysis'!K$109:K$124,'2025 Bill Analysis'!$B$109:$B$124,'KYAW Revenue'!$B152)</f>
        <v>28</v>
      </c>
      <c r="V152" s="89">
        <f>SUMIFS('2025 Bill Analysis'!L$109:L$124,'2025 Bill Analysis'!$B$109:$B$124,'KYAW Revenue'!$B152)</f>
        <v>31</v>
      </c>
      <c r="W152" s="89">
        <f>SUMIFS('2025 Bill Analysis'!M$109:M$124,'2025 Bill Analysis'!$B$109:$B$124,'KYAW Revenue'!$B152)</f>
        <v>29</v>
      </c>
      <c r="X152" s="89">
        <f>SUMIFS('2025 Bill Analysis'!N$109:N$124,'2025 Bill Analysis'!$B$109:$B$124,'KYAW Revenue'!$B152)</f>
        <v>26</v>
      </c>
      <c r="Y152" s="89">
        <f>SUMIFS('2025 Bill Analysis'!O$109:O$124,'2025 Bill Analysis'!$B$109:$B$124,'KYAW Revenue'!$B152)</f>
        <v>30</v>
      </c>
      <c r="Z152" s="68">
        <f>SUMIF('2026 Bill Analysis'!$B$110:$B$125,'KYAW Revenue'!$B152,'2026 Bill Analysis'!D$110:D$125)</f>
        <v>27</v>
      </c>
      <c r="AA152" s="68">
        <f>SUMIF('2026 Bill Analysis'!$B$110:$B$125,'KYAW Revenue'!$B152,'2026 Bill Analysis'!E$110:E$125)</f>
        <v>27</v>
      </c>
      <c r="AB152" s="69">
        <f>'Meter Count'!$Q9+(KYAW!$Q$224-KYAW!$Q$223)*($C152/SUM($C$149:$C$153))</f>
        <v>28.194628100863149</v>
      </c>
      <c r="AC152" s="70">
        <f>(KYAW!$Q$225-KYAW!$Q$224)*($C152/SUM($C$149:$C$153))+AB152</f>
        <v>28.160281965416711</v>
      </c>
      <c r="AD152" s="70">
        <f>(KYAW!$Q$226-KYAW!$Q$225)*($C152/SUM($C$149:$C$153))+AC152</f>
        <v>28.194628100863149</v>
      </c>
      <c r="AE152" s="70">
        <f>(KYAW!$Q$227-KYAW!$Q$226)*($C152/SUM($C$149:$C$153))+AD152</f>
        <v>28.228974236309586</v>
      </c>
      <c r="AF152" s="70">
        <f>(KYAW!$Q$228-KYAW!$Q$227)*($C152/SUM($C$149:$C$153))+AE152</f>
        <v>28.332012642648902</v>
      </c>
      <c r="AG152" s="70">
        <f>(KYAW!$Q$229-KYAW!$Q$228)*($C152/SUM($C$149:$C$153))+AF152</f>
        <v>28.343461354464381</v>
      </c>
      <c r="AH152" s="70">
        <f>(KYAW!$Q$230-KYAW!$Q$229)*($C152/SUM($C$149:$C$153))+AG152</f>
        <v>28.274769083571503</v>
      </c>
      <c r="AI152" s="70">
        <f>(KYAW!$Q$231-KYAW!$Q$230)*($C152/SUM($C$149:$C$153))+AH152</f>
        <v>28.343461354464381</v>
      </c>
      <c r="AJ152" s="70">
        <f>(KYAW!$Q$232-KYAW!$Q$231)*($C152/SUM($C$149:$C$153))+AI152</f>
        <v>28.366358778095339</v>
      </c>
      <c r="AK152" s="70">
        <f>(KYAW!$Q$233-KYAW!$Q$232)*($C152/SUM($C$149:$C$153))+AJ152</f>
        <v>28.389256201726297</v>
      </c>
      <c r="AL152" s="70">
        <f>(KYAW!$Q$234-KYAW!$Q$233)*($C152/SUM($C$149:$C$153))+AK152</f>
        <v>28.389256201726297</v>
      </c>
      <c r="AM152" s="70">
        <f>(KYAW!$Q$235-KYAW!$Q$234)*($C152/SUM($C$149:$C$153))+AL152</f>
        <v>28.503743319881092</v>
      </c>
      <c r="AN152" s="70">
        <f>(KYAW!$Q$236-KYAW!$Q$235)*($C152/SUM($C$149:$C$153))+AM152</f>
        <v>28.698371420744241</v>
      </c>
      <c r="AO152" s="70">
        <f>(KYAW!$Q$237-KYAW!$Q$236)*($C152/SUM($C$149:$C$153))+AN152</f>
        <v>28.664025285297804</v>
      </c>
      <c r="AP152" s="70">
        <f>(KYAW!$Q$238-KYAW!$Q$237)*($C152/SUM($C$149:$C$153))+AO152</f>
        <v>28.698371420744241</v>
      </c>
      <c r="AQ152" s="70">
        <f>(KYAW!$Q$239-KYAW!$Q$238)*($C152/SUM($C$149:$C$153))+AP152</f>
        <v>28.732717556190678</v>
      </c>
      <c r="AR152" s="70">
        <f>(KYAW!$Q$240-KYAW!$Q$239)*($C152/SUM($C$149:$C$153))+AQ152</f>
        <v>28.835755962529994</v>
      </c>
      <c r="AS152" s="70">
        <f>(KYAW!$Q$241-KYAW!$Q$240)*($C152/SUM($C$149:$C$153))+AR152</f>
        <v>28.847204674345473</v>
      </c>
      <c r="AT152" s="70">
        <f>(KYAW!$Q$242-KYAW!$Q$241)*($C152/SUM($C$149:$C$153))+AS152</f>
        <v>28.778512403452595</v>
      </c>
      <c r="AU152" s="70">
        <f>(KYAW!$Q$243-KYAW!$Q$242)*($C152/SUM($C$149:$C$153))+AT152</f>
        <v>28.847204674345473</v>
      </c>
      <c r="AV152" s="70">
        <f>(KYAW!$Q$244-KYAW!$Q$243)*($C152/SUM($C$149:$C$153))+AU152</f>
        <v>28.870102097976432</v>
      </c>
      <c r="AW152" s="70">
        <f>(KYAW!$Q$245-KYAW!$Q$244)*($C152/SUM($C$149:$C$153))+AV152</f>
        <v>28.89299952160739</v>
      </c>
    </row>
    <row r="153" spans="2:49" x14ac:dyDescent="0.35">
      <c r="B153" t="s">
        <v>37</v>
      </c>
      <c r="C153" s="5">
        <f t="shared" si="145"/>
        <v>5063.71</v>
      </c>
      <c r="D153" s="5">
        <f t="shared" si="138"/>
        <v>2416.33</v>
      </c>
      <c r="E153" s="5">
        <f t="shared" si="139"/>
        <v>2529.9123972512189</v>
      </c>
      <c r="F153" s="5">
        <f t="shared" si="140"/>
        <v>4946.2423972512188</v>
      </c>
      <c r="G153" s="5">
        <f t="shared" si="141"/>
        <v>4923.6170245752055</v>
      </c>
      <c r="H153" s="5">
        <f t="shared" si="142"/>
        <v>5147.9919991904135</v>
      </c>
      <c r="I153" s="5">
        <f t="shared" si="143"/>
        <v>5147.9919991904135</v>
      </c>
      <c r="J153" s="5">
        <f t="shared" si="144"/>
        <v>5147.9919991904135</v>
      </c>
      <c r="K153" s="5">
        <f t="shared" si="146"/>
        <v>5147.9919991904135</v>
      </c>
      <c r="L153" s="5">
        <f t="shared" si="146"/>
        <v>5147.9919991904135</v>
      </c>
      <c r="M153" s="5"/>
      <c r="N153" s="89">
        <f>SUMIFS('2025 Bill Analysis'!D$109:D$124,'2025 Bill Analysis'!$B$109:$B$124,'KYAW Revenue'!$B153)</f>
        <v>443.5</v>
      </c>
      <c r="O153" s="89">
        <f>SUMIFS('2025 Bill Analysis'!E$109:E$124,'2025 Bill Analysis'!$B$109:$B$124,'KYAW Revenue'!$B153)</f>
        <v>363.16</v>
      </c>
      <c r="P153" s="89">
        <f>SUMIFS('2025 Bill Analysis'!F$109:F$124,'2025 Bill Analysis'!$B$109:$B$124,'KYAW Revenue'!$B153)</f>
        <v>443.16</v>
      </c>
      <c r="Q153" s="89">
        <f>SUMIFS('2025 Bill Analysis'!G$109:G$124,'2025 Bill Analysis'!$B$109:$B$124,'KYAW Revenue'!$B153)</f>
        <v>336.56</v>
      </c>
      <c r="R153" s="89">
        <f>SUMIFS('2025 Bill Analysis'!H$109:H$124,'2025 Bill Analysis'!$B$109:$B$124,'KYAW Revenue'!$B153)</f>
        <v>501</v>
      </c>
      <c r="S153" s="89">
        <f>SUMIFS('2025 Bill Analysis'!I$109:I$124,'2025 Bill Analysis'!$B$109:$B$124,'KYAW Revenue'!$B153)</f>
        <v>424</v>
      </c>
      <c r="T153" s="89">
        <f>SUMIFS('2025 Bill Analysis'!J$109:J$124,'2025 Bill Analysis'!$B$109:$B$124,'KYAW Revenue'!$B153)</f>
        <v>350</v>
      </c>
      <c r="U153" s="89">
        <f>SUMIFS('2025 Bill Analysis'!K$109:K$124,'2025 Bill Analysis'!$B$109:$B$124,'KYAW Revenue'!$B153)</f>
        <v>487</v>
      </c>
      <c r="V153" s="89">
        <f>SUMIFS('2025 Bill Analysis'!L$109:L$124,'2025 Bill Analysis'!$B$109:$B$124,'KYAW Revenue'!$B153)</f>
        <v>472.33</v>
      </c>
      <c r="W153" s="89">
        <f>SUMIFS('2025 Bill Analysis'!M$109:M$124,'2025 Bill Analysis'!$B$109:$B$124,'KYAW Revenue'!$B153)</f>
        <v>412</v>
      </c>
      <c r="X153" s="89">
        <f>SUMIFS('2025 Bill Analysis'!N$109:N$124,'2025 Bill Analysis'!$B$109:$B$124,'KYAW Revenue'!$B153)</f>
        <v>368</v>
      </c>
      <c r="Y153" s="89">
        <f>SUMIFS('2025 Bill Analysis'!O$109:O$124,'2025 Bill Analysis'!$B$109:$B$124,'KYAW Revenue'!$B153)</f>
        <v>463</v>
      </c>
      <c r="Z153" s="68">
        <f>SUMIF('2026 Bill Analysis'!$B$110:$B$125,'KYAW Revenue'!$B153,'2026 Bill Analysis'!D$110:D$125)</f>
        <v>358</v>
      </c>
      <c r="AA153" s="68">
        <f>SUMIF('2026 Bill Analysis'!$B$110:$B$125,'KYAW Revenue'!$B153,'2026 Bill Analysis'!E$110:E$125)</f>
        <v>343</v>
      </c>
      <c r="AB153" s="69">
        <f>'Meter Count'!$Q10+(KYAW!$Q$224-KYAW!$Q$223)*($C153/SUM($C$149:$C$153))</f>
        <v>420.93315553756469</v>
      </c>
      <c r="AC153" s="70">
        <f>(KYAW!$Q$225-KYAW!$Q$224)*($C153/SUM($C$149:$C$153))+AB153</f>
        <v>420.41553985446501</v>
      </c>
      <c r="AD153" s="70">
        <f>(KYAW!$Q$226-KYAW!$Q$225)*($C153/SUM($C$149:$C$153))+AC153</f>
        <v>420.93315553756469</v>
      </c>
      <c r="AE153" s="70">
        <f>(KYAW!$Q$227-KYAW!$Q$226)*($C153/SUM($C$149:$C$153))+AD153</f>
        <v>421.45077122066436</v>
      </c>
      <c r="AF153" s="70">
        <f>(KYAW!$Q$228-KYAW!$Q$227)*($C153/SUM($C$149:$C$153))+AE153</f>
        <v>423.00361826996334</v>
      </c>
      <c r="AG153" s="70">
        <f>(KYAW!$Q$229-KYAW!$Q$228)*($C153/SUM($C$149:$C$153))+AF153</f>
        <v>423.1761568309966</v>
      </c>
      <c r="AH153" s="70">
        <f>(KYAW!$Q$230-KYAW!$Q$229)*($C153/SUM($C$149:$C$153))+AG153</f>
        <v>422.14092546479731</v>
      </c>
      <c r="AI153" s="70">
        <f>(KYAW!$Q$231-KYAW!$Q$230)*($C153/SUM($C$149:$C$153))+AH153</f>
        <v>423.1761568309966</v>
      </c>
      <c r="AJ153" s="70">
        <f>(KYAW!$Q$232-KYAW!$Q$231)*($C153/SUM($C$149:$C$153))+AI153</f>
        <v>423.52123395306302</v>
      </c>
      <c r="AK153" s="70">
        <f>(KYAW!$Q$233-KYAW!$Q$232)*($C153/SUM($C$149:$C$153))+AJ153</f>
        <v>423.86631107512943</v>
      </c>
      <c r="AL153" s="70">
        <f>(KYAW!$Q$234-KYAW!$Q$233)*($C153/SUM($C$149:$C$153))+AK153</f>
        <v>423.86631107512943</v>
      </c>
      <c r="AM153" s="70">
        <f>(KYAW!$Q$235-KYAW!$Q$234)*($C153/SUM($C$149:$C$153))+AL153</f>
        <v>425.59169668546161</v>
      </c>
      <c r="AN153" s="70">
        <f>(KYAW!$Q$236-KYAW!$Q$235)*($C153/SUM($C$149:$C$153))+AM153</f>
        <v>428.5248522230263</v>
      </c>
      <c r="AO153" s="70">
        <f>(KYAW!$Q$237-KYAW!$Q$236)*($C153/SUM($C$149:$C$153))+AN153</f>
        <v>428.00723653992662</v>
      </c>
      <c r="AP153" s="70">
        <f>(KYAW!$Q$238-KYAW!$Q$237)*($C153/SUM($C$149:$C$153))+AO153</f>
        <v>428.5248522230263</v>
      </c>
      <c r="AQ153" s="70">
        <f>(KYAW!$Q$239-KYAW!$Q$238)*($C153/SUM($C$149:$C$153))+AP153</f>
        <v>429.04246790612598</v>
      </c>
      <c r="AR153" s="70">
        <f>(KYAW!$Q$240-KYAW!$Q$239)*($C153/SUM($C$149:$C$153))+AQ153</f>
        <v>430.59531495542495</v>
      </c>
      <c r="AS153" s="70">
        <f>(KYAW!$Q$241-KYAW!$Q$240)*($C153/SUM($C$149:$C$153))+AR153</f>
        <v>430.76785351645822</v>
      </c>
      <c r="AT153" s="70">
        <f>(KYAW!$Q$242-KYAW!$Q$241)*($C153/SUM($C$149:$C$153))+AS153</f>
        <v>429.73262215025892</v>
      </c>
      <c r="AU153" s="70">
        <f>(KYAW!$Q$243-KYAW!$Q$242)*($C153/SUM($C$149:$C$153))+AT153</f>
        <v>430.76785351645822</v>
      </c>
      <c r="AV153" s="70">
        <f>(KYAW!$Q$244-KYAW!$Q$243)*($C153/SUM($C$149:$C$153))+AU153</f>
        <v>431.11293063852463</v>
      </c>
      <c r="AW153" s="70">
        <f>(KYAW!$Q$245-KYAW!$Q$244)*($C153/SUM($C$149:$C$153))+AV153</f>
        <v>431.45800776059104</v>
      </c>
    </row>
    <row r="154" spans="2:49" x14ac:dyDescent="0.35">
      <c r="B154" t="s">
        <v>40</v>
      </c>
      <c r="C154" s="5">
        <f t="shared" si="145"/>
        <v>12</v>
      </c>
      <c r="D154" s="5">
        <f t="shared" si="138"/>
        <v>6</v>
      </c>
      <c r="E154" s="5">
        <f t="shared" si="139"/>
        <v>6</v>
      </c>
      <c r="F154" s="5">
        <f t="shared" si="140"/>
        <v>12</v>
      </c>
      <c r="G154" s="5">
        <f t="shared" si="141"/>
        <v>12</v>
      </c>
      <c r="H154" s="5">
        <f t="shared" si="142"/>
        <v>12</v>
      </c>
      <c r="I154" s="5">
        <f t="shared" si="143"/>
        <v>12</v>
      </c>
      <c r="J154" s="5">
        <f t="shared" si="144"/>
        <v>12</v>
      </c>
      <c r="K154" s="5">
        <f t="shared" si="146"/>
        <v>12</v>
      </c>
      <c r="L154" s="5">
        <f t="shared" si="146"/>
        <v>12</v>
      </c>
      <c r="M154" s="5"/>
      <c r="N154" s="89">
        <f>SUMIFS('2025 Bill Analysis'!D$109:D$124,'2025 Bill Analysis'!$B$109:$B$124,'KYAW Revenue'!$B154)</f>
        <v>1</v>
      </c>
      <c r="O154" s="89">
        <f>SUMIFS('2025 Bill Analysis'!E$109:E$124,'2025 Bill Analysis'!$B$109:$B$124,'KYAW Revenue'!$B154)</f>
        <v>1</v>
      </c>
      <c r="P154" s="89">
        <f>SUMIFS('2025 Bill Analysis'!F$109:F$124,'2025 Bill Analysis'!$B$109:$B$124,'KYAW Revenue'!$B154)</f>
        <v>1</v>
      </c>
      <c r="Q154" s="89">
        <f>SUMIFS('2025 Bill Analysis'!G$109:G$124,'2025 Bill Analysis'!$B$109:$B$124,'KYAW Revenue'!$B154)</f>
        <v>1</v>
      </c>
      <c r="R154" s="89">
        <f>SUMIFS('2025 Bill Analysis'!H$109:H$124,'2025 Bill Analysis'!$B$109:$B$124,'KYAW Revenue'!$B154)</f>
        <v>1</v>
      </c>
      <c r="S154" s="89">
        <f>SUMIFS('2025 Bill Analysis'!I$109:I$124,'2025 Bill Analysis'!$B$109:$B$124,'KYAW Revenue'!$B154)</f>
        <v>1</v>
      </c>
      <c r="T154" s="89">
        <f>SUMIFS('2025 Bill Analysis'!J$109:J$124,'2025 Bill Analysis'!$B$109:$B$124,'KYAW Revenue'!$B154)</f>
        <v>1</v>
      </c>
      <c r="U154" s="89">
        <f>SUMIFS('2025 Bill Analysis'!K$109:K$124,'2025 Bill Analysis'!$B$109:$B$124,'KYAW Revenue'!$B154)</f>
        <v>1</v>
      </c>
      <c r="V154" s="89">
        <f>SUMIFS('2025 Bill Analysis'!L$109:L$124,'2025 Bill Analysis'!$B$109:$B$124,'KYAW Revenue'!$B154)</f>
        <v>1</v>
      </c>
      <c r="W154" s="89">
        <f>SUMIFS('2025 Bill Analysis'!M$109:M$124,'2025 Bill Analysis'!$B$109:$B$124,'KYAW Revenue'!$B154)</f>
        <v>1</v>
      </c>
      <c r="X154" s="89">
        <f>SUMIFS('2025 Bill Analysis'!N$109:N$124,'2025 Bill Analysis'!$B$109:$B$124,'KYAW Revenue'!$B154)</f>
        <v>1</v>
      </c>
      <c r="Y154" s="89">
        <f>SUMIFS('2025 Bill Analysis'!O$109:O$124,'2025 Bill Analysis'!$B$109:$B$124,'KYAW Revenue'!$B154)</f>
        <v>1</v>
      </c>
      <c r="Z154" s="68">
        <f>SUMIF('2026 Bill Analysis'!$B$110:$B$125,'KYAW Revenue'!$B154,'2026 Bill Analysis'!D$110:D$125)</f>
        <v>1</v>
      </c>
      <c r="AA154" s="68">
        <f>SUMIF('2026 Bill Analysis'!$B$110:$B$125,'KYAW Revenue'!$B154,'2026 Bill Analysis'!E$110:E$125)</f>
        <v>1</v>
      </c>
      <c r="AB154" s="69">
        <f>'Meter Count'!Q11</f>
        <v>1</v>
      </c>
      <c r="AC154" s="69">
        <f t="shared" ref="AC154:AR157" si="148">+AB154</f>
        <v>1</v>
      </c>
      <c r="AD154" s="69">
        <f t="shared" si="148"/>
        <v>1</v>
      </c>
      <c r="AE154" s="69">
        <f t="shared" si="148"/>
        <v>1</v>
      </c>
      <c r="AF154" s="69">
        <f t="shared" si="148"/>
        <v>1</v>
      </c>
      <c r="AG154" s="69">
        <f t="shared" si="148"/>
        <v>1</v>
      </c>
      <c r="AH154" s="69">
        <f t="shared" si="148"/>
        <v>1</v>
      </c>
      <c r="AI154" s="69">
        <f t="shared" si="148"/>
        <v>1</v>
      </c>
      <c r="AJ154" s="69">
        <f t="shared" si="148"/>
        <v>1</v>
      </c>
      <c r="AK154" s="69">
        <f t="shared" si="148"/>
        <v>1</v>
      </c>
      <c r="AL154" s="69">
        <f t="shared" si="148"/>
        <v>1</v>
      </c>
      <c r="AM154" s="69">
        <f t="shared" si="148"/>
        <v>1</v>
      </c>
      <c r="AN154" s="69">
        <f t="shared" si="148"/>
        <v>1</v>
      </c>
      <c r="AO154" s="69">
        <f t="shared" si="148"/>
        <v>1</v>
      </c>
      <c r="AP154" s="69">
        <f t="shared" si="148"/>
        <v>1</v>
      </c>
      <c r="AQ154" s="69">
        <f t="shared" si="148"/>
        <v>1</v>
      </c>
      <c r="AR154" s="69">
        <f t="shared" si="148"/>
        <v>1</v>
      </c>
      <c r="AS154" s="69">
        <f t="shared" ref="AS154:AW157" si="149">+AR154</f>
        <v>1</v>
      </c>
      <c r="AT154" s="69">
        <f t="shared" si="149"/>
        <v>1</v>
      </c>
      <c r="AU154" s="69">
        <f t="shared" si="149"/>
        <v>1</v>
      </c>
      <c r="AV154" s="69">
        <f t="shared" si="149"/>
        <v>1</v>
      </c>
      <c r="AW154" s="69">
        <f t="shared" si="149"/>
        <v>1</v>
      </c>
    </row>
    <row r="155" spans="2:49" x14ac:dyDescent="0.35">
      <c r="B155" t="s">
        <v>42</v>
      </c>
      <c r="C155" s="5">
        <f t="shared" si="145"/>
        <v>462.02</v>
      </c>
      <c r="D155" s="5">
        <f t="shared" si="138"/>
        <v>240.63</v>
      </c>
      <c r="E155" s="5">
        <f t="shared" si="139"/>
        <v>234</v>
      </c>
      <c r="F155" s="5">
        <f t="shared" si="140"/>
        <v>474.63</v>
      </c>
      <c r="G155" s="5">
        <f t="shared" si="141"/>
        <v>467</v>
      </c>
      <c r="H155" s="5">
        <f t="shared" si="142"/>
        <v>468</v>
      </c>
      <c r="I155" s="5">
        <f t="shared" si="143"/>
        <v>468</v>
      </c>
      <c r="J155" s="5">
        <f t="shared" si="144"/>
        <v>468</v>
      </c>
      <c r="K155" s="5">
        <f t="shared" si="146"/>
        <v>468</v>
      </c>
      <c r="L155" s="5">
        <f t="shared" si="146"/>
        <v>468</v>
      </c>
      <c r="M155" s="5"/>
      <c r="N155" s="89">
        <f>SUMIFS('2025 Bill Analysis'!D$109:D$124,'2025 Bill Analysis'!$B$109:$B$124,'KYAW Revenue'!$B155)</f>
        <v>38</v>
      </c>
      <c r="O155" s="89">
        <f>SUMIFS('2025 Bill Analysis'!E$109:E$124,'2025 Bill Analysis'!$B$109:$B$124,'KYAW Revenue'!$B155)</f>
        <v>37</v>
      </c>
      <c r="P155" s="89">
        <f>SUMIFS('2025 Bill Analysis'!F$109:F$124,'2025 Bill Analysis'!$B$109:$B$124,'KYAW Revenue'!$B155)</f>
        <v>39</v>
      </c>
      <c r="Q155" s="89">
        <f>SUMIFS('2025 Bill Analysis'!G$109:G$124,'2025 Bill Analysis'!$B$109:$B$124,'KYAW Revenue'!$B155)</f>
        <v>30</v>
      </c>
      <c r="R155" s="89">
        <f>SUMIFS('2025 Bill Analysis'!H$109:H$124,'2025 Bill Analysis'!$B$109:$B$124,'KYAW Revenue'!$B155)</f>
        <v>46</v>
      </c>
      <c r="S155" s="89">
        <f>SUMIFS('2025 Bill Analysis'!I$109:I$124,'2025 Bill Analysis'!$B$109:$B$124,'KYAW Revenue'!$B155)</f>
        <v>32.39</v>
      </c>
      <c r="T155" s="89">
        <f>SUMIFS('2025 Bill Analysis'!J$109:J$124,'2025 Bill Analysis'!$B$109:$B$124,'KYAW Revenue'!$B155)</f>
        <v>42</v>
      </c>
      <c r="U155" s="89">
        <f>SUMIFS('2025 Bill Analysis'!K$109:K$124,'2025 Bill Analysis'!$B$109:$B$124,'KYAW Revenue'!$B155)</f>
        <v>34</v>
      </c>
      <c r="V155" s="89">
        <f>SUMIFS('2025 Bill Analysis'!L$109:L$124,'2025 Bill Analysis'!$B$109:$B$124,'KYAW Revenue'!$B155)</f>
        <v>47</v>
      </c>
      <c r="W155" s="89">
        <f>SUMIFS('2025 Bill Analysis'!M$109:M$124,'2025 Bill Analysis'!$B$109:$B$124,'KYAW Revenue'!$B155)</f>
        <v>39</v>
      </c>
      <c r="X155" s="89">
        <f>SUMIFS('2025 Bill Analysis'!N$109:N$124,'2025 Bill Analysis'!$B$109:$B$124,'KYAW Revenue'!$B155)</f>
        <v>39</v>
      </c>
      <c r="Y155" s="89">
        <f>SUMIFS('2025 Bill Analysis'!O$109:O$124,'2025 Bill Analysis'!$B$109:$B$124,'KYAW Revenue'!$B155)</f>
        <v>38.629999999999995</v>
      </c>
      <c r="Z155" s="68">
        <f>SUMIF('2026 Bill Analysis'!$B$110:$B$125,'KYAW Revenue'!$B155,'2026 Bill Analysis'!D$110:D$125)</f>
        <v>36</v>
      </c>
      <c r="AA155" s="68">
        <f>SUMIF('2026 Bill Analysis'!$B$110:$B$125,'KYAW Revenue'!$B155,'2026 Bill Analysis'!E$110:E$125)</f>
        <v>41</v>
      </c>
      <c r="AB155" s="69">
        <f>'Meter Count'!Q12</f>
        <v>39</v>
      </c>
      <c r="AC155" s="69">
        <f t="shared" si="148"/>
        <v>39</v>
      </c>
      <c r="AD155" s="69">
        <f t="shared" si="148"/>
        <v>39</v>
      </c>
      <c r="AE155" s="69">
        <f t="shared" si="148"/>
        <v>39</v>
      </c>
      <c r="AF155" s="69">
        <f t="shared" si="148"/>
        <v>39</v>
      </c>
      <c r="AG155" s="69">
        <f t="shared" si="148"/>
        <v>39</v>
      </c>
      <c r="AH155" s="69">
        <f t="shared" si="148"/>
        <v>39</v>
      </c>
      <c r="AI155" s="69">
        <f t="shared" si="148"/>
        <v>39</v>
      </c>
      <c r="AJ155" s="69">
        <f t="shared" si="148"/>
        <v>39</v>
      </c>
      <c r="AK155" s="69">
        <f t="shared" si="148"/>
        <v>39</v>
      </c>
      <c r="AL155" s="69">
        <f t="shared" si="148"/>
        <v>39</v>
      </c>
      <c r="AM155" s="69">
        <f t="shared" si="148"/>
        <v>39</v>
      </c>
      <c r="AN155" s="69">
        <f t="shared" si="148"/>
        <v>39</v>
      </c>
      <c r="AO155" s="69">
        <f t="shared" si="148"/>
        <v>39</v>
      </c>
      <c r="AP155" s="69">
        <f t="shared" si="148"/>
        <v>39</v>
      </c>
      <c r="AQ155" s="69">
        <f t="shared" si="148"/>
        <v>39</v>
      </c>
      <c r="AR155" s="69">
        <f t="shared" si="148"/>
        <v>39</v>
      </c>
      <c r="AS155" s="69">
        <f t="shared" si="149"/>
        <v>39</v>
      </c>
      <c r="AT155" s="69">
        <f t="shared" si="149"/>
        <v>39</v>
      </c>
      <c r="AU155" s="69">
        <f t="shared" si="149"/>
        <v>39</v>
      </c>
      <c r="AV155" s="69">
        <f t="shared" si="149"/>
        <v>39</v>
      </c>
      <c r="AW155" s="69">
        <f t="shared" si="149"/>
        <v>39</v>
      </c>
    </row>
    <row r="156" spans="2:49" x14ac:dyDescent="0.35">
      <c r="B156" t="s">
        <v>44</v>
      </c>
      <c r="C156" s="5">
        <f t="shared" si="145"/>
        <v>164.39</v>
      </c>
      <c r="D156" s="5">
        <f t="shared" si="138"/>
        <v>82</v>
      </c>
      <c r="E156" s="5">
        <f t="shared" si="139"/>
        <v>78</v>
      </c>
      <c r="F156" s="5">
        <f t="shared" si="140"/>
        <v>160</v>
      </c>
      <c r="G156" s="5">
        <f t="shared" si="141"/>
        <v>154</v>
      </c>
      <c r="H156" s="5">
        <f t="shared" si="142"/>
        <v>156</v>
      </c>
      <c r="I156" s="5">
        <f t="shared" si="143"/>
        <v>156</v>
      </c>
      <c r="J156" s="5">
        <f t="shared" si="144"/>
        <v>156</v>
      </c>
      <c r="K156" s="5">
        <f t="shared" si="146"/>
        <v>156</v>
      </c>
      <c r="L156" s="5">
        <f t="shared" si="146"/>
        <v>156</v>
      </c>
      <c r="M156" s="5"/>
      <c r="N156" s="89">
        <f>SUMIFS('2025 Bill Analysis'!D$109:D$124,'2025 Bill Analysis'!$B$109:$B$124,'KYAW Revenue'!$B156)</f>
        <v>13</v>
      </c>
      <c r="O156" s="89">
        <f>SUMIFS('2025 Bill Analysis'!E$109:E$124,'2025 Bill Analysis'!$B$109:$B$124,'KYAW Revenue'!$B156)</f>
        <v>12</v>
      </c>
      <c r="P156" s="89">
        <f>SUMIFS('2025 Bill Analysis'!F$109:F$124,'2025 Bill Analysis'!$B$109:$B$124,'KYAW Revenue'!$B156)</f>
        <v>14.39</v>
      </c>
      <c r="Q156" s="89">
        <f>SUMIFS('2025 Bill Analysis'!G$109:G$124,'2025 Bill Analysis'!$B$109:$B$124,'KYAW Revenue'!$B156)</f>
        <v>13</v>
      </c>
      <c r="R156" s="89">
        <f>SUMIFS('2025 Bill Analysis'!H$109:H$124,'2025 Bill Analysis'!$B$109:$B$124,'KYAW Revenue'!$B156)</f>
        <v>13</v>
      </c>
      <c r="S156" s="89">
        <f>SUMIFS('2025 Bill Analysis'!I$109:I$124,'2025 Bill Analysis'!$B$109:$B$124,'KYAW Revenue'!$B156)</f>
        <v>15</v>
      </c>
      <c r="T156" s="89">
        <f>SUMIFS('2025 Bill Analysis'!J$109:J$124,'2025 Bill Analysis'!$B$109:$B$124,'KYAW Revenue'!$B156)</f>
        <v>14</v>
      </c>
      <c r="U156" s="89">
        <f>SUMIFS('2025 Bill Analysis'!K$109:K$124,'2025 Bill Analysis'!$B$109:$B$124,'KYAW Revenue'!$B156)</f>
        <v>12</v>
      </c>
      <c r="V156" s="89">
        <f>SUMIFS('2025 Bill Analysis'!L$109:L$124,'2025 Bill Analysis'!$B$109:$B$124,'KYAW Revenue'!$B156)</f>
        <v>16</v>
      </c>
      <c r="W156" s="89">
        <f>SUMIFS('2025 Bill Analysis'!M$109:M$124,'2025 Bill Analysis'!$B$109:$B$124,'KYAW Revenue'!$B156)</f>
        <v>15</v>
      </c>
      <c r="X156" s="89">
        <f>SUMIFS('2025 Bill Analysis'!N$109:N$124,'2025 Bill Analysis'!$B$109:$B$124,'KYAW Revenue'!$B156)</f>
        <v>13</v>
      </c>
      <c r="Y156" s="89">
        <f>SUMIFS('2025 Bill Analysis'!O$109:O$124,'2025 Bill Analysis'!$B$109:$B$124,'KYAW Revenue'!$B156)</f>
        <v>14</v>
      </c>
      <c r="Z156" s="68">
        <f>SUMIF('2026 Bill Analysis'!$B$110:$B$125,'KYAW Revenue'!$B156,'2026 Bill Analysis'!D$110:D$125)</f>
        <v>14</v>
      </c>
      <c r="AA156" s="68">
        <f>SUMIF('2026 Bill Analysis'!$B$110:$B$125,'KYAW Revenue'!$B156,'2026 Bill Analysis'!E$110:E$125)</f>
        <v>10</v>
      </c>
      <c r="AB156" s="69">
        <f>'Meter Count'!Q13</f>
        <v>13</v>
      </c>
      <c r="AC156" s="69">
        <f t="shared" si="148"/>
        <v>13</v>
      </c>
      <c r="AD156" s="69">
        <f t="shared" si="148"/>
        <v>13</v>
      </c>
      <c r="AE156" s="69">
        <f t="shared" si="148"/>
        <v>13</v>
      </c>
      <c r="AF156" s="69">
        <f t="shared" si="148"/>
        <v>13</v>
      </c>
      <c r="AG156" s="69">
        <f t="shared" si="148"/>
        <v>13</v>
      </c>
      <c r="AH156" s="69">
        <f t="shared" si="148"/>
        <v>13</v>
      </c>
      <c r="AI156" s="69">
        <f t="shared" si="148"/>
        <v>13</v>
      </c>
      <c r="AJ156" s="69">
        <f t="shared" si="148"/>
        <v>13</v>
      </c>
      <c r="AK156" s="69">
        <f t="shared" si="148"/>
        <v>13</v>
      </c>
      <c r="AL156" s="69">
        <f t="shared" si="148"/>
        <v>13</v>
      </c>
      <c r="AM156" s="69">
        <f t="shared" si="148"/>
        <v>13</v>
      </c>
      <c r="AN156" s="69">
        <f t="shared" si="148"/>
        <v>13</v>
      </c>
      <c r="AO156" s="69">
        <f t="shared" si="148"/>
        <v>13</v>
      </c>
      <c r="AP156" s="69">
        <f t="shared" si="148"/>
        <v>13</v>
      </c>
      <c r="AQ156" s="69">
        <f t="shared" si="148"/>
        <v>13</v>
      </c>
      <c r="AR156" s="69">
        <f t="shared" si="148"/>
        <v>13</v>
      </c>
      <c r="AS156" s="69">
        <f t="shared" si="149"/>
        <v>13</v>
      </c>
      <c r="AT156" s="69">
        <f t="shared" si="149"/>
        <v>13</v>
      </c>
      <c r="AU156" s="69">
        <f t="shared" si="149"/>
        <v>13</v>
      </c>
      <c r="AV156" s="69">
        <f t="shared" si="149"/>
        <v>13</v>
      </c>
      <c r="AW156" s="69">
        <f t="shared" si="149"/>
        <v>13</v>
      </c>
    </row>
    <row r="157" spans="2:49" x14ac:dyDescent="0.35">
      <c r="B157" t="s">
        <v>46</v>
      </c>
      <c r="C157" s="5">
        <f t="shared" si="145"/>
        <v>48</v>
      </c>
      <c r="D157" s="5">
        <f t="shared" si="138"/>
        <v>22</v>
      </c>
      <c r="E157" s="5">
        <f t="shared" si="139"/>
        <v>30</v>
      </c>
      <c r="F157" s="5">
        <f t="shared" si="140"/>
        <v>52</v>
      </c>
      <c r="G157" s="5">
        <f t="shared" si="141"/>
        <v>56</v>
      </c>
      <c r="H157" s="5">
        <f t="shared" si="142"/>
        <v>60</v>
      </c>
      <c r="I157" s="5">
        <f t="shared" si="143"/>
        <v>60</v>
      </c>
      <c r="J157" s="5">
        <f t="shared" si="144"/>
        <v>60</v>
      </c>
      <c r="K157" s="5">
        <f t="shared" si="146"/>
        <v>60</v>
      </c>
      <c r="L157" s="5">
        <f t="shared" si="146"/>
        <v>60</v>
      </c>
      <c r="M157" s="5"/>
      <c r="N157" s="89">
        <f>SUMIFS('2025 Bill Analysis'!D$109:D$124,'2025 Bill Analysis'!$B$109:$B$124,'KYAW Revenue'!$B157)</f>
        <v>4</v>
      </c>
      <c r="O157" s="89">
        <f>SUMIFS('2025 Bill Analysis'!E$109:E$124,'2025 Bill Analysis'!$B$109:$B$124,'KYAW Revenue'!$B157)</f>
        <v>4</v>
      </c>
      <c r="P157" s="89">
        <f>SUMIFS('2025 Bill Analysis'!F$109:F$124,'2025 Bill Analysis'!$B$109:$B$124,'KYAW Revenue'!$B157)</f>
        <v>4</v>
      </c>
      <c r="Q157" s="89">
        <f>SUMIFS('2025 Bill Analysis'!G$109:G$124,'2025 Bill Analysis'!$B$109:$B$124,'KYAW Revenue'!$B157)</f>
        <v>4</v>
      </c>
      <c r="R157" s="89">
        <f>SUMIFS('2025 Bill Analysis'!H$109:H$124,'2025 Bill Analysis'!$B$109:$B$124,'KYAW Revenue'!$B157)</f>
        <v>4</v>
      </c>
      <c r="S157" s="89">
        <f>SUMIFS('2025 Bill Analysis'!I$109:I$124,'2025 Bill Analysis'!$B$109:$B$124,'KYAW Revenue'!$B157)</f>
        <v>2</v>
      </c>
      <c r="T157" s="89">
        <f>SUMIFS('2025 Bill Analysis'!J$109:J$124,'2025 Bill Analysis'!$B$109:$B$124,'KYAW Revenue'!$B157)</f>
        <v>6</v>
      </c>
      <c r="U157" s="89">
        <f>SUMIFS('2025 Bill Analysis'!K$109:K$124,'2025 Bill Analysis'!$B$109:$B$124,'KYAW Revenue'!$B157)</f>
        <v>4</v>
      </c>
      <c r="V157" s="89">
        <f>SUMIFS('2025 Bill Analysis'!L$109:L$124,'2025 Bill Analysis'!$B$109:$B$124,'KYAW Revenue'!$B157)</f>
        <v>4</v>
      </c>
      <c r="W157" s="89">
        <f>SUMIFS('2025 Bill Analysis'!M$109:M$124,'2025 Bill Analysis'!$B$109:$B$124,'KYAW Revenue'!$B157)</f>
        <v>4</v>
      </c>
      <c r="X157" s="89">
        <f>SUMIFS('2025 Bill Analysis'!N$109:N$124,'2025 Bill Analysis'!$B$109:$B$124,'KYAW Revenue'!$B157)</f>
        <v>4</v>
      </c>
      <c r="Y157" s="89">
        <f>SUMIFS('2025 Bill Analysis'!O$109:O$124,'2025 Bill Analysis'!$B$109:$B$124,'KYAW Revenue'!$B157)</f>
        <v>4</v>
      </c>
      <c r="Z157" s="68">
        <f>SUMIF('2026 Bill Analysis'!$B$110:$B$125,'KYAW Revenue'!$B157,'2026 Bill Analysis'!D$110:D$125)</f>
        <v>4</v>
      </c>
      <c r="AA157" s="68">
        <f>SUMIF('2026 Bill Analysis'!$B$110:$B$125,'KYAW Revenue'!$B157,'2026 Bill Analysis'!E$110:E$125)</f>
        <v>2</v>
      </c>
      <c r="AB157" s="69">
        <f>'Meter Count'!Q14</f>
        <v>5</v>
      </c>
      <c r="AC157" s="69">
        <f t="shared" si="148"/>
        <v>5</v>
      </c>
      <c r="AD157" s="69">
        <f t="shared" si="148"/>
        <v>5</v>
      </c>
      <c r="AE157" s="69">
        <f t="shared" si="148"/>
        <v>5</v>
      </c>
      <c r="AF157" s="69">
        <f t="shared" si="148"/>
        <v>5</v>
      </c>
      <c r="AG157" s="69">
        <f t="shared" si="148"/>
        <v>5</v>
      </c>
      <c r="AH157" s="69">
        <f t="shared" si="148"/>
        <v>5</v>
      </c>
      <c r="AI157" s="69">
        <f t="shared" si="148"/>
        <v>5</v>
      </c>
      <c r="AJ157" s="69">
        <f t="shared" si="148"/>
        <v>5</v>
      </c>
      <c r="AK157" s="69">
        <f t="shared" si="148"/>
        <v>5</v>
      </c>
      <c r="AL157" s="69">
        <f t="shared" si="148"/>
        <v>5</v>
      </c>
      <c r="AM157" s="69">
        <f t="shared" si="148"/>
        <v>5</v>
      </c>
      <c r="AN157" s="69">
        <f t="shared" si="148"/>
        <v>5</v>
      </c>
      <c r="AO157" s="69">
        <f t="shared" si="148"/>
        <v>5</v>
      </c>
      <c r="AP157" s="69">
        <f t="shared" si="148"/>
        <v>5</v>
      </c>
      <c r="AQ157" s="69">
        <f t="shared" si="148"/>
        <v>5</v>
      </c>
      <c r="AR157" s="69">
        <f t="shared" si="148"/>
        <v>5</v>
      </c>
      <c r="AS157" s="69">
        <f t="shared" si="149"/>
        <v>5</v>
      </c>
      <c r="AT157" s="69">
        <f t="shared" si="149"/>
        <v>5</v>
      </c>
      <c r="AU157" s="69">
        <f t="shared" si="149"/>
        <v>5</v>
      </c>
      <c r="AV157" s="69">
        <f t="shared" si="149"/>
        <v>5</v>
      </c>
      <c r="AW157" s="69">
        <f t="shared" si="149"/>
        <v>5</v>
      </c>
    </row>
    <row r="158" spans="2:49" x14ac:dyDescent="0.35"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71"/>
      <c r="AA158" s="71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</row>
    <row r="159" spans="2:49" ht="15" thickBot="1" x14ac:dyDescent="0.4">
      <c r="C159" s="72">
        <f t="shared" ref="C159:E159" si="150">SUM(C149:C158)</f>
        <v>10469.17</v>
      </c>
      <c r="D159" s="72">
        <f t="shared" si="150"/>
        <v>5095.49</v>
      </c>
      <c r="E159" s="72">
        <f t="shared" si="150"/>
        <v>5244.3333333333339</v>
      </c>
      <c r="F159" s="72">
        <f>SUM(F149:F158)</f>
        <v>10339.823333333332</v>
      </c>
      <c r="G159" s="72">
        <f t="shared" ref="G159:H159" si="151">SUM(G149:G158)</f>
        <v>10332.343333333334</v>
      </c>
      <c r="H159" s="72">
        <f t="shared" si="151"/>
        <v>10659</v>
      </c>
      <c r="I159" s="72">
        <f>SUM(I149:I158)</f>
        <v>10659</v>
      </c>
      <c r="J159" s="72">
        <f t="shared" ref="J159:L159" si="152">SUM(J149:J158)</f>
        <v>10659</v>
      </c>
      <c r="K159" s="72">
        <f t="shared" si="152"/>
        <v>10659</v>
      </c>
      <c r="L159" s="72">
        <f t="shared" si="152"/>
        <v>10659</v>
      </c>
      <c r="M159" s="5"/>
      <c r="N159" s="72">
        <f t="shared" ref="N159:AW159" si="153">SUM(N149:N158)</f>
        <v>899.5</v>
      </c>
      <c r="O159" s="72">
        <f t="shared" si="153"/>
        <v>798.21</v>
      </c>
      <c r="P159" s="72">
        <f t="shared" si="153"/>
        <v>897.43999999999994</v>
      </c>
      <c r="Q159" s="72">
        <f t="shared" si="153"/>
        <v>751.94</v>
      </c>
      <c r="R159" s="72">
        <f t="shared" si="153"/>
        <v>985</v>
      </c>
      <c r="S159" s="72">
        <f t="shared" si="153"/>
        <v>871.38</v>
      </c>
      <c r="T159" s="72">
        <f t="shared" si="153"/>
        <v>786.66</v>
      </c>
      <c r="U159" s="72">
        <f t="shared" si="153"/>
        <v>963.56</v>
      </c>
      <c r="V159" s="72">
        <f t="shared" si="153"/>
        <v>944.32999999999993</v>
      </c>
      <c r="W159" s="72">
        <f t="shared" si="153"/>
        <v>844.52</v>
      </c>
      <c r="X159" s="72">
        <f t="shared" si="153"/>
        <v>804</v>
      </c>
      <c r="Y159" s="72">
        <f t="shared" si="153"/>
        <v>922.63</v>
      </c>
      <c r="Z159" s="72">
        <f t="shared" si="153"/>
        <v>799.01</v>
      </c>
      <c r="AA159" s="72">
        <f t="shared" si="153"/>
        <v>781</v>
      </c>
      <c r="AB159" s="72">
        <f t="shared" si="153"/>
        <v>872.66666666666663</v>
      </c>
      <c r="AC159" s="72">
        <f t="shared" si="153"/>
        <v>871.66666666666652</v>
      </c>
      <c r="AD159" s="72">
        <f t="shared" si="153"/>
        <v>872.66666666666663</v>
      </c>
      <c r="AE159" s="72">
        <f t="shared" si="153"/>
        <v>873.66666666666663</v>
      </c>
      <c r="AF159" s="72">
        <f t="shared" si="153"/>
        <v>876.66666666666674</v>
      </c>
      <c r="AG159" s="72">
        <f t="shared" si="153"/>
        <v>877</v>
      </c>
      <c r="AH159" s="72">
        <f t="shared" si="153"/>
        <v>875.00000000000011</v>
      </c>
      <c r="AI159" s="72">
        <f t="shared" si="153"/>
        <v>877</v>
      </c>
      <c r="AJ159" s="72">
        <f t="shared" si="153"/>
        <v>877.66666666666674</v>
      </c>
      <c r="AK159" s="72">
        <f t="shared" si="153"/>
        <v>878.33333333333326</v>
      </c>
      <c r="AL159" s="72">
        <f t="shared" si="153"/>
        <v>878.33333333333326</v>
      </c>
      <c r="AM159" s="72">
        <f t="shared" si="153"/>
        <v>881.66666666666663</v>
      </c>
      <c r="AN159" s="72">
        <f t="shared" si="153"/>
        <v>887.33333333333326</v>
      </c>
      <c r="AO159" s="72">
        <f t="shared" si="153"/>
        <v>886.33333333333326</v>
      </c>
      <c r="AP159" s="72">
        <f t="shared" si="153"/>
        <v>887.33333333333326</v>
      </c>
      <c r="AQ159" s="72">
        <f t="shared" si="153"/>
        <v>888.33333333333326</v>
      </c>
      <c r="AR159" s="72">
        <f t="shared" si="153"/>
        <v>891.33333333333326</v>
      </c>
      <c r="AS159" s="72">
        <f t="shared" si="153"/>
        <v>891.66666666666674</v>
      </c>
      <c r="AT159" s="72">
        <f t="shared" si="153"/>
        <v>889.66666666666674</v>
      </c>
      <c r="AU159" s="72">
        <f t="shared" si="153"/>
        <v>891.66666666666674</v>
      </c>
      <c r="AV159" s="72">
        <f t="shared" si="153"/>
        <v>892.33333333333326</v>
      </c>
      <c r="AW159" s="72">
        <f t="shared" si="153"/>
        <v>893</v>
      </c>
    </row>
    <row r="161" spans="2:49" x14ac:dyDescent="0.35">
      <c r="B161" t="s">
        <v>172</v>
      </c>
    </row>
    <row r="162" spans="2:49" ht="29.5" thickBot="1" x14ac:dyDescent="0.4">
      <c r="C162" s="73" t="str">
        <f t="shared" ref="C162:L162" si="154">+C$7</f>
        <v>2025</v>
      </c>
      <c r="D162" s="64" t="str">
        <f t="shared" si="154"/>
        <v>Actual 6ME Feb 2026</v>
      </c>
      <c r="E162" s="64" t="str">
        <f t="shared" si="154"/>
        <v>Projected 6ME Aug 2026</v>
      </c>
      <c r="F162" s="65" t="str">
        <f>+F$7</f>
        <v>Annualized TME 08/2026</v>
      </c>
      <c r="G162" s="73" t="str">
        <f t="shared" si="154"/>
        <v>2026</v>
      </c>
      <c r="H162" s="73" t="str">
        <f t="shared" si="154"/>
        <v>2027</v>
      </c>
      <c r="I162" s="63" t="str">
        <f t="shared" si="154"/>
        <v>FC END 12/27</v>
      </c>
      <c r="J162" s="74" t="str">
        <f t="shared" si="154"/>
        <v>2028</v>
      </c>
      <c r="K162" s="74" t="str">
        <f t="shared" si="154"/>
        <v>2029</v>
      </c>
      <c r="L162" s="74" t="str">
        <f t="shared" si="154"/>
        <v>2030</v>
      </c>
      <c r="N162" s="73">
        <f t="shared" ref="N162:AW162" si="155">+N$7</f>
        <v>45658</v>
      </c>
      <c r="O162" s="73">
        <f t="shared" si="155"/>
        <v>45689</v>
      </c>
      <c r="P162" s="73">
        <f t="shared" si="155"/>
        <v>45717</v>
      </c>
      <c r="Q162" s="73">
        <f t="shared" si="155"/>
        <v>45748</v>
      </c>
      <c r="R162" s="73">
        <f t="shared" si="155"/>
        <v>45778</v>
      </c>
      <c r="S162" s="73">
        <f t="shared" si="155"/>
        <v>45809</v>
      </c>
      <c r="T162" s="73">
        <f t="shared" si="155"/>
        <v>45839</v>
      </c>
      <c r="U162" s="73">
        <f t="shared" si="155"/>
        <v>45870</v>
      </c>
      <c r="V162" s="73">
        <f t="shared" si="155"/>
        <v>45901</v>
      </c>
      <c r="W162" s="73">
        <f t="shared" si="155"/>
        <v>45931</v>
      </c>
      <c r="X162" s="73">
        <f t="shared" si="155"/>
        <v>45962</v>
      </c>
      <c r="Y162" s="73">
        <f t="shared" si="155"/>
        <v>45992</v>
      </c>
      <c r="Z162" s="73">
        <f t="shared" si="155"/>
        <v>46023</v>
      </c>
      <c r="AA162" s="73">
        <f t="shared" si="155"/>
        <v>46054</v>
      </c>
      <c r="AB162" s="73">
        <f t="shared" si="155"/>
        <v>46082</v>
      </c>
      <c r="AC162" s="73">
        <f t="shared" si="155"/>
        <v>46113</v>
      </c>
      <c r="AD162" s="73">
        <f t="shared" si="155"/>
        <v>46143</v>
      </c>
      <c r="AE162" s="73">
        <f t="shared" si="155"/>
        <v>46174</v>
      </c>
      <c r="AF162" s="73">
        <f t="shared" si="155"/>
        <v>46204</v>
      </c>
      <c r="AG162" s="73">
        <f t="shared" si="155"/>
        <v>46235</v>
      </c>
      <c r="AH162" s="73">
        <f t="shared" si="155"/>
        <v>46266</v>
      </c>
      <c r="AI162" s="73">
        <f t="shared" si="155"/>
        <v>46296</v>
      </c>
      <c r="AJ162" s="73">
        <f t="shared" si="155"/>
        <v>46327</v>
      </c>
      <c r="AK162" s="73">
        <f t="shared" si="155"/>
        <v>46357</v>
      </c>
      <c r="AL162" s="73">
        <f t="shared" si="155"/>
        <v>46388</v>
      </c>
      <c r="AM162" s="73">
        <f t="shared" si="155"/>
        <v>46419</v>
      </c>
      <c r="AN162" s="73">
        <f t="shared" si="155"/>
        <v>46447</v>
      </c>
      <c r="AO162" s="73">
        <f t="shared" si="155"/>
        <v>46478</v>
      </c>
      <c r="AP162" s="73">
        <f t="shared" si="155"/>
        <v>46508</v>
      </c>
      <c r="AQ162" s="73">
        <f t="shared" si="155"/>
        <v>46539</v>
      </c>
      <c r="AR162" s="73">
        <f t="shared" si="155"/>
        <v>46569</v>
      </c>
      <c r="AS162" s="73">
        <f t="shared" si="155"/>
        <v>46600</v>
      </c>
      <c r="AT162" s="73">
        <f t="shared" si="155"/>
        <v>46631</v>
      </c>
      <c r="AU162" s="73">
        <f t="shared" si="155"/>
        <v>46661</v>
      </c>
      <c r="AV162" s="73">
        <f t="shared" si="155"/>
        <v>46692</v>
      </c>
      <c r="AW162" s="73">
        <f t="shared" si="155"/>
        <v>46722</v>
      </c>
    </row>
    <row r="163" spans="2:49" x14ac:dyDescent="0.35">
      <c r="B163" t="s">
        <v>27</v>
      </c>
      <c r="C163" s="75">
        <f>SUM(N163:Y163)</f>
        <v>42026.770000000004</v>
      </c>
      <c r="D163" s="75"/>
      <c r="E163" s="75">
        <f t="shared" ref="E163:E171" si="156">SUM(AB163:AG163)</f>
        <v>21185.699999999997</v>
      </c>
      <c r="F163" s="75">
        <f t="shared" ref="F163:F171" si="157">SUM(V163:AG163)</f>
        <v>42175.02</v>
      </c>
      <c r="G163" s="75">
        <f t="shared" ref="G163:G171" si="158">SUM(Z163:AK163)</f>
        <v>42441.14</v>
      </c>
      <c r="H163" s="75">
        <f t="shared" ref="H163:H171" si="159">SUM(AL163:AW163)</f>
        <v>43103.179999999993</v>
      </c>
      <c r="I163" s="75">
        <f t="shared" ref="I163:I171" si="160">SUM(AL163:AW163)</f>
        <v>43103.179999999993</v>
      </c>
      <c r="J163" s="75">
        <f>ROUND(J149*'KYAW Rates'!$C$7,2)</f>
        <v>43103.16</v>
      </c>
      <c r="K163" s="75">
        <f>ROUND(K149*'KYAW Rates'!$C$7,2)</f>
        <v>43103.16</v>
      </c>
      <c r="L163" s="75">
        <f>ROUND(L149*'KYAW Rates'!$C$7,2)</f>
        <v>43103.16</v>
      </c>
      <c r="M163" s="9"/>
      <c r="N163" s="75">
        <f>ROUND(N149*'KYAW Rates'!$C$7,2)</f>
        <v>3500.64</v>
      </c>
      <c r="O163" s="75">
        <f>ROUND(O149*'KYAW Rates'!$C$7,2)</f>
        <v>3402.18</v>
      </c>
      <c r="P163" s="75">
        <f>ROUND(P149*'KYAW Rates'!$C$7,2)</f>
        <v>3460.86</v>
      </c>
      <c r="Q163" s="75">
        <f>ROUND(Q149*'KYAW Rates'!$C$7,2)</f>
        <v>3420.88</v>
      </c>
      <c r="R163" s="75">
        <f>ROUND(R149*'KYAW Rates'!$C$7,2)</f>
        <v>3679.65</v>
      </c>
      <c r="S163" s="75">
        <f>ROUND(S149*'KYAW Rates'!$C$7,2)</f>
        <v>3560.31</v>
      </c>
      <c r="T163" s="75">
        <f>ROUND(T149*'KYAW Rates'!$C$7,2)</f>
        <v>3513.77</v>
      </c>
      <c r="U163" s="75">
        <f>ROUND(U149*'KYAW Rates'!$C$7,2)</f>
        <v>3580.2</v>
      </c>
      <c r="V163" s="75">
        <f>ROUND(V149*'KYAW Rates'!$C$7,2)</f>
        <v>3560.31</v>
      </c>
      <c r="W163" s="75">
        <f>ROUND(W149*'KYAW Rates'!$C$7,2)</f>
        <v>3346.69</v>
      </c>
      <c r="X163" s="75">
        <f>ROUND(X149*'KYAW Rates'!$C$7,2)</f>
        <v>3440.97</v>
      </c>
      <c r="Y163" s="75">
        <f>ROUND(Y149*'KYAW Rates'!$C$7,2)</f>
        <v>3560.31</v>
      </c>
      <c r="Z163" s="76">
        <f>ROUND(Z149*'KYAW Rates'!$C$7,2)</f>
        <v>3520.73</v>
      </c>
      <c r="AA163" s="76">
        <f>ROUND(AA149*'KYAW Rates'!$C$7,2)</f>
        <v>3560.31</v>
      </c>
      <c r="AB163" s="75">
        <f>ROUND(AB149*'KYAW Rates'!$C$7,2)</f>
        <v>3524.98</v>
      </c>
      <c r="AC163" s="75">
        <f>ROUND(AC149*'KYAW Rates'!$C$7,2)</f>
        <v>3520.69</v>
      </c>
      <c r="AD163" s="75">
        <f>ROUND(AD149*'KYAW Rates'!$C$7,2)</f>
        <v>3524.98</v>
      </c>
      <c r="AE163" s="75">
        <f>ROUND(AE149*'KYAW Rates'!$C$7,2)</f>
        <v>3529.28</v>
      </c>
      <c r="AF163" s="75">
        <f>ROUND(AF149*'KYAW Rates'!$C$7,2)</f>
        <v>3542.17</v>
      </c>
      <c r="AG163" s="75">
        <f>ROUND(AG149*'KYAW Rates'!$C$7,2)</f>
        <v>3543.6</v>
      </c>
      <c r="AH163" s="75">
        <f>ROUND(AH149*'KYAW Rates'!$C$7,2)</f>
        <v>3535.01</v>
      </c>
      <c r="AI163" s="75">
        <f>ROUND(AI149*'KYAW Rates'!$C$7,2)</f>
        <v>3543.6</v>
      </c>
      <c r="AJ163" s="75">
        <f>ROUND(AJ149*'KYAW Rates'!$C$7,2)</f>
        <v>3546.46</v>
      </c>
      <c r="AK163" s="75">
        <f>ROUND(AK149*'KYAW Rates'!$C$7,2)</f>
        <v>3549.33</v>
      </c>
      <c r="AL163" s="75">
        <f>ROUND(AL149*'KYAW Rates'!$C$7,2)</f>
        <v>3549.33</v>
      </c>
      <c r="AM163" s="75">
        <f>ROUND(AM149*'KYAW Rates'!$C$7,2)</f>
        <v>3563.65</v>
      </c>
      <c r="AN163" s="75">
        <f>ROUND(AN149*'KYAW Rates'!$C$7,2)</f>
        <v>3587.99</v>
      </c>
      <c r="AO163" s="75">
        <f>ROUND(AO149*'KYAW Rates'!$C$7,2)</f>
        <v>3583.7</v>
      </c>
      <c r="AP163" s="75">
        <f>ROUND(AP149*'KYAW Rates'!$C$7,2)</f>
        <v>3587.99</v>
      </c>
      <c r="AQ163" s="75">
        <f>ROUND(AQ149*'KYAW Rates'!$C$7,2)</f>
        <v>3592.29</v>
      </c>
      <c r="AR163" s="75">
        <f>ROUND(AR149*'KYAW Rates'!$C$7,2)</f>
        <v>3605.18</v>
      </c>
      <c r="AS163" s="75">
        <f>ROUND(AS149*'KYAW Rates'!$C$7,2)</f>
        <v>3606.61</v>
      </c>
      <c r="AT163" s="75">
        <f>ROUND(AT149*'KYAW Rates'!$C$7,2)</f>
        <v>3598.02</v>
      </c>
      <c r="AU163" s="75">
        <f>ROUND(AU149*'KYAW Rates'!$C$7,2)</f>
        <v>3606.61</v>
      </c>
      <c r="AV163" s="75">
        <f>ROUND(AV149*'KYAW Rates'!$C$7,2)</f>
        <v>3609.47</v>
      </c>
      <c r="AW163" s="75">
        <f>ROUND(AW149*'KYAW Rates'!$C$7,2)</f>
        <v>3612.34</v>
      </c>
    </row>
    <row r="164" spans="2:49" x14ac:dyDescent="0.35">
      <c r="B164" t="s">
        <v>29</v>
      </c>
      <c r="C164" s="5">
        <f t="shared" ref="C164:C171" si="161">SUM(N164:Y164)</f>
        <v>0</v>
      </c>
      <c r="D164" s="5"/>
      <c r="E164" s="5">
        <f t="shared" si="156"/>
        <v>0</v>
      </c>
      <c r="F164" s="75">
        <f t="shared" si="157"/>
        <v>0</v>
      </c>
      <c r="G164" s="5">
        <f t="shared" si="158"/>
        <v>0</v>
      </c>
      <c r="H164" s="5">
        <f t="shared" si="159"/>
        <v>0</v>
      </c>
      <c r="I164" s="5">
        <f t="shared" si="160"/>
        <v>0</v>
      </c>
      <c r="J164" s="5">
        <f>ROUND(J150*'KYAW Rates'!$C$8,2)</f>
        <v>0</v>
      </c>
      <c r="K164" s="5">
        <f>ROUND(K150*'KYAW Rates'!$C$8,2)</f>
        <v>0</v>
      </c>
      <c r="L164" s="5">
        <f>ROUND(L150*'KYAW Rates'!$C$8,2)</f>
        <v>0</v>
      </c>
      <c r="M164" s="5"/>
      <c r="N164" s="77">
        <f>ROUND(N150*'KYAW Rates'!$C$8,2)</f>
        <v>0</v>
      </c>
      <c r="O164" s="77">
        <f>ROUND(O150*'KYAW Rates'!$C$8,2)</f>
        <v>0</v>
      </c>
      <c r="P164" s="77">
        <f>ROUND(P150*'KYAW Rates'!$C$8,2)</f>
        <v>0</v>
      </c>
      <c r="Q164" s="77">
        <f>ROUND(Q150*'KYAW Rates'!$C$8,2)</f>
        <v>0</v>
      </c>
      <c r="R164" s="77">
        <f>ROUND(R150*'KYAW Rates'!$C$8,2)</f>
        <v>0</v>
      </c>
      <c r="S164" s="77">
        <f>ROUND(S150*'KYAW Rates'!$C$8,2)</f>
        <v>0</v>
      </c>
      <c r="T164" s="77">
        <f>ROUND(T150*'KYAW Rates'!$C$8,2)</f>
        <v>0</v>
      </c>
      <c r="U164" s="77">
        <f>ROUND(U150*'KYAW Rates'!$C$8,2)</f>
        <v>0</v>
      </c>
      <c r="V164" s="77">
        <f>ROUND(V150*'KYAW Rates'!$C$8,2)</f>
        <v>0</v>
      </c>
      <c r="W164" s="77">
        <f>ROUND(W150*'KYAW Rates'!$C$8,2)</f>
        <v>0</v>
      </c>
      <c r="X164" s="77">
        <f>ROUND(X150*'KYAW Rates'!$C$8,2)</f>
        <v>0</v>
      </c>
      <c r="Y164" s="77">
        <f>ROUND(Y150*'KYAW Rates'!$C$8,2)</f>
        <v>0</v>
      </c>
      <c r="Z164" s="78">
        <f>ROUND(Z150*'KYAW Rates'!$C$8,2)</f>
        <v>0</v>
      </c>
      <c r="AA164" s="78">
        <f>ROUND(AA150*'KYAW Rates'!$C$8,2)</f>
        <v>0</v>
      </c>
      <c r="AB164" s="77">
        <f>ROUND(AB150*'KYAW Rates'!$C$8,2)</f>
        <v>0</v>
      </c>
      <c r="AC164" s="77">
        <f>ROUND(AC150*'KYAW Rates'!$C$8,2)</f>
        <v>0</v>
      </c>
      <c r="AD164" s="77">
        <f>ROUND(AD150*'KYAW Rates'!$C$8,2)</f>
        <v>0</v>
      </c>
      <c r="AE164" s="77">
        <f>ROUND(AE150*'KYAW Rates'!$C$8,2)</f>
        <v>0</v>
      </c>
      <c r="AF164" s="77">
        <f>ROUND(AF150*'KYAW Rates'!$C$8,2)</f>
        <v>0</v>
      </c>
      <c r="AG164" s="77">
        <f>ROUND(AG150*'KYAW Rates'!$C$8,2)</f>
        <v>0</v>
      </c>
      <c r="AH164" s="77">
        <f>ROUND(AH150*'KYAW Rates'!$C$8,2)</f>
        <v>0</v>
      </c>
      <c r="AI164" s="77">
        <f>ROUND(AI150*'KYAW Rates'!$C$8,2)</f>
        <v>0</v>
      </c>
      <c r="AJ164" s="77">
        <f>ROUND(AJ150*'KYAW Rates'!$C$8,2)</f>
        <v>0</v>
      </c>
      <c r="AK164" s="77">
        <f>ROUND(AK150*'KYAW Rates'!$C$8,2)</f>
        <v>0</v>
      </c>
      <c r="AL164" s="77">
        <f>ROUND(AL150*'KYAW Rates'!$C$8,2)</f>
        <v>0</v>
      </c>
      <c r="AM164" s="77">
        <f>ROUND(AM150*'KYAW Rates'!$C$8,2)</f>
        <v>0</v>
      </c>
      <c r="AN164" s="77">
        <f>ROUND(AN150*'KYAW Rates'!$C$8,2)</f>
        <v>0</v>
      </c>
      <c r="AO164" s="77">
        <f>ROUND(AO150*'KYAW Rates'!$C$8,2)</f>
        <v>0</v>
      </c>
      <c r="AP164" s="77">
        <f>ROUND(AP150*'KYAW Rates'!$C$8,2)</f>
        <v>0</v>
      </c>
      <c r="AQ164" s="77">
        <f>ROUND(AQ150*'KYAW Rates'!$C$8,2)</f>
        <v>0</v>
      </c>
      <c r="AR164" s="77">
        <f>ROUND(AR150*'KYAW Rates'!$C$8,2)</f>
        <v>0</v>
      </c>
      <c r="AS164" s="77">
        <f>ROUND(AS150*'KYAW Rates'!$C$8,2)</f>
        <v>0</v>
      </c>
      <c r="AT164" s="77">
        <f>ROUND(AT150*'KYAW Rates'!$C$8,2)</f>
        <v>0</v>
      </c>
      <c r="AU164" s="77">
        <f>ROUND(AU150*'KYAW Rates'!$C$8,2)</f>
        <v>0</v>
      </c>
      <c r="AV164" s="77">
        <f>ROUND(AV150*'KYAW Rates'!$C$8,2)</f>
        <v>0</v>
      </c>
      <c r="AW164" s="77">
        <f>ROUND(AW150*'KYAW Rates'!$C$8,2)</f>
        <v>0</v>
      </c>
    </row>
    <row r="165" spans="2:49" x14ac:dyDescent="0.35">
      <c r="B165" t="s">
        <v>31</v>
      </c>
      <c r="C165" s="5">
        <f t="shared" si="161"/>
        <v>112255.96</v>
      </c>
      <c r="D165" s="5"/>
      <c r="E165" s="5">
        <f t="shared" si="156"/>
        <v>55968.66</v>
      </c>
      <c r="F165" s="75">
        <f t="shared" si="157"/>
        <v>110524.87</v>
      </c>
      <c r="G165" s="5">
        <f t="shared" si="158"/>
        <v>111218.25999999998</v>
      </c>
      <c r="H165" s="5">
        <f t="shared" si="159"/>
        <v>113891.91</v>
      </c>
      <c r="I165" s="5">
        <f t="shared" si="160"/>
        <v>113891.91</v>
      </c>
      <c r="J165" s="5">
        <f>ROUND(J151*'KYAW Rates'!$C$9,2)</f>
        <v>113891.89</v>
      </c>
      <c r="K165" s="5">
        <f>ROUND(K151*'KYAW Rates'!$C$9,2)</f>
        <v>113891.89</v>
      </c>
      <c r="L165" s="5">
        <f>ROUND(L151*'KYAW Rates'!$C$9,2)</f>
        <v>113891.89</v>
      </c>
      <c r="M165" s="5"/>
      <c r="N165" s="77">
        <f>ROUND(N151*'KYAW Rates'!$C$9,2)</f>
        <v>9642.75</v>
      </c>
      <c r="O165" s="77">
        <f>ROUND(O151*'KYAW Rates'!$C$9,2)</f>
        <v>9098.7999999999993</v>
      </c>
      <c r="P165" s="77">
        <f>ROUND(P151*'KYAW Rates'!$C$9,2)</f>
        <v>9587.86</v>
      </c>
      <c r="Q165" s="77">
        <f>ROUND(Q151*'KYAW Rates'!$C$9,2)</f>
        <v>8623.59</v>
      </c>
      <c r="R165" s="77">
        <f>ROUND(R151*'KYAW Rates'!$C$9,2)</f>
        <v>9939.4500000000007</v>
      </c>
      <c r="S165" s="77">
        <f>ROUND(S151*'KYAW Rates'!$C$9,2)</f>
        <v>9345.56</v>
      </c>
      <c r="T165" s="77">
        <f>ROUND(T151*'KYAW Rates'!$C$9,2)</f>
        <v>8505.4</v>
      </c>
      <c r="U165" s="77">
        <f>ROUND(U151*'KYAW Rates'!$C$9,2)</f>
        <v>10758.34</v>
      </c>
      <c r="V165" s="77">
        <f>ROUND(V151*'KYAW Rates'!$C$9,2)</f>
        <v>9593.2999999999993</v>
      </c>
      <c r="W165" s="77">
        <f>ROUND(W151*'KYAW Rates'!$C$9,2)</f>
        <v>8716.06</v>
      </c>
      <c r="X165" s="77">
        <f>ROUND(X151*'KYAW Rates'!$C$9,2)</f>
        <v>8901</v>
      </c>
      <c r="Y165" s="77">
        <f>ROUND(Y151*'KYAW Rates'!$C$9,2)</f>
        <v>9543.85</v>
      </c>
      <c r="Z165" s="78">
        <f>ROUND(Z151*'KYAW Rates'!$C$9,2)</f>
        <v>8999.9</v>
      </c>
      <c r="AA165" s="78">
        <f>ROUND(AA151*'KYAW Rates'!$C$9,2)</f>
        <v>8802.1</v>
      </c>
      <c r="AB165" s="77">
        <f>ROUND(AB151*'KYAW Rates'!$C$9,2)</f>
        <v>9312.17</v>
      </c>
      <c r="AC165" s="77">
        <f>ROUND(AC151*'KYAW Rates'!$C$9,2)</f>
        <v>9300.7000000000007</v>
      </c>
      <c r="AD165" s="77">
        <f>ROUND(AD151*'KYAW Rates'!$C$9,2)</f>
        <v>9312.17</v>
      </c>
      <c r="AE165" s="77">
        <f>ROUND(AE151*'KYAW Rates'!$C$9,2)</f>
        <v>9323.65</v>
      </c>
      <c r="AF165" s="77">
        <f>ROUND(AF151*'KYAW Rates'!$C$9,2)</f>
        <v>9358.07</v>
      </c>
      <c r="AG165" s="77">
        <f>ROUND(AG151*'KYAW Rates'!$C$9,2)</f>
        <v>9361.9</v>
      </c>
      <c r="AH165" s="77">
        <f>ROUND(AH151*'KYAW Rates'!$C$9,2)</f>
        <v>9338.9500000000007</v>
      </c>
      <c r="AI165" s="77">
        <f>ROUND(AI151*'KYAW Rates'!$C$9,2)</f>
        <v>9361.9</v>
      </c>
      <c r="AJ165" s="77">
        <f>ROUND(AJ151*'KYAW Rates'!$C$9,2)</f>
        <v>9369.5499999999993</v>
      </c>
      <c r="AK165" s="77">
        <f>ROUND(AK151*'KYAW Rates'!$C$9,2)</f>
        <v>9377.2000000000007</v>
      </c>
      <c r="AL165" s="77">
        <f>ROUND(AL151*'KYAW Rates'!$C$9,2)</f>
        <v>9377.2000000000007</v>
      </c>
      <c r="AM165" s="77">
        <f>ROUND(AM151*'KYAW Rates'!$C$9,2)</f>
        <v>9415.4500000000007</v>
      </c>
      <c r="AN165" s="77">
        <f>ROUND(AN151*'KYAW Rates'!$C$9,2)</f>
        <v>9480.4699999999993</v>
      </c>
      <c r="AO165" s="77">
        <f>ROUND(AO151*'KYAW Rates'!$C$9,2)</f>
        <v>9469</v>
      </c>
      <c r="AP165" s="77">
        <f>ROUND(AP151*'KYAW Rates'!$C$9,2)</f>
        <v>9480.4699999999993</v>
      </c>
      <c r="AQ165" s="77">
        <f>ROUND(AQ151*'KYAW Rates'!$C$9,2)</f>
        <v>9491.9500000000007</v>
      </c>
      <c r="AR165" s="77">
        <f>ROUND(AR151*'KYAW Rates'!$C$9,2)</f>
        <v>9526.3700000000008</v>
      </c>
      <c r="AS165" s="77">
        <f>ROUND(AS151*'KYAW Rates'!$C$9,2)</f>
        <v>9530.2000000000007</v>
      </c>
      <c r="AT165" s="77">
        <f>ROUND(AT151*'KYAW Rates'!$C$9,2)</f>
        <v>9507.25</v>
      </c>
      <c r="AU165" s="77">
        <f>ROUND(AU151*'KYAW Rates'!$C$9,2)</f>
        <v>9530.2000000000007</v>
      </c>
      <c r="AV165" s="77">
        <f>ROUND(AV151*'KYAW Rates'!$C$9,2)</f>
        <v>9537.85</v>
      </c>
      <c r="AW165" s="77">
        <f>ROUND(AW151*'KYAW Rates'!$C$9,2)</f>
        <v>9545.5</v>
      </c>
    </row>
    <row r="166" spans="2:49" x14ac:dyDescent="0.35">
      <c r="B166" t="s">
        <v>34</v>
      </c>
      <c r="C166" s="5">
        <f t="shared" si="161"/>
        <v>33247.199999999997</v>
      </c>
      <c r="D166" s="5"/>
      <c r="E166" s="5">
        <f t="shared" si="156"/>
        <v>16767.48</v>
      </c>
      <c r="F166" s="75">
        <f t="shared" si="157"/>
        <v>33588.980000000003</v>
      </c>
      <c r="G166" s="5">
        <f t="shared" si="158"/>
        <v>33329.129999999997</v>
      </c>
      <c r="H166" s="5">
        <f t="shared" si="159"/>
        <v>34113.83</v>
      </c>
      <c r="I166" s="5">
        <f t="shared" si="160"/>
        <v>34113.83</v>
      </c>
      <c r="J166" s="5">
        <f>ROUND(J152*'KYAW Rates'!$C$10,2)</f>
        <v>34113.83</v>
      </c>
      <c r="K166" s="5">
        <f>ROUND(K152*'KYAW Rates'!$C$10,2)</f>
        <v>34113.83</v>
      </c>
      <c r="L166" s="5">
        <f>ROUND(L152*'KYAW Rates'!$C$10,2)</f>
        <v>34113.83</v>
      </c>
      <c r="M166" s="5"/>
      <c r="N166" s="77">
        <f>ROUND(N152*'KYAW Rates'!$C$10,2)</f>
        <v>2869.55</v>
      </c>
      <c r="O166" s="77">
        <f>ROUND(O152*'KYAW Rates'!$C$10,2)</f>
        <v>2572.6999999999998</v>
      </c>
      <c r="P166" s="77">
        <f>ROUND(P152*'KYAW Rates'!$C$10,2)</f>
        <v>2770.6</v>
      </c>
      <c r="Q166" s="77">
        <f>ROUND(Q152*'KYAW Rates'!$C$10,2)</f>
        <v>2077.9499999999998</v>
      </c>
      <c r="R166" s="77">
        <f>ROUND(R152*'KYAW Rates'!$C$10,2)</f>
        <v>3364.3</v>
      </c>
      <c r="S166" s="77">
        <f>ROUND(S152*'KYAW Rates'!$C$10,2)</f>
        <v>2869.55</v>
      </c>
      <c r="T166" s="77">
        <f>ROUND(T152*'KYAW Rates'!$C$10,2)</f>
        <v>2473.75</v>
      </c>
      <c r="U166" s="77">
        <f>ROUND(U152*'KYAW Rates'!$C$10,2)</f>
        <v>2770.6</v>
      </c>
      <c r="V166" s="77">
        <f>ROUND(V152*'KYAW Rates'!$C$10,2)</f>
        <v>3067.45</v>
      </c>
      <c r="W166" s="77">
        <f>ROUND(W152*'KYAW Rates'!$C$10,2)</f>
        <v>2869.55</v>
      </c>
      <c r="X166" s="77">
        <f>ROUND(X152*'KYAW Rates'!$C$10,2)</f>
        <v>2572.6999999999998</v>
      </c>
      <c r="Y166" s="77">
        <f>ROUND(Y152*'KYAW Rates'!$C$10,2)</f>
        <v>2968.5</v>
      </c>
      <c r="Z166" s="78">
        <f>ROUND(Z152*'KYAW Rates'!$C$10,2)</f>
        <v>2671.65</v>
      </c>
      <c r="AA166" s="78">
        <f>ROUND(AA152*'KYAW Rates'!$C$10,2)</f>
        <v>2671.65</v>
      </c>
      <c r="AB166" s="77">
        <f>ROUND(AB152*'KYAW Rates'!$C$10,2)</f>
        <v>2789.86</v>
      </c>
      <c r="AC166" s="77">
        <f>ROUND(AC152*'KYAW Rates'!$C$10,2)</f>
        <v>2786.46</v>
      </c>
      <c r="AD166" s="77">
        <f>ROUND(AD152*'KYAW Rates'!$C$10,2)</f>
        <v>2789.86</v>
      </c>
      <c r="AE166" s="77">
        <f>ROUND(AE152*'KYAW Rates'!$C$10,2)</f>
        <v>2793.26</v>
      </c>
      <c r="AF166" s="77">
        <f>ROUND(AF152*'KYAW Rates'!$C$10,2)</f>
        <v>2803.45</v>
      </c>
      <c r="AG166" s="77">
        <f>ROUND(AG152*'KYAW Rates'!$C$10,2)</f>
        <v>2804.59</v>
      </c>
      <c r="AH166" s="77">
        <f>ROUND(AH152*'KYAW Rates'!$C$10,2)</f>
        <v>2797.79</v>
      </c>
      <c r="AI166" s="77">
        <f>ROUND(AI152*'KYAW Rates'!$C$10,2)</f>
        <v>2804.59</v>
      </c>
      <c r="AJ166" s="77">
        <f>ROUND(AJ152*'KYAW Rates'!$C$10,2)</f>
        <v>2806.85</v>
      </c>
      <c r="AK166" s="77">
        <f>ROUND(AK152*'KYAW Rates'!$C$10,2)</f>
        <v>2809.12</v>
      </c>
      <c r="AL166" s="77">
        <f>ROUND(AL152*'KYAW Rates'!$C$10,2)</f>
        <v>2809.12</v>
      </c>
      <c r="AM166" s="77">
        <f>ROUND(AM152*'KYAW Rates'!$C$10,2)</f>
        <v>2820.45</v>
      </c>
      <c r="AN166" s="77">
        <f>ROUND(AN152*'KYAW Rates'!$C$10,2)</f>
        <v>2839.7</v>
      </c>
      <c r="AO166" s="77">
        <f>ROUND(AO152*'KYAW Rates'!$C$10,2)</f>
        <v>2836.31</v>
      </c>
      <c r="AP166" s="77">
        <f>ROUND(AP152*'KYAW Rates'!$C$10,2)</f>
        <v>2839.7</v>
      </c>
      <c r="AQ166" s="77">
        <f>ROUND(AQ152*'KYAW Rates'!$C$10,2)</f>
        <v>2843.1</v>
      </c>
      <c r="AR166" s="77">
        <f>ROUND(AR152*'KYAW Rates'!$C$10,2)</f>
        <v>2853.3</v>
      </c>
      <c r="AS166" s="77">
        <f>ROUND(AS152*'KYAW Rates'!$C$10,2)</f>
        <v>2854.43</v>
      </c>
      <c r="AT166" s="77">
        <f>ROUND(AT152*'KYAW Rates'!$C$10,2)</f>
        <v>2847.63</v>
      </c>
      <c r="AU166" s="77">
        <f>ROUND(AU152*'KYAW Rates'!$C$10,2)</f>
        <v>2854.43</v>
      </c>
      <c r="AV166" s="77">
        <f>ROUND(AV152*'KYAW Rates'!$C$10,2)</f>
        <v>2856.7</v>
      </c>
      <c r="AW166" s="77">
        <f>ROUND(AW152*'KYAW Rates'!$C$10,2)</f>
        <v>2858.96</v>
      </c>
    </row>
    <row r="167" spans="2:49" x14ac:dyDescent="0.35">
      <c r="B167" t="s">
        <v>37</v>
      </c>
      <c r="C167" s="5">
        <f t="shared" si="161"/>
        <v>802091.64999999991</v>
      </c>
      <c r="D167" s="5"/>
      <c r="E167" s="5">
        <f t="shared" si="156"/>
        <v>400738.11</v>
      </c>
      <c r="F167" s="75">
        <f t="shared" si="157"/>
        <v>783484.78000000014</v>
      </c>
      <c r="G167" s="5">
        <f t="shared" si="158"/>
        <v>779900.91</v>
      </c>
      <c r="H167" s="5">
        <f t="shared" si="159"/>
        <v>815441.95000000007</v>
      </c>
      <c r="I167" s="5">
        <f t="shared" si="160"/>
        <v>815441.95000000007</v>
      </c>
      <c r="J167" s="5">
        <f>ROUND(J153*'KYAW Rates'!$C$11,2)</f>
        <v>815441.93</v>
      </c>
      <c r="K167" s="5">
        <f>ROUND(K153*'KYAW Rates'!$C$11,2)</f>
        <v>815441.93</v>
      </c>
      <c r="L167" s="5">
        <f>ROUND(L153*'KYAW Rates'!$C$11,2)</f>
        <v>815441.93</v>
      </c>
      <c r="M167" s="5"/>
      <c r="N167" s="77">
        <f>ROUND(N153*'KYAW Rates'!$C$11,2)</f>
        <v>70250.399999999994</v>
      </c>
      <c r="O167" s="77">
        <f>ROUND(O153*'KYAW Rates'!$C$11,2)</f>
        <v>57524.54</v>
      </c>
      <c r="P167" s="77">
        <f>ROUND(P153*'KYAW Rates'!$C$11,2)</f>
        <v>70196.539999999994</v>
      </c>
      <c r="Q167" s="77">
        <f>ROUND(Q153*'KYAW Rates'!$C$11,2)</f>
        <v>53311.1</v>
      </c>
      <c r="R167" s="77">
        <f>ROUND(R153*'KYAW Rates'!$C$11,2)</f>
        <v>79358.399999999994</v>
      </c>
      <c r="S167" s="77">
        <f>ROUND(S153*'KYAW Rates'!$C$11,2)</f>
        <v>67161.600000000006</v>
      </c>
      <c r="T167" s="77">
        <f>ROUND(T153*'KYAW Rates'!$C$11,2)</f>
        <v>55440</v>
      </c>
      <c r="U167" s="77">
        <f>ROUND(U153*'KYAW Rates'!$C$11,2)</f>
        <v>77140.800000000003</v>
      </c>
      <c r="V167" s="77">
        <f>ROUND(V153*'KYAW Rates'!$C$11,2)</f>
        <v>74817.070000000007</v>
      </c>
      <c r="W167" s="77">
        <f>ROUND(W153*'KYAW Rates'!$C$11,2)</f>
        <v>65260.800000000003</v>
      </c>
      <c r="X167" s="77">
        <f>ROUND(X153*'KYAW Rates'!$C$11,2)</f>
        <v>58291.199999999997</v>
      </c>
      <c r="Y167" s="77">
        <f>ROUND(Y153*'KYAW Rates'!$C$11,2)</f>
        <v>73339.199999999997</v>
      </c>
      <c r="Z167" s="78">
        <f>ROUND(Z153*'KYAW Rates'!$C$11,2)</f>
        <v>56707.199999999997</v>
      </c>
      <c r="AA167" s="78">
        <f>ROUND(AA153*'KYAW Rates'!$C$11,2)</f>
        <v>54331.199999999997</v>
      </c>
      <c r="AB167" s="77">
        <f>ROUND(AB153*'KYAW Rates'!$C$11,2)</f>
        <v>66675.81</v>
      </c>
      <c r="AC167" s="77">
        <f>ROUND(AC153*'KYAW Rates'!$C$11,2)</f>
        <v>66593.820000000007</v>
      </c>
      <c r="AD167" s="77">
        <f>ROUND(AD153*'KYAW Rates'!$C$11,2)</f>
        <v>66675.81</v>
      </c>
      <c r="AE167" s="77">
        <f>ROUND(AE153*'KYAW Rates'!$C$11,2)</f>
        <v>66757.8</v>
      </c>
      <c r="AF167" s="77">
        <f>ROUND(AF153*'KYAW Rates'!$C$11,2)</f>
        <v>67003.77</v>
      </c>
      <c r="AG167" s="77">
        <f>ROUND(AG153*'KYAW Rates'!$C$11,2)</f>
        <v>67031.100000000006</v>
      </c>
      <c r="AH167" s="77">
        <f>ROUND(AH153*'KYAW Rates'!$C$11,2)</f>
        <v>66867.12</v>
      </c>
      <c r="AI167" s="77">
        <f>ROUND(AI153*'KYAW Rates'!$C$11,2)</f>
        <v>67031.100000000006</v>
      </c>
      <c r="AJ167" s="77">
        <f>ROUND(AJ153*'KYAW Rates'!$C$11,2)</f>
        <v>67085.759999999995</v>
      </c>
      <c r="AK167" s="77">
        <f>ROUND(AK153*'KYAW Rates'!$C$11,2)</f>
        <v>67140.42</v>
      </c>
      <c r="AL167" s="77">
        <f>ROUND(AL153*'KYAW Rates'!$C$11,2)</f>
        <v>67140.42</v>
      </c>
      <c r="AM167" s="77">
        <f>ROUND(AM153*'KYAW Rates'!$C$11,2)</f>
        <v>67413.72</v>
      </c>
      <c r="AN167" s="77">
        <f>ROUND(AN153*'KYAW Rates'!$C$11,2)</f>
        <v>67878.34</v>
      </c>
      <c r="AO167" s="77">
        <f>ROUND(AO153*'KYAW Rates'!$C$11,2)</f>
        <v>67796.350000000006</v>
      </c>
      <c r="AP167" s="77">
        <f>ROUND(AP153*'KYAW Rates'!$C$11,2)</f>
        <v>67878.34</v>
      </c>
      <c r="AQ167" s="77">
        <f>ROUND(AQ153*'KYAW Rates'!$C$11,2)</f>
        <v>67960.33</v>
      </c>
      <c r="AR167" s="77">
        <f>ROUND(AR153*'KYAW Rates'!$C$11,2)</f>
        <v>68206.3</v>
      </c>
      <c r="AS167" s="77">
        <f>ROUND(AS153*'KYAW Rates'!$C$11,2)</f>
        <v>68233.63</v>
      </c>
      <c r="AT167" s="77">
        <f>ROUND(AT153*'KYAW Rates'!$C$11,2)</f>
        <v>68069.649999999994</v>
      </c>
      <c r="AU167" s="77">
        <f>ROUND(AU153*'KYAW Rates'!$C$11,2)</f>
        <v>68233.63</v>
      </c>
      <c r="AV167" s="77">
        <f>ROUND(AV153*'KYAW Rates'!$C$11,2)</f>
        <v>68288.289999999994</v>
      </c>
      <c r="AW167" s="77">
        <f>ROUND(AW153*'KYAW Rates'!$C$11,2)</f>
        <v>68342.95</v>
      </c>
    </row>
    <row r="168" spans="2:49" x14ac:dyDescent="0.35">
      <c r="B168" t="s">
        <v>40</v>
      </c>
      <c r="C168" s="5">
        <f t="shared" si="161"/>
        <v>3562.1999999999994</v>
      </c>
      <c r="D168" s="5"/>
      <c r="E168" s="5">
        <f t="shared" si="156"/>
        <v>1781.1</v>
      </c>
      <c r="F168" s="75">
        <f t="shared" si="157"/>
        <v>3562.1999999999994</v>
      </c>
      <c r="G168" s="5">
        <f t="shared" si="158"/>
        <v>3562.1999999999994</v>
      </c>
      <c r="H168" s="5">
        <f t="shared" si="159"/>
        <v>3562.1999999999994</v>
      </c>
      <c r="I168" s="5">
        <f t="shared" si="160"/>
        <v>3562.1999999999994</v>
      </c>
      <c r="J168" s="5">
        <f>ROUND(J154*'KYAW Rates'!$C$12,2)</f>
        <v>3562.2</v>
      </c>
      <c r="K168" s="5">
        <f>ROUND(K154*'KYAW Rates'!$C$12,2)</f>
        <v>3562.2</v>
      </c>
      <c r="L168" s="5">
        <f>ROUND(L154*'KYAW Rates'!$C$12,2)</f>
        <v>3562.2</v>
      </c>
      <c r="M168" s="5"/>
      <c r="N168" s="77">
        <f>ROUND(N154*'KYAW Rates'!$C$12,2)</f>
        <v>296.85000000000002</v>
      </c>
      <c r="O168" s="77">
        <f>ROUND(O154*'KYAW Rates'!$C$12,2)</f>
        <v>296.85000000000002</v>
      </c>
      <c r="P168" s="77">
        <f>ROUND(P154*'KYAW Rates'!$C$12,2)</f>
        <v>296.85000000000002</v>
      </c>
      <c r="Q168" s="77">
        <f>ROUND(Q154*'KYAW Rates'!$C$12,2)</f>
        <v>296.85000000000002</v>
      </c>
      <c r="R168" s="77">
        <f>ROUND(R154*'KYAW Rates'!$C$12,2)</f>
        <v>296.85000000000002</v>
      </c>
      <c r="S168" s="77">
        <f>ROUND(S154*'KYAW Rates'!$C$12,2)</f>
        <v>296.85000000000002</v>
      </c>
      <c r="T168" s="77">
        <f>ROUND(T154*'KYAW Rates'!$C$12,2)</f>
        <v>296.85000000000002</v>
      </c>
      <c r="U168" s="77">
        <f>ROUND(U154*'KYAW Rates'!$C$12,2)</f>
        <v>296.85000000000002</v>
      </c>
      <c r="V168" s="77">
        <f>ROUND(V154*'KYAW Rates'!$C$12,2)</f>
        <v>296.85000000000002</v>
      </c>
      <c r="W168" s="77">
        <f>ROUND(W154*'KYAW Rates'!$C$12,2)</f>
        <v>296.85000000000002</v>
      </c>
      <c r="X168" s="77">
        <f>ROUND(X154*'KYAW Rates'!$C$12,2)</f>
        <v>296.85000000000002</v>
      </c>
      <c r="Y168" s="77">
        <f>ROUND(Y154*'KYAW Rates'!$C$12,2)</f>
        <v>296.85000000000002</v>
      </c>
      <c r="Z168" s="78">
        <f>ROUND(Z154*'KYAW Rates'!$C$12,2)</f>
        <v>296.85000000000002</v>
      </c>
      <c r="AA168" s="78">
        <f>ROUND(AA154*'KYAW Rates'!$C$12,2)</f>
        <v>296.85000000000002</v>
      </c>
      <c r="AB168" s="77">
        <f>ROUND(AB154*'KYAW Rates'!$C$12,2)</f>
        <v>296.85000000000002</v>
      </c>
      <c r="AC168" s="77">
        <f>ROUND(AC154*'KYAW Rates'!$C$12,2)</f>
        <v>296.85000000000002</v>
      </c>
      <c r="AD168" s="77">
        <f>ROUND(AD154*'KYAW Rates'!$C$12,2)</f>
        <v>296.85000000000002</v>
      </c>
      <c r="AE168" s="77">
        <f>ROUND(AE154*'KYAW Rates'!$C$12,2)</f>
        <v>296.85000000000002</v>
      </c>
      <c r="AF168" s="77">
        <f>ROUND(AF154*'KYAW Rates'!$C$12,2)</f>
        <v>296.85000000000002</v>
      </c>
      <c r="AG168" s="77">
        <f>ROUND(AG154*'KYAW Rates'!$C$12,2)</f>
        <v>296.85000000000002</v>
      </c>
      <c r="AH168" s="77">
        <f>ROUND(AH154*'KYAW Rates'!$C$12,2)</f>
        <v>296.85000000000002</v>
      </c>
      <c r="AI168" s="77">
        <f>ROUND(AI154*'KYAW Rates'!$C$12,2)</f>
        <v>296.85000000000002</v>
      </c>
      <c r="AJ168" s="77">
        <f>ROUND(AJ154*'KYAW Rates'!$C$12,2)</f>
        <v>296.85000000000002</v>
      </c>
      <c r="AK168" s="77">
        <f>ROUND(AK154*'KYAW Rates'!$C$12,2)</f>
        <v>296.85000000000002</v>
      </c>
      <c r="AL168" s="77">
        <f>ROUND(AL154*'KYAW Rates'!$C$12,2)</f>
        <v>296.85000000000002</v>
      </c>
      <c r="AM168" s="77">
        <f>ROUND(AM154*'KYAW Rates'!$C$12,2)</f>
        <v>296.85000000000002</v>
      </c>
      <c r="AN168" s="77">
        <f>ROUND(AN154*'KYAW Rates'!$C$12,2)</f>
        <v>296.85000000000002</v>
      </c>
      <c r="AO168" s="77">
        <f>ROUND(AO154*'KYAW Rates'!$C$12,2)</f>
        <v>296.85000000000002</v>
      </c>
      <c r="AP168" s="77">
        <f>ROUND(AP154*'KYAW Rates'!$C$12,2)</f>
        <v>296.85000000000002</v>
      </c>
      <c r="AQ168" s="77">
        <f>ROUND(AQ154*'KYAW Rates'!$C$12,2)</f>
        <v>296.85000000000002</v>
      </c>
      <c r="AR168" s="77">
        <f>ROUND(AR154*'KYAW Rates'!$C$12,2)</f>
        <v>296.85000000000002</v>
      </c>
      <c r="AS168" s="77">
        <f>ROUND(AS154*'KYAW Rates'!$C$12,2)</f>
        <v>296.85000000000002</v>
      </c>
      <c r="AT168" s="77">
        <f>ROUND(AT154*'KYAW Rates'!$C$12,2)</f>
        <v>296.85000000000002</v>
      </c>
      <c r="AU168" s="77">
        <f>ROUND(AU154*'KYAW Rates'!$C$12,2)</f>
        <v>296.85000000000002</v>
      </c>
      <c r="AV168" s="77">
        <f>ROUND(AV154*'KYAW Rates'!$C$12,2)</f>
        <v>296.85000000000002</v>
      </c>
      <c r="AW168" s="77">
        <f>ROUND(AW154*'KYAW Rates'!$C$12,2)</f>
        <v>296.85000000000002</v>
      </c>
    </row>
    <row r="169" spans="2:49" x14ac:dyDescent="0.35">
      <c r="B169" t="s">
        <v>42</v>
      </c>
      <c r="C169" s="5">
        <f t="shared" si="161"/>
        <v>228630.6</v>
      </c>
      <c r="D169" s="5"/>
      <c r="E169" s="5">
        <f t="shared" si="156"/>
        <v>115794.9</v>
      </c>
      <c r="F169" s="75">
        <f t="shared" si="157"/>
        <v>234870.65999999997</v>
      </c>
      <c r="G169" s="5">
        <f t="shared" si="158"/>
        <v>231094.94999999995</v>
      </c>
      <c r="H169" s="5">
        <f t="shared" si="159"/>
        <v>231589.79999999996</v>
      </c>
      <c r="I169" s="5">
        <f t="shared" si="160"/>
        <v>231589.79999999996</v>
      </c>
      <c r="J169" s="5">
        <f>ROUND(J155*'KYAW Rates'!$C$13,2)</f>
        <v>231589.8</v>
      </c>
      <c r="K169" s="5">
        <f>ROUND(K155*'KYAW Rates'!$C$13,2)</f>
        <v>231589.8</v>
      </c>
      <c r="L169" s="5">
        <f>ROUND(L155*'KYAW Rates'!$C$13,2)</f>
        <v>231589.8</v>
      </c>
      <c r="M169" s="5"/>
      <c r="N169" s="77">
        <f>ROUND(N155*'KYAW Rates'!$C$13,2)</f>
        <v>18804.3</v>
      </c>
      <c r="O169" s="77">
        <f>ROUND(O155*'KYAW Rates'!$C$13,2)</f>
        <v>18309.45</v>
      </c>
      <c r="P169" s="77">
        <f>ROUND(P155*'KYAW Rates'!$C$13,2)</f>
        <v>19299.150000000001</v>
      </c>
      <c r="Q169" s="77">
        <f>ROUND(Q155*'KYAW Rates'!$C$13,2)</f>
        <v>14845.5</v>
      </c>
      <c r="R169" s="77">
        <f>ROUND(R155*'KYAW Rates'!$C$13,2)</f>
        <v>22763.1</v>
      </c>
      <c r="S169" s="77">
        <f>ROUND(S155*'KYAW Rates'!$C$13,2)</f>
        <v>16028.19</v>
      </c>
      <c r="T169" s="77">
        <f>ROUND(T155*'KYAW Rates'!$C$13,2)</f>
        <v>20783.7</v>
      </c>
      <c r="U169" s="77">
        <f>ROUND(U155*'KYAW Rates'!$C$13,2)</f>
        <v>16824.900000000001</v>
      </c>
      <c r="V169" s="77">
        <f>ROUND(V155*'KYAW Rates'!$C$13,2)</f>
        <v>23257.95</v>
      </c>
      <c r="W169" s="77">
        <f>ROUND(W155*'KYAW Rates'!$C$13,2)</f>
        <v>19299.150000000001</v>
      </c>
      <c r="X169" s="77">
        <f>ROUND(X155*'KYAW Rates'!$C$13,2)</f>
        <v>19299.150000000001</v>
      </c>
      <c r="Y169" s="77">
        <f>ROUND(Y155*'KYAW Rates'!$C$13,2)</f>
        <v>19116.060000000001</v>
      </c>
      <c r="Z169" s="78">
        <f>ROUND(Z155*'KYAW Rates'!$C$13,2)</f>
        <v>17814.599999999999</v>
      </c>
      <c r="AA169" s="78">
        <f>ROUND(AA155*'KYAW Rates'!$C$13,2)</f>
        <v>20288.849999999999</v>
      </c>
      <c r="AB169" s="77">
        <f>ROUND(AB155*'KYAW Rates'!$C$13,2)</f>
        <v>19299.150000000001</v>
      </c>
      <c r="AC169" s="77">
        <f>ROUND(AC155*'KYAW Rates'!$C$13,2)</f>
        <v>19299.150000000001</v>
      </c>
      <c r="AD169" s="77">
        <f>ROUND(AD155*'KYAW Rates'!$C$13,2)</f>
        <v>19299.150000000001</v>
      </c>
      <c r="AE169" s="77">
        <f>ROUND(AE155*'KYAW Rates'!$C$13,2)</f>
        <v>19299.150000000001</v>
      </c>
      <c r="AF169" s="77">
        <f>ROUND(AF155*'KYAW Rates'!$C$13,2)</f>
        <v>19299.150000000001</v>
      </c>
      <c r="AG169" s="77">
        <f>ROUND(AG155*'KYAW Rates'!$C$13,2)</f>
        <v>19299.150000000001</v>
      </c>
      <c r="AH169" s="77">
        <f>ROUND(AH155*'KYAW Rates'!$C$13,2)</f>
        <v>19299.150000000001</v>
      </c>
      <c r="AI169" s="77">
        <f>ROUND(AI155*'KYAW Rates'!$C$13,2)</f>
        <v>19299.150000000001</v>
      </c>
      <c r="AJ169" s="77">
        <f>ROUND(AJ155*'KYAW Rates'!$C$13,2)</f>
        <v>19299.150000000001</v>
      </c>
      <c r="AK169" s="77">
        <f>ROUND(AK155*'KYAW Rates'!$C$13,2)</f>
        <v>19299.150000000001</v>
      </c>
      <c r="AL169" s="77">
        <f>ROUND(AL155*'KYAW Rates'!$C$13,2)</f>
        <v>19299.150000000001</v>
      </c>
      <c r="AM169" s="77">
        <f>ROUND(AM155*'KYAW Rates'!$C$13,2)</f>
        <v>19299.150000000001</v>
      </c>
      <c r="AN169" s="77">
        <f>ROUND(AN155*'KYAW Rates'!$C$13,2)</f>
        <v>19299.150000000001</v>
      </c>
      <c r="AO169" s="77">
        <f>ROUND(AO155*'KYAW Rates'!$C$13,2)</f>
        <v>19299.150000000001</v>
      </c>
      <c r="AP169" s="77">
        <f>ROUND(AP155*'KYAW Rates'!$C$13,2)</f>
        <v>19299.150000000001</v>
      </c>
      <c r="AQ169" s="77">
        <f>ROUND(AQ155*'KYAW Rates'!$C$13,2)</f>
        <v>19299.150000000001</v>
      </c>
      <c r="AR169" s="77">
        <f>ROUND(AR155*'KYAW Rates'!$C$13,2)</f>
        <v>19299.150000000001</v>
      </c>
      <c r="AS169" s="77">
        <f>ROUND(AS155*'KYAW Rates'!$C$13,2)</f>
        <v>19299.150000000001</v>
      </c>
      <c r="AT169" s="77">
        <f>ROUND(AT155*'KYAW Rates'!$C$13,2)</f>
        <v>19299.150000000001</v>
      </c>
      <c r="AU169" s="77">
        <f>ROUND(AU155*'KYAW Rates'!$C$13,2)</f>
        <v>19299.150000000001</v>
      </c>
      <c r="AV169" s="77">
        <f>ROUND(AV155*'KYAW Rates'!$C$13,2)</f>
        <v>19299.150000000001</v>
      </c>
      <c r="AW169" s="77">
        <f>ROUND(AW155*'KYAW Rates'!$C$13,2)</f>
        <v>19299.150000000001</v>
      </c>
    </row>
    <row r="170" spans="2:49" x14ac:dyDescent="0.35">
      <c r="B170" t="s">
        <v>44</v>
      </c>
      <c r="C170" s="5">
        <f t="shared" si="161"/>
        <v>162647.47</v>
      </c>
      <c r="D170" s="5"/>
      <c r="E170" s="5">
        <f t="shared" si="156"/>
        <v>77173.2</v>
      </c>
      <c r="F170" s="75">
        <f t="shared" si="157"/>
        <v>158304.00000000003</v>
      </c>
      <c r="G170" s="5">
        <f t="shared" si="158"/>
        <v>152367.6</v>
      </c>
      <c r="H170" s="5">
        <f t="shared" si="159"/>
        <v>154346.4</v>
      </c>
      <c r="I170" s="5">
        <f t="shared" si="160"/>
        <v>154346.4</v>
      </c>
      <c r="J170" s="5">
        <f>ROUND(J156*'KYAW Rates'!$C$14,2)</f>
        <v>154346.4</v>
      </c>
      <c r="K170" s="5">
        <f>ROUND(K156*'KYAW Rates'!$C$14,2)</f>
        <v>154346.4</v>
      </c>
      <c r="L170" s="5">
        <f>ROUND(L156*'KYAW Rates'!$C$14,2)</f>
        <v>154346.4</v>
      </c>
      <c r="M170" s="5"/>
      <c r="N170" s="77">
        <f>ROUND(N156*'KYAW Rates'!$C$14,2)</f>
        <v>12862.2</v>
      </c>
      <c r="O170" s="77">
        <f>ROUND(O156*'KYAW Rates'!$C$14,2)</f>
        <v>11872.8</v>
      </c>
      <c r="P170" s="77">
        <f>ROUND(P156*'KYAW Rates'!$C$14,2)</f>
        <v>14237.47</v>
      </c>
      <c r="Q170" s="77">
        <f>ROUND(Q156*'KYAW Rates'!$C$14,2)</f>
        <v>12862.2</v>
      </c>
      <c r="R170" s="77">
        <f>ROUND(R156*'KYAW Rates'!$C$14,2)</f>
        <v>12862.2</v>
      </c>
      <c r="S170" s="77">
        <f>ROUND(S156*'KYAW Rates'!$C$14,2)</f>
        <v>14841</v>
      </c>
      <c r="T170" s="77">
        <f>ROUND(T156*'KYAW Rates'!$C$14,2)</f>
        <v>13851.6</v>
      </c>
      <c r="U170" s="77">
        <f>ROUND(U156*'KYAW Rates'!$C$14,2)</f>
        <v>11872.8</v>
      </c>
      <c r="V170" s="77">
        <f>ROUND(V156*'KYAW Rates'!$C$14,2)</f>
        <v>15830.4</v>
      </c>
      <c r="W170" s="77">
        <f>ROUND(W156*'KYAW Rates'!$C$14,2)</f>
        <v>14841</v>
      </c>
      <c r="X170" s="77">
        <f>ROUND(X156*'KYAW Rates'!$C$14,2)</f>
        <v>12862.2</v>
      </c>
      <c r="Y170" s="77">
        <f>ROUND(Y156*'KYAW Rates'!$C$14,2)</f>
        <v>13851.6</v>
      </c>
      <c r="Z170" s="78">
        <f>ROUND(Z156*'KYAW Rates'!$C$14,2)</f>
        <v>13851.6</v>
      </c>
      <c r="AA170" s="78">
        <f>ROUND(AA156*'KYAW Rates'!$C$14,2)</f>
        <v>9894</v>
      </c>
      <c r="AB170" s="77">
        <f>ROUND(AB156*'KYAW Rates'!$C$14,2)</f>
        <v>12862.2</v>
      </c>
      <c r="AC170" s="77">
        <f>ROUND(AC156*'KYAW Rates'!$C$14,2)</f>
        <v>12862.2</v>
      </c>
      <c r="AD170" s="77">
        <f>ROUND(AD156*'KYAW Rates'!$C$14,2)</f>
        <v>12862.2</v>
      </c>
      <c r="AE170" s="77">
        <f>ROUND(AE156*'KYAW Rates'!$C$14,2)</f>
        <v>12862.2</v>
      </c>
      <c r="AF170" s="77">
        <f>ROUND(AF156*'KYAW Rates'!$C$14,2)</f>
        <v>12862.2</v>
      </c>
      <c r="AG170" s="77">
        <f>ROUND(AG156*'KYAW Rates'!$C$14,2)</f>
        <v>12862.2</v>
      </c>
      <c r="AH170" s="77">
        <f>ROUND(AH156*'KYAW Rates'!$C$14,2)</f>
        <v>12862.2</v>
      </c>
      <c r="AI170" s="77">
        <f>ROUND(AI156*'KYAW Rates'!$C$14,2)</f>
        <v>12862.2</v>
      </c>
      <c r="AJ170" s="77">
        <f>ROUND(AJ156*'KYAW Rates'!$C$14,2)</f>
        <v>12862.2</v>
      </c>
      <c r="AK170" s="77">
        <f>ROUND(AK156*'KYAW Rates'!$C$14,2)</f>
        <v>12862.2</v>
      </c>
      <c r="AL170" s="77">
        <f>ROUND(AL156*'KYAW Rates'!$C$14,2)</f>
        <v>12862.2</v>
      </c>
      <c r="AM170" s="77">
        <f>ROUND(AM156*'KYAW Rates'!$C$14,2)</f>
        <v>12862.2</v>
      </c>
      <c r="AN170" s="77">
        <f>ROUND(AN156*'KYAW Rates'!$C$14,2)</f>
        <v>12862.2</v>
      </c>
      <c r="AO170" s="77">
        <f>ROUND(AO156*'KYAW Rates'!$C$14,2)</f>
        <v>12862.2</v>
      </c>
      <c r="AP170" s="77">
        <f>ROUND(AP156*'KYAW Rates'!$C$14,2)</f>
        <v>12862.2</v>
      </c>
      <c r="AQ170" s="77">
        <f>ROUND(AQ156*'KYAW Rates'!$C$14,2)</f>
        <v>12862.2</v>
      </c>
      <c r="AR170" s="77">
        <f>ROUND(AR156*'KYAW Rates'!$C$14,2)</f>
        <v>12862.2</v>
      </c>
      <c r="AS170" s="77">
        <f>ROUND(AS156*'KYAW Rates'!$C$14,2)</f>
        <v>12862.2</v>
      </c>
      <c r="AT170" s="77">
        <f>ROUND(AT156*'KYAW Rates'!$C$14,2)</f>
        <v>12862.2</v>
      </c>
      <c r="AU170" s="77">
        <f>ROUND(AU156*'KYAW Rates'!$C$14,2)</f>
        <v>12862.2</v>
      </c>
      <c r="AV170" s="77">
        <f>ROUND(AV156*'KYAW Rates'!$C$14,2)</f>
        <v>12862.2</v>
      </c>
      <c r="AW170" s="77">
        <f>ROUND(AW156*'KYAW Rates'!$C$14,2)</f>
        <v>12862.2</v>
      </c>
    </row>
    <row r="171" spans="2:49" x14ac:dyDescent="0.35">
      <c r="B171" t="s">
        <v>46</v>
      </c>
      <c r="C171" s="5">
        <f t="shared" si="161"/>
        <v>75986.39999999998</v>
      </c>
      <c r="D171" s="5"/>
      <c r="E171" s="5">
        <f t="shared" si="156"/>
        <v>47491.5</v>
      </c>
      <c r="F171" s="75">
        <f t="shared" si="157"/>
        <v>82318.600000000006</v>
      </c>
      <c r="G171" s="5">
        <f t="shared" si="158"/>
        <v>88650.8</v>
      </c>
      <c r="H171" s="5">
        <f t="shared" si="159"/>
        <v>94983</v>
      </c>
      <c r="I171" s="5">
        <f t="shared" si="160"/>
        <v>94983</v>
      </c>
      <c r="J171" s="5">
        <f>ROUND(J157*'KYAW Rates'!$C$15,2)</f>
        <v>94983</v>
      </c>
      <c r="K171" s="5">
        <f>ROUND(K157*'KYAW Rates'!$C$15,2)</f>
        <v>94983</v>
      </c>
      <c r="L171" s="5">
        <f>ROUND(L157*'KYAW Rates'!$C$15,2)</f>
        <v>94983</v>
      </c>
      <c r="M171" s="5"/>
      <c r="N171" s="77">
        <f>ROUND(N157*'KYAW Rates'!$C$15,2)</f>
        <v>6332.2</v>
      </c>
      <c r="O171" s="77">
        <f>ROUND(O157*'KYAW Rates'!$C$15,2)</f>
        <v>6332.2</v>
      </c>
      <c r="P171" s="77">
        <f>ROUND(P157*'KYAW Rates'!$C$15,2)</f>
        <v>6332.2</v>
      </c>
      <c r="Q171" s="77">
        <f>ROUND(Q157*'KYAW Rates'!$C$15,2)</f>
        <v>6332.2</v>
      </c>
      <c r="R171" s="77">
        <f>ROUND(R157*'KYAW Rates'!$C$15,2)</f>
        <v>6332.2</v>
      </c>
      <c r="S171" s="77">
        <f>ROUND(S157*'KYAW Rates'!$C$15,2)</f>
        <v>3166.1</v>
      </c>
      <c r="T171" s="77">
        <f>ROUND(T157*'KYAW Rates'!$C$15,2)</f>
        <v>9498.2999999999993</v>
      </c>
      <c r="U171" s="77">
        <f>ROUND(U157*'KYAW Rates'!$C$15,2)</f>
        <v>6332.2</v>
      </c>
      <c r="V171" s="77">
        <f>ROUND(V157*'KYAW Rates'!$C$15,2)</f>
        <v>6332.2</v>
      </c>
      <c r="W171" s="77">
        <f>ROUND(W157*'KYAW Rates'!$C$15,2)</f>
        <v>6332.2</v>
      </c>
      <c r="X171" s="77">
        <f>ROUND(X157*'KYAW Rates'!$C$15,2)</f>
        <v>6332.2</v>
      </c>
      <c r="Y171" s="77">
        <f>ROUND(Y157*'KYAW Rates'!$C$15,2)</f>
        <v>6332.2</v>
      </c>
      <c r="Z171" s="78">
        <f>ROUND(Z157*'KYAW Rates'!$C$15,2)</f>
        <v>6332.2</v>
      </c>
      <c r="AA171" s="78">
        <f>ROUND(AA157*'KYAW Rates'!$C$15,2)</f>
        <v>3166.1</v>
      </c>
      <c r="AB171" s="77">
        <f>ROUND(AB157*'KYAW Rates'!$C$15,2)</f>
        <v>7915.25</v>
      </c>
      <c r="AC171" s="77">
        <f>ROUND(AC157*'KYAW Rates'!$C$15,2)</f>
        <v>7915.25</v>
      </c>
      <c r="AD171" s="77">
        <f>ROUND(AD157*'KYAW Rates'!$C$15,2)</f>
        <v>7915.25</v>
      </c>
      <c r="AE171" s="77">
        <f>ROUND(AE157*'KYAW Rates'!$C$15,2)</f>
        <v>7915.25</v>
      </c>
      <c r="AF171" s="77">
        <f>ROUND(AF157*'KYAW Rates'!$C$15,2)</f>
        <v>7915.25</v>
      </c>
      <c r="AG171" s="77">
        <f>ROUND(AG157*'KYAW Rates'!$C$15,2)</f>
        <v>7915.25</v>
      </c>
      <c r="AH171" s="77">
        <f>ROUND(AH157*'KYAW Rates'!$C$15,2)</f>
        <v>7915.25</v>
      </c>
      <c r="AI171" s="77">
        <f>ROUND(AI157*'KYAW Rates'!$C$15,2)</f>
        <v>7915.25</v>
      </c>
      <c r="AJ171" s="77">
        <f>ROUND(AJ157*'KYAW Rates'!$C$15,2)</f>
        <v>7915.25</v>
      </c>
      <c r="AK171" s="77">
        <f>ROUND(AK157*'KYAW Rates'!$C$15,2)</f>
        <v>7915.25</v>
      </c>
      <c r="AL171" s="77">
        <f>ROUND(AL157*'KYAW Rates'!$C$15,2)</f>
        <v>7915.25</v>
      </c>
      <c r="AM171" s="77">
        <f>ROUND(AM157*'KYAW Rates'!$C$15,2)</f>
        <v>7915.25</v>
      </c>
      <c r="AN171" s="77">
        <f>ROUND(AN157*'KYAW Rates'!$C$15,2)</f>
        <v>7915.25</v>
      </c>
      <c r="AO171" s="77">
        <f>ROUND(AO157*'KYAW Rates'!$C$15,2)</f>
        <v>7915.25</v>
      </c>
      <c r="AP171" s="77">
        <f>ROUND(AP157*'KYAW Rates'!$C$15,2)</f>
        <v>7915.25</v>
      </c>
      <c r="AQ171" s="77">
        <f>ROUND(AQ157*'KYAW Rates'!$C$15,2)</f>
        <v>7915.25</v>
      </c>
      <c r="AR171" s="77">
        <f>ROUND(AR157*'KYAW Rates'!$C$15,2)</f>
        <v>7915.25</v>
      </c>
      <c r="AS171" s="77">
        <f>ROUND(AS157*'KYAW Rates'!$C$15,2)</f>
        <v>7915.25</v>
      </c>
      <c r="AT171" s="77">
        <f>ROUND(AT157*'KYAW Rates'!$C$15,2)</f>
        <v>7915.25</v>
      </c>
      <c r="AU171" s="77">
        <f>ROUND(AU157*'KYAW Rates'!$C$15,2)</f>
        <v>7915.25</v>
      </c>
      <c r="AV171" s="77">
        <f>ROUND(AV157*'KYAW Rates'!$C$15,2)</f>
        <v>7915.25</v>
      </c>
      <c r="AW171" s="77">
        <f>ROUND(AW157*'KYAW Rates'!$C$15,2)</f>
        <v>7915.25</v>
      </c>
    </row>
    <row r="172" spans="2:49" x14ac:dyDescent="0.35">
      <c r="C172" s="77"/>
      <c r="D172" s="77"/>
      <c r="E172" s="77"/>
      <c r="F172" s="77"/>
      <c r="G172" s="77"/>
      <c r="H172" s="77"/>
      <c r="I172" s="77"/>
      <c r="J172" s="77"/>
      <c r="K172" s="77"/>
      <c r="L172" s="77"/>
      <c r="M172" s="5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8"/>
      <c r="AA172" s="78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</row>
    <row r="173" spans="2:49" ht="15" thickBot="1" x14ac:dyDescent="0.4">
      <c r="C173" s="79">
        <f t="shared" ref="C173:L173" si="162">SUM(C163:C172)</f>
        <v>1460448.2499999998</v>
      </c>
      <c r="D173" s="79"/>
      <c r="E173" s="79">
        <f t="shared" si="162"/>
        <v>736900.64999999991</v>
      </c>
      <c r="F173" s="79">
        <f>SUM(F163:F172)</f>
        <v>1448829.11</v>
      </c>
      <c r="G173" s="79">
        <f t="shared" ref="G173:H173" si="163">SUM(G163:G172)</f>
        <v>1442564.99</v>
      </c>
      <c r="H173" s="79">
        <f t="shared" si="163"/>
        <v>1491032.27</v>
      </c>
      <c r="I173" s="79">
        <f>SUM(I163:I172)</f>
        <v>1491032.27</v>
      </c>
      <c r="J173" s="79">
        <f t="shared" si="162"/>
        <v>1491032.21</v>
      </c>
      <c r="K173" s="79">
        <f t="shared" si="162"/>
        <v>1491032.21</v>
      </c>
      <c r="L173" s="79">
        <f t="shared" si="162"/>
        <v>1491032.21</v>
      </c>
      <c r="M173" s="9"/>
      <c r="N173" s="79">
        <f t="shared" ref="N173:AW173" si="164">SUM(N163:N172)</f>
        <v>124558.89</v>
      </c>
      <c r="O173" s="79">
        <f t="shared" si="164"/>
        <v>109409.52</v>
      </c>
      <c r="P173" s="79">
        <f t="shared" si="164"/>
        <v>126181.53000000001</v>
      </c>
      <c r="Q173" s="79">
        <f t="shared" si="164"/>
        <v>101770.27</v>
      </c>
      <c r="R173" s="79">
        <f t="shared" si="164"/>
        <v>138596.15000000002</v>
      </c>
      <c r="S173" s="79">
        <f t="shared" si="164"/>
        <v>117269.16000000002</v>
      </c>
      <c r="T173" s="79">
        <f t="shared" si="164"/>
        <v>114363.37000000001</v>
      </c>
      <c r="U173" s="79">
        <f t="shared" si="164"/>
        <v>129576.69</v>
      </c>
      <c r="V173" s="79">
        <f t="shared" si="164"/>
        <v>136755.53</v>
      </c>
      <c r="W173" s="79">
        <f t="shared" si="164"/>
        <v>120962.3</v>
      </c>
      <c r="X173" s="79">
        <f t="shared" si="164"/>
        <v>111996.26999999999</v>
      </c>
      <c r="Y173" s="79">
        <f t="shared" si="164"/>
        <v>129008.57</v>
      </c>
      <c r="Z173" s="79">
        <f t="shared" si="164"/>
        <v>110194.73</v>
      </c>
      <c r="AA173" s="79">
        <f t="shared" si="164"/>
        <v>103011.06</v>
      </c>
      <c r="AB173" s="79">
        <f t="shared" si="164"/>
        <v>122676.27</v>
      </c>
      <c r="AC173" s="79">
        <f t="shared" si="164"/>
        <v>122575.12000000001</v>
      </c>
      <c r="AD173" s="79">
        <f t="shared" si="164"/>
        <v>122676.27</v>
      </c>
      <c r="AE173" s="79">
        <f t="shared" si="164"/>
        <v>122777.44000000002</v>
      </c>
      <c r="AF173" s="79">
        <f t="shared" si="164"/>
        <v>123080.91000000002</v>
      </c>
      <c r="AG173" s="79">
        <f t="shared" si="164"/>
        <v>123114.64</v>
      </c>
      <c r="AH173" s="79">
        <f t="shared" si="164"/>
        <v>122912.31999999999</v>
      </c>
      <c r="AI173" s="79">
        <f t="shared" si="164"/>
        <v>123114.64</v>
      </c>
      <c r="AJ173" s="79">
        <f t="shared" si="164"/>
        <v>123182.06999999999</v>
      </c>
      <c r="AK173" s="79">
        <f t="shared" si="164"/>
        <v>123249.52</v>
      </c>
      <c r="AL173" s="79">
        <f t="shared" si="164"/>
        <v>123249.52</v>
      </c>
      <c r="AM173" s="79">
        <f t="shared" si="164"/>
        <v>123586.72000000002</v>
      </c>
      <c r="AN173" s="79">
        <f t="shared" si="164"/>
        <v>124159.95</v>
      </c>
      <c r="AO173" s="79">
        <f t="shared" si="164"/>
        <v>124058.81000000001</v>
      </c>
      <c r="AP173" s="79">
        <f t="shared" si="164"/>
        <v>124159.95</v>
      </c>
      <c r="AQ173" s="79">
        <f t="shared" si="164"/>
        <v>124261.12000000001</v>
      </c>
      <c r="AR173" s="79">
        <f t="shared" si="164"/>
        <v>124564.60000000002</v>
      </c>
      <c r="AS173" s="79">
        <f t="shared" si="164"/>
        <v>124598.32000000002</v>
      </c>
      <c r="AT173" s="79">
        <f t="shared" si="164"/>
        <v>124395.99999999999</v>
      </c>
      <c r="AU173" s="79">
        <f t="shared" si="164"/>
        <v>124598.32000000002</v>
      </c>
      <c r="AV173" s="79">
        <f t="shared" si="164"/>
        <v>124665.76</v>
      </c>
      <c r="AW173" s="79">
        <f t="shared" si="164"/>
        <v>124733.2</v>
      </c>
    </row>
    <row r="175" spans="2:49" ht="29.5" thickBot="1" x14ac:dyDescent="0.4">
      <c r="B175" t="s">
        <v>173</v>
      </c>
      <c r="C175" s="73" t="str">
        <f t="shared" ref="C175:L175" si="165">+C$7</f>
        <v>2025</v>
      </c>
      <c r="D175" s="64" t="str">
        <f t="shared" si="165"/>
        <v>Actual 6ME Feb 2026</v>
      </c>
      <c r="E175" s="64" t="str">
        <f t="shared" si="165"/>
        <v>Projected 6ME Aug 2026</v>
      </c>
      <c r="F175" s="65" t="str">
        <f>+F$7</f>
        <v>Annualized TME 08/2026</v>
      </c>
      <c r="G175" s="73" t="str">
        <f t="shared" si="165"/>
        <v>2026</v>
      </c>
      <c r="H175" s="73" t="str">
        <f t="shared" si="165"/>
        <v>2027</v>
      </c>
      <c r="I175" s="63" t="str">
        <f t="shared" si="165"/>
        <v>FC END 12/27</v>
      </c>
      <c r="J175" s="74" t="str">
        <f t="shared" si="165"/>
        <v>2028</v>
      </c>
      <c r="K175" s="74" t="str">
        <f t="shared" si="165"/>
        <v>2029</v>
      </c>
      <c r="L175" s="74" t="str">
        <f t="shared" si="165"/>
        <v>2030</v>
      </c>
      <c r="N175" s="73">
        <f t="shared" ref="N175:AW175" si="166">+N$7</f>
        <v>45658</v>
      </c>
      <c r="O175" s="73">
        <f t="shared" si="166"/>
        <v>45689</v>
      </c>
      <c r="P175" s="73">
        <f t="shared" si="166"/>
        <v>45717</v>
      </c>
      <c r="Q175" s="73">
        <f t="shared" si="166"/>
        <v>45748</v>
      </c>
      <c r="R175" s="73">
        <f t="shared" si="166"/>
        <v>45778</v>
      </c>
      <c r="S175" s="73">
        <f t="shared" si="166"/>
        <v>45809</v>
      </c>
      <c r="T175" s="73">
        <f t="shared" si="166"/>
        <v>45839</v>
      </c>
      <c r="U175" s="73">
        <f t="shared" si="166"/>
        <v>45870</v>
      </c>
      <c r="V175" s="73">
        <f t="shared" si="166"/>
        <v>45901</v>
      </c>
      <c r="W175" s="73">
        <f t="shared" si="166"/>
        <v>45931</v>
      </c>
      <c r="X175" s="73">
        <f t="shared" si="166"/>
        <v>45962</v>
      </c>
      <c r="Y175" s="73">
        <f t="shared" si="166"/>
        <v>45992</v>
      </c>
      <c r="Z175" s="73">
        <f t="shared" si="166"/>
        <v>46023</v>
      </c>
      <c r="AA175" s="73">
        <f t="shared" si="166"/>
        <v>46054</v>
      </c>
      <c r="AB175" s="73">
        <f t="shared" si="166"/>
        <v>46082</v>
      </c>
      <c r="AC175" s="73">
        <f t="shared" si="166"/>
        <v>46113</v>
      </c>
      <c r="AD175" s="73">
        <f t="shared" si="166"/>
        <v>46143</v>
      </c>
      <c r="AE175" s="73">
        <f t="shared" si="166"/>
        <v>46174</v>
      </c>
      <c r="AF175" s="73">
        <f t="shared" si="166"/>
        <v>46204</v>
      </c>
      <c r="AG175" s="73">
        <f t="shared" si="166"/>
        <v>46235</v>
      </c>
      <c r="AH175" s="73">
        <f t="shared" si="166"/>
        <v>46266</v>
      </c>
      <c r="AI175" s="73">
        <f t="shared" si="166"/>
        <v>46296</v>
      </c>
      <c r="AJ175" s="73">
        <f t="shared" si="166"/>
        <v>46327</v>
      </c>
      <c r="AK175" s="73">
        <f t="shared" si="166"/>
        <v>46357</v>
      </c>
      <c r="AL175" s="73">
        <f t="shared" si="166"/>
        <v>46388</v>
      </c>
      <c r="AM175" s="73">
        <f t="shared" si="166"/>
        <v>46419</v>
      </c>
      <c r="AN175" s="73">
        <f t="shared" si="166"/>
        <v>46447</v>
      </c>
      <c r="AO175" s="73">
        <f t="shared" si="166"/>
        <v>46478</v>
      </c>
      <c r="AP175" s="73">
        <f t="shared" si="166"/>
        <v>46508</v>
      </c>
      <c r="AQ175" s="73">
        <f t="shared" si="166"/>
        <v>46539</v>
      </c>
      <c r="AR175" s="73">
        <f t="shared" si="166"/>
        <v>46569</v>
      </c>
      <c r="AS175" s="73">
        <f t="shared" si="166"/>
        <v>46600</v>
      </c>
      <c r="AT175" s="73">
        <f t="shared" si="166"/>
        <v>46631</v>
      </c>
      <c r="AU175" s="73">
        <f t="shared" si="166"/>
        <v>46661</v>
      </c>
      <c r="AV175" s="73">
        <f t="shared" si="166"/>
        <v>46692</v>
      </c>
      <c r="AW175" s="73">
        <f t="shared" si="166"/>
        <v>46722</v>
      </c>
    </row>
    <row r="176" spans="2:49" x14ac:dyDescent="0.35">
      <c r="B176" t="s">
        <v>154</v>
      </c>
      <c r="C176" s="5">
        <f t="shared" ref="C176" si="167">SUM(N176:Y176)</f>
        <v>12885131.85</v>
      </c>
      <c r="D176" s="5">
        <f t="shared" ref="D176" si="168">SUM(V176:AA176)</f>
        <v>6221663.4500000002</v>
      </c>
      <c r="E176" s="5">
        <f t="shared" ref="E176" si="169">SUM(AB176:AG176)</f>
        <v>6572345.9000000004</v>
      </c>
      <c r="F176" s="5">
        <f>SUM(V176:AG176)</f>
        <v>12794009.35</v>
      </c>
      <c r="G176" s="5">
        <f>SUM(Z176:AK176)</f>
        <v>12174864.859999999</v>
      </c>
      <c r="H176" s="5">
        <f>SUM(AL176:AW176)</f>
        <v>12918569.799999997</v>
      </c>
      <c r="I176" s="5">
        <f>SUM(AL176:AW176)</f>
        <v>12918569.799999997</v>
      </c>
      <c r="J176" s="5">
        <f>KYAW!R307*10</f>
        <v>13144603</v>
      </c>
      <c r="K176" s="5">
        <f>KYAW!R308*10</f>
        <v>13370636.100000001</v>
      </c>
      <c r="L176" s="5">
        <f>KYAW!R309*10</f>
        <v>13596669.400000002</v>
      </c>
      <c r="M176" s="5"/>
      <c r="N176" s="8">
        <f>'2025 Bill Analysis'!D132</f>
        <v>921975.16</v>
      </c>
      <c r="O176" s="8">
        <f>'2025 Bill Analysis'!E132</f>
        <v>883642.76</v>
      </c>
      <c r="P176" s="8">
        <f>'2025 Bill Analysis'!F132</f>
        <v>885290.21999999986</v>
      </c>
      <c r="Q176" s="8">
        <f>'2025 Bill Analysis'!G132</f>
        <v>337397.06000000006</v>
      </c>
      <c r="R176" s="8">
        <f>'2025 Bill Analysis'!H132</f>
        <v>1653299.4</v>
      </c>
      <c r="S176" s="8">
        <f>'2025 Bill Analysis'!I132</f>
        <v>860038.4</v>
      </c>
      <c r="T176" s="8">
        <f>'2025 Bill Analysis'!J132</f>
        <v>1140116.1599999999</v>
      </c>
      <c r="U176" s="8">
        <f>'2025 Bill Analysis'!K132</f>
        <v>1393069.5999999999</v>
      </c>
      <c r="V176" s="8">
        <f>'2025 Bill Analysis'!L132</f>
        <v>1694402.66</v>
      </c>
      <c r="W176" s="8">
        <f>'2025 Bill Analysis'!M132</f>
        <v>1232240.6499999999</v>
      </c>
      <c r="X176" s="8">
        <f>'2025 Bill Analysis'!N132</f>
        <v>976874.45000000007</v>
      </c>
      <c r="Y176" s="8">
        <f>'2025 Bill Analysis'!O132</f>
        <v>906785.33000000007</v>
      </c>
      <c r="Z176" s="8">
        <f>'2026 Bill Analysis'!D133</f>
        <v>623678.19999999995</v>
      </c>
      <c r="AA176" s="8">
        <f>'2026 Bill Analysis'!E133</f>
        <v>787682.16</v>
      </c>
      <c r="AB176" s="69">
        <f>+KYAW!$R224*10</f>
        <v>957578</v>
      </c>
      <c r="AC176" s="69">
        <f>+KYAW!$R225*10</f>
        <v>959913.7</v>
      </c>
      <c r="AD176" s="69">
        <f>+KYAW!$R226*10</f>
        <v>1059271.6000000001</v>
      </c>
      <c r="AE176" s="69">
        <f>+KYAW!$R227*10</f>
        <v>1137861.7</v>
      </c>
      <c r="AF176" s="69">
        <f>+KYAW!$R228*10</f>
        <v>1215385.5</v>
      </c>
      <c r="AG176" s="69">
        <f>+KYAW!$R229*10</f>
        <v>1242335.3999999999</v>
      </c>
      <c r="AH176" s="69">
        <f>+KYAW!$R230*10</f>
        <v>1184056.1000000001</v>
      </c>
      <c r="AI176" s="69">
        <f>+KYAW!$R231*10</f>
        <v>1102749.3999999999</v>
      </c>
      <c r="AJ176" s="69">
        <f>+KYAW!$R232*10</f>
        <v>942725.70000000007</v>
      </c>
      <c r="AK176" s="69">
        <f>+KYAW!$R233*10</f>
        <v>961627.4</v>
      </c>
      <c r="AL176" s="69">
        <f>+KYAW!$R234*10</f>
        <v>1045254.4</v>
      </c>
      <c r="AM176" s="69">
        <f>+KYAW!$R235*10</f>
        <v>919608.39999999991</v>
      </c>
      <c r="AN176" s="69">
        <f>+KYAW!$R236*10</f>
        <v>974499.4</v>
      </c>
      <c r="AO176" s="69">
        <f>+KYAW!$R237*10</f>
        <v>976876.4</v>
      </c>
      <c r="AP176" s="69">
        <f>+KYAW!$R238*10</f>
        <v>1077990.0999999999</v>
      </c>
      <c r="AQ176" s="69">
        <f>+KYAW!$R239*10</f>
        <v>1157968.8999999999</v>
      </c>
      <c r="AR176" s="69">
        <f>+KYAW!$R240*10</f>
        <v>1236862.5999999999</v>
      </c>
      <c r="AS176" s="69">
        <f>+KYAW!$R241*10</f>
        <v>1264288.7</v>
      </c>
      <c r="AT176" s="69">
        <f>+KYAW!$R242*10</f>
        <v>1204979.6000000001</v>
      </c>
      <c r="AU176" s="69">
        <f>+KYAW!$R243*10</f>
        <v>1122236.2</v>
      </c>
      <c r="AV176" s="69">
        <f>+KYAW!$R244*10</f>
        <v>959384.7</v>
      </c>
      <c r="AW176" s="69">
        <f>+KYAW!$R245*10</f>
        <v>978620.39999999991</v>
      </c>
    </row>
    <row r="177" spans="2:49" x14ac:dyDescent="0.35"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71"/>
      <c r="AA177" s="71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</row>
    <row r="178" spans="2:49" x14ac:dyDescent="0.35"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71"/>
      <c r="AA178" s="71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</row>
    <row r="179" spans="2:49" ht="15" thickBot="1" x14ac:dyDescent="0.4">
      <c r="C179" s="81">
        <f t="shared" ref="C179:E179" si="170">SUM(C176:C178)</f>
        <v>12885131.85</v>
      </c>
      <c r="D179" s="81">
        <f t="shared" si="170"/>
        <v>6221663.4500000002</v>
      </c>
      <c r="E179" s="81">
        <f t="shared" si="170"/>
        <v>6572345.9000000004</v>
      </c>
      <c r="F179" s="81">
        <f>SUM(F176:F178)</f>
        <v>12794009.35</v>
      </c>
      <c r="G179" s="81">
        <f t="shared" ref="G179:H179" si="171">SUM(G176:G178)</f>
        <v>12174864.859999999</v>
      </c>
      <c r="H179" s="81">
        <f t="shared" si="171"/>
        <v>12918569.799999997</v>
      </c>
      <c r="I179" s="81">
        <f>SUM(I176:I178)</f>
        <v>12918569.799999997</v>
      </c>
      <c r="J179" s="81">
        <f t="shared" ref="J179:L179" si="172">SUM(J176:J178)</f>
        <v>13144603</v>
      </c>
      <c r="K179" s="81">
        <f t="shared" si="172"/>
        <v>13370636.100000001</v>
      </c>
      <c r="L179" s="81">
        <f t="shared" si="172"/>
        <v>13596669.400000002</v>
      </c>
      <c r="M179" s="5"/>
      <c r="N179" s="81">
        <f t="shared" ref="N179:AW179" si="173">SUM(N176:N178)</f>
        <v>921975.16</v>
      </c>
      <c r="O179" s="81">
        <f t="shared" si="173"/>
        <v>883642.76</v>
      </c>
      <c r="P179" s="81">
        <f t="shared" si="173"/>
        <v>885290.21999999986</v>
      </c>
      <c r="Q179" s="81">
        <f t="shared" si="173"/>
        <v>337397.06000000006</v>
      </c>
      <c r="R179" s="81">
        <f t="shared" si="173"/>
        <v>1653299.4</v>
      </c>
      <c r="S179" s="81">
        <f t="shared" si="173"/>
        <v>860038.4</v>
      </c>
      <c r="T179" s="81">
        <f t="shared" si="173"/>
        <v>1140116.1599999999</v>
      </c>
      <c r="U179" s="81">
        <f t="shared" si="173"/>
        <v>1393069.5999999999</v>
      </c>
      <c r="V179" s="81">
        <f t="shared" si="173"/>
        <v>1694402.66</v>
      </c>
      <c r="W179" s="81">
        <f t="shared" si="173"/>
        <v>1232240.6499999999</v>
      </c>
      <c r="X179" s="81">
        <f t="shared" si="173"/>
        <v>976874.45000000007</v>
      </c>
      <c r="Y179" s="81">
        <f t="shared" si="173"/>
        <v>906785.33000000007</v>
      </c>
      <c r="Z179" s="81">
        <f t="shared" si="173"/>
        <v>623678.19999999995</v>
      </c>
      <c r="AA179" s="81">
        <f t="shared" si="173"/>
        <v>787682.16</v>
      </c>
      <c r="AB179" s="81">
        <f t="shared" si="173"/>
        <v>957578</v>
      </c>
      <c r="AC179" s="81">
        <f t="shared" si="173"/>
        <v>959913.7</v>
      </c>
      <c r="AD179" s="81">
        <f t="shared" si="173"/>
        <v>1059271.6000000001</v>
      </c>
      <c r="AE179" s="81">
        <f t="shared" si="173"/>
        <v>1137861.7</v>
      </c>
      <c r="AF179" s="81">
        <f t="shared" si="173"/>
        <v>1215385.5</v>
      </c>
      <c r="AG179" s="81">
        <f t="shared" si="173"/>
        <v>1242335.3999999999</v>
      </c>
      <c r="AH179" s="81">
        <f t="shared" si="173"/>
        <v>1184056.1000000001</v>
      </c>
      <c r="AI179" s="81">
        <f t="shared" si="173"/>
        <v>1102749.3999999999</v>
      </c>
      <c r="AJ179" s="81">
        <f t="shared" si="173"/>
        <v>942725.70000000007</v>
      </c>
      <c r="AK179" s="81">
        <f t="shared" si="173"/>
        <v>961627.4</v>
      </c>
      <c r="AL179" s="81">
        <f t="shared" si="173"/>
        <v>1045254.4</v>
      </c>
      <c r="AM179" s="81">
        <f t="shared" si="173"/>
        <v>919608.39999999991</v>
      </c>
      <c r="AN179" s="81">
        <f t="shared" si="173"/>
        <v>974499.4</v>
      </c>
      <c r="AO179" s="81">
        <f t="shared" si="173"/>
        <v>976876.4</v>
      </c>
      <c r="AP179" s="81">
        <f t="shared" si="173"/>
        <v>1077990.0999999999</v>
      </c>
      <c r="AQ179" s="81">
        <f t="shared" si="173"/>
        <v>1157968.8999999999</v>
      </c>
      <c r="AR179" s="81">
        <f t="shared" si="173"/>
        <v>1236862.5999999999</v>
      </c>
      <c r="AS179" s="81">
        <f t="shared" si="173"/>
        <v>1264288.7</v>
      </c>
      <c r="AT179" s="81">
        <f t="shared" si="173"/>
        <v>1204979.6000000001</v>
      </c>
      <c r="AU179" s="81">
        <f t="shared" si="173"/>
        <v>1122236.2</v>
      </c>
      <c r="AV179" s="81">
        <f t="shared" si="173"/>
        <v>959384.7</v>
      </c>
      <c r="AW179" s="81">
        <f t="shared" si="173"/>
        <v>978620.39999999991</v>
      </c>
    </row>
    <row r="180" spans="2:49" x14ac:dyDescent="0.35">
      <c r="C180" s="10"/>
      <c r="D180" s="10"/>
      <c r="E180" s="10"/>
      <c r="F180" s="10"/>
      <c r="G180" s="10"/>
      <c r="H180" s="10"/>
      <c r="I180" s="10"/>
      <c r="J180" s="10"/>
      <c r="K180" s="10"/>
      <c r="L180" s="10"/>
    </row>
    <row r="181" spans="2:49" ht="29.5" thickBot="1" x14ac:dyDescent="0.4">
      <c r="B181" t="s">
        <v>174</v>
      </c>
      <c r="C181" s="73" t="str">
        <f t="shared" ref="C181:L181" si="174">+C$7</f>
        <v>2025</v>
      </c>
      <c r="D181" s="64" t="str">
        <f t="shared" si="174"/>
        <v>Actual 6ME Feb 2026</v>
      </c>
      <c r="E181" s="64" t="str">
        <f t="shared" si="174"/>
        <v>Projected 6ME Aug 2026</v>
      </c>
      <c r="F181" s="65" t="str">
        <f>+F$7</f>
        <v>Annualized TME 08/2026</v>
      </c>
      <c r="G181" s="73" t="str">
        <f t="shared" si="174"/>
        <v>2026</v>
      </c>
      <c r="H181" s="73" t="str">
        <f t="shared" si="174"/>
        <v>2027</v>
      </c>
      <c r="I181" s="63" t="str">
        <f t="shared" si="174"/>
        <v>FC END 12/27</v>
      </c>
      <c r="J181" s="74" t="str">
        <f t="shared" si="174"/>
        <v>2028</v>
      </c>
      <c r="K181" s="74" t="str">
        <f t="shared" si="174"/>
        <v>2029</v>
      </c>
      <c r="L181" s="74" t="str">
        <f t="shared" si="174"/>
        <v>2030</v>
      </c>
      <c r="N181" s="73">
        <f t="shared" ref="N181:AW181" si="175">+N$7</f>
        <v>45658</v>
      </c>
      <c r="O181" s="73">
        <f t="shared" si="175"/>
        <v>45689</v>
      </c>
      <c r="P181" s="73">
        <f t="shared" si="175"/>
        <v>45717</v>
      </c>
      <c r="Q181" s="73">
        <f t="shared" si="175"/>
        <v>45748</v>
      </c>
      <c r="R181" s="73">
        <f t="shared" si="175"/>
        <v>45778</v>
      </c>
      <c r="S181" s="73">
        <f t="shared" si="175"/>
        <v>45809</v>
      </c>
      <c r="T181" s="73">
        <f t="shared" si="175"/>
        <v>45839</v>
      </c>
      <c r="U181" s="73">
        <f t="shared" si="175"/>
        <v>45870</v>
      </c>
      <c r="V181" s="73">
        <f t="shared" si="175"/>
        <v>45901</v>
      </c>
      <c r="W181" s="73">
        <f t="shared" si="175"/>
        <v>45931</v>
      </c>
      <c r="X181" s="73">
        <f t="shared" si="175"/>
        <v>45962</v>
      </c>
      <c r="Y181" s="73">
        <f t="shared" si="175"/>
        <v>45992</v>
      </c>
      <c r="Z181" s="73">
        <f t="shared" si="175"/>
        <v>46023</v>
      </c>
      <c r="AA181" s="73">
        <f t="shared" si="175"/>
        <v>46054</v>
      </c>
      <c r="AB181" s="73">
        <f t="shared" si="175"/>
        <v>46082</v>
      </c>
      <c r="AC181" s="73">
        <f t="shared" si="175"/>
        <v>46113</v>
      </c>
      <c r="AD181" s="73">
        <f t="shared" si="175"/>
        <v>46143</v>
      </c>
      <c r="AE181" s="73">
        <f t="shared" si="175"/>
        <v>46174</v>
      </c>
      <c r="AF181" s="73">
        <f t="shared" si="175"/>
        <v>46204</v>
      </c>
      <c r="AG181" s="73">
        <f t="shared" si="175"/>
        <v>46235</v>
      </c>
      <c r="AH181" s="73">
        <f t="shared" si="175"/>
        <v>46266</v>
      </c>
      <c r="AI181" s="73">
        <f t="shared" si="175"/>
        <v>46296</v>
      </c>
      <c r="AJ181" s="73">
        <f t="shared" si="175"/>
        <v>46327</v>
      </c>
      <c r="AK181" s="73">
        <f t="shared" si="175"/>
        <v>46357</v>
      </c>
      <c r="AL181" s="73">
        <f t="shared" si="175"/>
        <v>46388</v>
      </c>
      <c r="AM181" s="73">
        <f t="shared" si="175"/>
        <v>46419</v>
      </c>
      <c r="AN181" s="73">
        <f t="shared" si="175"/>
        <v>46447</v>
      </c>
      <c r="AO181" s="73">
        <f t="shared" si="175"/>
        <v>46478</v>
      </c>
      <c r="AP181" s="73">
        <f t="shared" si="175"/>
        <v>46508</v>
      </c>
      <c r="AQ181" s="73">
        <f t="shared" si="175"/>
        <v>46539</v>
      </c>
      <c r="AR181" s="73">
        <f t="shared" si="175"/>
        <v>46569</v>
      </c>
      <c r="AS181" s="73">
        <f t="shared" si="175"/>
        <v>46600</v>
      </c>
      <c r="AT181" s="73">
        <f t="shared" si="175"/>
        <v>46631</v>
      </c>
      <c r="AU181" s="73">
        <f t="shared" si="175"/>
        <v>46661</v>
      </c>
      <c r="AV181" s="73">
        <f t="shared" si="175"/>
        <v>46692</v>
      </c>
      <c r="AW181" s="73">
        <f t="shared" si="175"/>
        <v>46722</v>
      </c>
    </row>
    <row r="182" spans="2:49" x14ac:dyDescent="0.35">
      <c r="B182" t="s">
        <v>154</v>
      </c>
      <c r="C182" s="75">
        <f>SUM(N182:Y182)</f>
        <v>10352816.890000001</v>
      </c>
      <c r="D182" s="75"/>
      <c r="E182" s="75">
        <f t="shared" ref="E182" si="176">SUM(AB182:AG182)</f>
        <v>5280682.76</v>
      </c>
      <c r="F182" s="75">
        <f>SUM(V182:AG182)</f>
        <v>10279602.700000001</v>
      </c>
      <c r="G182" s="75">
        <f>SUM(Z182:AK182)</f>
        <v>9782138.6699999999</v>
      </c>
      <c r="H182" s="75">
        <f>SUM(AL182:AW182)</f>
        <v>10379683.26</v>
      </c>
      <c r="I182" s="75">
        <f>SUM(AL182:AW182)</f>
        <v>10379683.26</v>
      </c>
      <c r="J182" s="75">
        <f>ROUND(J176*'KYAW Rates'!$C$22,2)</f>
        <v>10561294.17</v>
      </c>
      <c r="K182" s="75">
        <f>ROUND(K176*'KYAW Rates'!$C$22,2)</f>
        <v>10742904.99</v>
      </c>
      <c r="L182" s="75">
        <f>ROUND(L176*'KYAW Rates'!$C$22,2)</f>
        <v>10924515.960000001</v>
      </c>
      <c r="M182" s="9"/>
      <c r="N182" s="75">
        <f>ROUND(N176*'KYAW Rates'!$C$22,2)</f>
        <v>740779.38</v>
      </c>
      <c r="O182" s="75">
        <f>ROUND(O176*'KYAW Rates'!$C$22,2)</f>
        <v>709980.45</v>
      </c>
      <c r="P182" s="75">
        <f>ROUND(P176*'KYAW Rates'!$C$22,2)</f>
        <v>711304.13</v>
      </c>
      <c r="Q182" s="75">
        <f>ROUND(Q176*'KYAW Rates'!$C$22,2)</f>
        <v>271088.42</v>
      </c>
      <c r="R182" s="75">
        <f>ROUND(R176*'KYAW Rates'!$C$22,2)</f>
        <v>1328376.47</v>
      </c>
      <c r="S182" s="75">
        <f>ROUND(S176*'KYAW Rates'!$C$22,2)</f>
        <v>691015.05</v>
      </c>
      <c r="T182" s="75">
        <f>ROUND(T176*'KYAW Rates'!$C$22,2)</f>
        <v>916049.13</v>
      </c>
      <c r="U182" s="75">
        <f>ROUND(U176*'KYAW Rates'!$C$22,2)</f>
        <v>1119289.6299999999</v>
      </c>
      <c r="V182" s="75">
        <f>ROUND(V176*'KYAW Rates'!$C$22,2)</f>
        <v>1361401.71</v>
      </c>
      <c r="W182" s="75">
        <f>ROUND(W176*'KYAW Rates'!$C$22,2)</f>
        <v>990068.4</v>
      </c>
      <c r="X182" s="75">
        <f>ROUND(X176*'KYAW Rates'!$C$22,2)</f>
        <v>784889.31</v>
      </c>
      <c r="Y182" s="75">
        <f>ROUND(Y176*'KYAW Rates'!$C$22,2)</f>
        <v>728574.81</v>
      </c>
      <c r="Z182" s="76">
        <f>ROUND(Z176*'KYAW Rates'!$C$22,2)</f>
        <v>501106.72</v>
      </c>
      <c r="AA182" s="76">
        <f>ROUND(AA176*'KYAW Rates'!$C$22,2)</f>
        <v>632878.99</v>
      </c>
      <c r="AB182" s="75">
        <f>ROUND(AB176*'KYAW Rates'!$C$22,2)</f>
        <v>769385.2</v>
      </c>
      <c r="AC182" s="75">
        <f>ROUND(AC176*'KYAW Rates'!$C$22,2)</f>
        <v>771261.86</v>
      </c>
      <c r="AD182" s="75">
        <f>ROUND(AD176*'KYAW Rates'!$C$22,2)</f>
        <v>851092.95</v>
      </c>
      <c r="AE182" s="75">
        <f>ROUND(AE176*'KYAW Rates'!$C$22,2)</f>
        <v>914237.74</v>
      </c>
      <c r="AF182" s="75">
        <f>ROUND(AF176*'KYAW Rates'!$C$22,2)</f>
        <v>976525.79</v>
      </c>
      <c r="AG182" s="75">
        <f>ROUND(AG176*'KYAW Rates'!$C$22,2)</f>
        <v>998179.22</v>
      </c>
      <c r="AH182" s="75">
        <f>ROUND(AH176*'KYAW Rates'!$C$22,2)</f>
        <v>951353.55</v>
      </c>
      <c r="AI182" s="75">
        <f>ROUND(AI176*'KYAW Rates'!$C$22,2)</f>
        <v>886026.06</v>
      </c>
      <c r="AJ182" s="75">
        <f>ROUND(AJ176*'KYAW Rates'!$C$22,2)</f>
        <v>757451.82</v>
      </c>
      <c r="AK182" s="75">
        <f>ROUND(AK176*'KYAW Rates'!$C$22,2)</f>
        <v>772638.77</v>
      </c>
      <c r="AL182" s="75">
        <f>ROUND(AL176*'KYAW Rates'!$C$22,2)</f>
        <v>839830.55</v>
      </c>
      <c r="AM182" s="75">
        <f>ROUND(AM176*'KYAW Rates'!$C$22,2)</f>
        <v>738877.76</v>
      </c>
      <c r="AN182" s="75">
        <f>ROUND(AN176*'KYAW Rates'!$C$22,2)</f>
        <v>782981.03</v>
      </c>
      <c r="AO182" s="75">
        <f>ROUND(AO176*'KYAW Rates'!$C$22,2)</f>
        <v>784890.88</v>
      </c>
      <c r="AP182" s="75">
        <f>ROUND(AP176*'KYAW Rates'!$C$22,2)</f>
        <v>866132.71</v>
      </c>
      <c r="AQ182" s="75">
        <f>ROUND(AQ176*'KYAW Rates'!$C$22,2)</f>
        <v>930393.27</v>
      </c>
      <c r="AR182" s="75">
        <f>ROUND(AR176*'KYAW Rates'!$C$22,2)</f>
        <v>993781.99</v>
      </c>
      <c r="AS182" s="75">
        <f>ROUND(AS176*'KYAW Rates'!$C$22,2)</f>
        <v>1015818.04</v>
      </c>
      <c r="AT182" s="75">
        <f>ROUND(AT176*'KYAW Rates'!$C$22,2)</f>
        <v>968164.96</v>
      </c>
      <c r="AU182" s="75">
        <f>ROUND(AU176*'KYAW Rates'!$C$22,2)</f>
        <v>901683.12</v>
      </c>
      <c r="AV182" s="75">
        <f>ROUND(AV176*'KYAW Rates'!$C$22,2)</f>
        <v>770836.82</v>
      </c>
      <c r="AW182" s="75">
        <f>ROUND(AW176*'KYAW Rates'!$C$22,2)</f>
        <v>786292.13</v>
      </c>
    </row>
    <row r="183" spans="2:49" x14ac:dyDescent="0.35">
      <c r="C183" s="77"/>
      <c r="D183" s="77"/>
      <c r="E183" s="77"/>
      <c r="F183" s="77"/>
      <c r="G183" s="77"/>
      <c r="H183" s="77"/>
      <c r="I183" s="77"/>
      <c r="J183" s="77"/>
      <c r="K183" s="77"/>
      <c r="L183" s="77"/>
      <c r="M183" s="5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8"/>
      <c r="AA183" s="78"/>
      <c r="AB183" s="77"/>
      <c r="AC183" s="77"/>
      <c r="AD183" s="77"/>
      <c r="AE183" s="77"/>
      <c r="AF183" s="77"/>
      <c r="AG183" s="77"/>
      <c r="AH183" s="77"/>
      <c r="AI183" s="77"/>
      <c r="AJ183" s="77"/>
      <c r="AK183" s="77"/>
      <c r="AL183" s="77"/>
      <c r="AM183" s="77"/>
      <c r="AN183" s="77"/>
      <c r="AO183" s="77"/>
      <c r="AP183" s="77"/>
      <c r="AQ183" s="77"/>
      <c r="AR183" s="77"/>
      <c r="AS183" s="77"/>
      <c r="AT183" s="77"/>
      <c r="AU183" s="77"/>
      <c r="AV183" s="77"/>
      <c r="AW183" s="77"/>
    </row>
    <row r="184" spans="2:49" x14ac:dyDescent="0.35">
      <c r="C184" s="77"/>
      <c r="D184" s="77"/>
      <c r="E184" s="77"/>
      <c r="F184" s="77"/>
      <c r="G184" s="77"/>
      <c r="H184" s="77"/>
      <c r="I184" s="77"/>
      <c r="J184" s="77"/>
      <c r="K184" s="77"/>
      <c r="L184" s="77"/>
      <c r="M184" s="5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8"/>
      <c r="AA184" s="78"/>
      <c r="AB184" s="77"/>
      <c r="AC184" s="77"/>
      <c r="AD184" s="77"/>
      <c r="AE184" s="77"/>
      <c r="AF184" s="77"/>
      <c r="AG184" s="77"/>
      <c r="AH184" s="77"/>
      <c r="AI184" s="77"/>
      <c r="AJ184" s="77"/>
      <c r="AK184" s="77"/>
      <c r="AL184" s="77"/>
      <c r="AM184" s="77"/>
      <c r="AN184" s="77"/>
      <c r="AO184" s="77"/>
      <c r="AP184" s="77"/>
      <c r="AQ184" s="77"/>
      <c r="AR184" s="77"/>
      <c r="AS184" s="77"/>
      <c r="AT184" s="77"/>
      <c r="AU184" s="77"/>
      <c r="AV184" s="77"/>
      <c r="AW184" s="77"/>
    </row>
    <row r="185" spans="2:49" ht="15" thickBot="1" x14ac:dyDescent="0.4">
      <c r="C185" s="79">
        <f t="shared" ref="C185:E185" si="177">SUM(C182:C184)</f>
        <v>10352816.890000001</v>
      </c>
      <c r="D185" s="79"/>
      <c r="E185" s="79">
        <f t="shared" si="177"/>
        <v>5280682.76</v>
      </c>
      <c r="F185" s="79">
        <f>SUM(F182:F184)</f>
        <v>10279602.700000001</v>
      </c>
      <c r="G185" s="79">
        <f t="shared" ref="G185:H185" si="178">SUM(G182:G184)</f>
        <v>9782138.6699999999</v>
      </c>
      <c r="H185" s="79">
        <f t="shared" si="178"/>
        <v>10379683.26</v>
      </c>
      <c r="I185" s="79">
        <f>SUM(I182:I184)</f>
        <v>10379683.26</v>
      </c>
      <c r="J185" s="79">
        <f t="shared" ref="J185:L185" si="179">SUM(J182:J184)</f>
        <v>10561294.17</v>
      </c>
      <c r="K185" s="79">
        <f t="shared" si="179"/>
        <v>10742904.99</v>
      </c>
      <c r="L185" s="79">
        <f t="shared" si="179"/>
        <v>10924515.960000001</v>
      </c>
      <c r="M185" s="9"/>
      <c r="N185" s="79">
        <f t="shared" ref="N185:AW185" si="180">SUM(N182:N184)</f>
        <v>740779.38</v>
      </c>
      <c r="O185" s="79">
        <f t="shared" si="180"/>
        <v>709980.45</v>
      </c>
      <c r="P185" s="79">
        <f t="shared" si="180"/>
        <v>711304.13</v>
      </c>
      <c r="Q185" s="79">
        <f t="shared" si="180"/>
        <v>271088.42</v>
      </c>
      <c r="R185" s="79">
        <f t="shared" si="180"/>
        <v>1328376.47</v>
      </c>
      <c r="S185" s="79">
        <f t="shared" si="180"/>
        <v>691015.05</v>
      </c>
      <c r="T185" s="79">
        <f t="shared" si="180"/>
        <v>916049.13</v>
      </c>
      <c r="U185" s="79">
        <f t="shared" si="180"/>
        <v>1119289.6299999999</v>
      </c>
      <c r="V185" s="79">
        <f t="shared" si="180"/>
        <v>1361401.71</v>
      </c>
      <c r="W185" s="79">
        <f t="shared" si="180"/>
        <v>990068.4</v>
      </c>
      <c r="X185" s="79">
        <f t="shared" si="180"/>
        <v>784889.31</v>
      </c>
      <c r="Y185" s="79">
        <f t="shared" si="180"/>
        <v>728574.81</v>
      </c>
      <c r="Z185" s="79">
        <f t="shared" si="180"/>
        <v>501106.72</v>
      </c>
      <c r="AA185" s="79">
        <f t="shared" si="180"/>
        <v>632878.99</v>
      </c>
      <c r="AB185" s="79">
        <f t="shared" si="180"/>
        <v>769385.2</v>
      </c>
      <c r="AC185" s="79">
        <f t="shared" si="180"/>
        <v>771261.86</v>
      </c>
      <c r="AD185" s="79">
        <f t="shared" si="180"/>
        <v>851092.95</v>
      </c>
      <c r="AE185" s="79">
        <f t="shared" si="180"/>
        <v>914237.74</v>
      </c>
      <c r="AF185" s="79">
        <f t="shared" si="180"/>
        <v>976525.79</v>
      </c>
      <c r="AG185" s="79">
        <f t="shared" si="180"/>
        <v>998179.22</v>
      </c>
      <c r="AH185" s="79">
        <f t="shared" si="180"/>
        <v>951353.55</v>
      </c>
      <c r="AI185" s="79">
        <f t="shared" si="180"/>
        <v>886026.06</v>
      </c>
      <c r="AJ185" s="79">
        <f t="shared" si="180"/>
        <v>757451.82</v>
      </c>
      <c r="AK185" s="79">
        <f t="shared" si="180"/>
        <v>772638.77</v>
      </c>
      <c r="AL185" s="79">
        <f t="shared" si="180"/>
        <v>839830.55</v>
      </c>
      <c r="AM185" s="79">
        <f t="shared" si="180"/>
        <v>738877.76</v>
      </c>
      <c r="AN185" s="79">
        <f t="shared" si="180"/>
        <v>782981.03</v>
      </c>
      <c r="AO185" s="79">
        <f t="shared" si="180"/>
        <v>784890.88</v>
      </c>
      <c r="AP185" s="79">
        <f t="shared" si="180"/>
        <v>866132.71</v>
      </c>
      <c r="AQ185" s="79">
        <f t="shared" si="180"/>
        <v>930393.27</v>
      </c>
      <c r="AR185" s="79">
        <f t="shared" si="180"/>
        <v>993781.99</v>
      </c>
      <c r="AS185" s="79">
        <f t="shared" si="180"/>
        <v>1015818.04</v>
      </c>
      <c r="AT185" s="79">
        <f t="shared" si="180"/>
        <v>968164.96</v>
      </c>
      <c r="AU185" s="79">
        <f t="shared" si="180"/>
        <v>901683.12</v>
      </c>
      <c r="AV185" s="79">
        <f t="shared" si="180"/>
        <v>770836.82</v>
      </c>
      <c r="AW185" s="79">
        <f t="shared" si="180"/>
        <v>786292.13</v>
      </c>
    </row>
    <row r="186" spans="2:49" x14ac:dyDescent="0.35"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</row>
    <row r="187" spans="2:49" x14ac:dyDescent="0.35">
      <c r="B187" t="s">
        <v>156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</row>
    <row r="188" spans="2:49" ht="15" thickBot="1" x14ac:dyDescent="0.4">
      <c r="B188" s="82" t="s">
        <v>175</v>
      </c>
      <c r="C188" s="84">
        <f t="shared" ref="C188:E188" si="181">+C173+C185</f>
        <v>11813265.140000001</v>
      </c>
      <c r="D188" s="84">
        <f>-SUM('Revenue GL'!BX22:CA22,'Revenue GL'!CC22:CD22)</f>
        <v>4421518.53</v>
      </c>
      <c r="E188" s="84">
        <f t="shared" si="181"/>
        <v>6017583.4100000001</v>
      </c>
      <c r="F188" s="84">
        <f>+F173+F185</f>
        <v>11728431.810000001</v>
      </c>
      <c r="G188" s="84">
        <f t="shared" ref="G188:H188" si="182">+G173+G185</f>
        <v>11224703.66</v>
      </c>
      <c r="H188" s="84">
        <f t="shared" si="182"/>
        <v>11870715.529999999</v>
      </c>
      <c r="I188" s="84">
        <f>+I173+I185</f>
        <v>11870715.529999999</v>
      </c>
      <c r="J188" s="84">
        <f t="shared" ref="J188:L188" si="183">+J173+J185</f>
        <v>12052326.379999999</v>
      </c>
      <c r="K188" s="84">
        <f t="shared" si="183"/>
        <v>12233937.199999999</v>
      </c>
      <c r="L188" s="84">
        <f t="shared" si="183"/>
        <v>12415548.170000002</v>
      </c>
      <c r="M188" s="9"/>
      <c r="N188" s="84">
        <f t="shared" ref="N188:AW188" si="184">+N173+N185</f>
        <v>865338.27</v>
      </c>
      <c r="O188" s="84">
        <f t="shared" si="184"/>
        <v>819389.97</v>
      </c>
      <c r="P188" s="84">
        <f t="shared" si="184"/>
        <v>837485.66</v>
      </c>
      <c r="Q188" s="84">
        <f t="shared" si="184"/>
        <v>372858.69</v>
      </c>
      <c r="R188" s="84">
        <f t="shared" si="184"/>
        <v>1466972.62</v>
      </c>
      <c r="S188" s="84">
        <f t="shared" si="184"/>
        <v>808284.21000000008</v>
      </c>
      <c r="T188" s="84">
        <f t="shared" si="184"/>
        <v>1030412.5</v>
      </c>
      <c r="U188" s="84">
        <f t="shared" si="184"/>
        <v>1248866.3199999998</v>
      </c>
      <c r="V188" s="84">
        <f t="shared" si="184"/>
        <v>1498157.24</v>
      </c>
      <c r="W188" s="84">
        <f t="shared" si="184"/>
        <v>1111030.7</v>
      </c>
      <c r="X188" s="84">
        <f t="shared" si="184"/>
        <v>896885.58000000007</v>
      </c>
      <c r="Y188" s="84">
        <f t="shared" si="184"/>
        <v>857583.38000000012</v>
      </c>
      <c r="Z188" s="84">
        <f t="shared" si="184"/>
        <v>611301.44999999995</v>
      </c>
      <c r="AA188" s="84">
        <f t="shared" si="184"/>
        <v>735890.05</v>
      </c>
      <c r="AB188" s="84">
        <f t="shared" si="184"/>
        <v>892061.47</v>
      </c>
      <c r="AC188" s="84">
        <f t="shared" si="184"/>
        <v>893836.98</v>
      </c>
      <c r="AD188" s="84">
        <f t="shared" si="184"/>
        <v>973769.22</v>
      </c>
      <c r="AE188" s="84">
        <f t="shared" si="184"/>
        <v>1037015.18</v>
      </c>
      <c r="AF188" s="84">
        <f t="shared" si="184"/>
        <v>1099606.7</v>
      </c>
      <c r="AG188" s="84">
        <f t="shared" si="184"/>
        <v>1121293.8599999999</v>
      </c>
      <c r="AH188" s="84">
        <f t="shared" si="184"/>
        <v>1074265.8700000001</v>
      </c>
      <c r="AI188" s="84">
        <f t="shared" si="184"/>
        <v>1009140.7000000001</v>
      </c>
      <c r="AJ188" s="84">
        <f t="shared" si="184"/>
        <v>880633.8899999999</v>
      </c>
      <c r="AK188" s="84">
        <f t="shared" si="184"/>
        <v>895888.29</v>
      </c>
      <c r="AL188" s="84">
        <f t="shared" si="184"/>
        <v>963080.07000000007</v>
      </c>
      <c r="AM188" s="84">
        <f t="shared" si="184"/>
        <v>862464.48</v>
      </c>
      <c r="AN188" s="84">
        <f t="shared" si="184"/>
        <v>907140.98</v>
      </c>
      <c r="AO188" s="84">
        <f t="shared" si="184"/>
        <v>908949.69000000006</v>
      </c>
      <c r="AP188" s="84">
        <f t="shared" si="184"/>
        <v>990292.65999999992</v>
      </c>
      <c r="AQ188" s="84">
        <f t="shared" si="184"/>
        <v>1054654.3900000001</v>
      </c>
      <c r="AR188" s="84">
        <f t="shared" si="184"/>
        <v>1118346.5900000001</v>
      </c>
      <c r="AS188" s="84">
        <f t="shared" si="184"/>
        <v>1140416.3600000001</v>
      </c>
      <c r="AT188" s="84">
        <f t="shared" si="184"/>
        <v>1092560.96</v>
      </c>
      <c r="AU188" s="84">
        <f t="shared" si="184"/>
        <v>1026281.4400000001</v>
      </c>
      <c r="AV188" s="84">
        <f t="shared" si="184"/>
        <v>895502.58</v>
      </c>
      <c r="AW188" s="84">
        <f t="shared" si="184"/>
        <v>911025.33</v>
      </c>
    </row>
    <row r="189" spans="2:49" x14ac:dyDescent="0.35">
      <c r="C189" s="5"/>
      <c r="D189" s="5"/>
      <c r="E189" s="5"/>
      <c r="F189" s="5"/>
      <c r="G189" s="5"/>
      <c r="H189" s="5"/>
      <c r="I189" s="5"/>
      <c r="J189" s="85"/>
      <c r="K189" s="85"/>
      <c r="L189" s="85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  <c r="AA189" s="90"/>
      <c r="AB189" s="85"/>
      <c r="AC189" s="85"/>
      <c r="AD189" s="85"/>
      <c r="AE189" s="85"/>
      <c r="AF189" s="85"/>
      <c r="AG189" s="85"/>
      <c r="AH189" s="85"/>
      <c r="AI189" s="85"/>
      <c r="AJ189" s="85"/>
      <c r="AK189" s="85"/>
      <c r="AL189" s="85"/>
      <c r="AM189" s="85"/>
      <c r="AN189" s="85"/>
      <c r="AO189" s="85"/>
      <c r="AP189" s="85"/>
      <c r="AQ189" s="85"/>
      <c r="AR189" s="85"/>
      <c r="AS189" s="85"/>
      <c r="AT189" s="85"/>
      <c r="AU189" s="85"/>
      <c r="AV189" s="85"/>
      <c r="AW189" s="85"/>
    </row>
    <row r="190" spans="2:49" ht="15" thickBot="1" x14ac:dyDescent="0.4">
      <c r="B190" s="82" t="s">
        <v>176</v>
      </c>
      <c r="C190" s="83">
        <f>SUM(N190:Y190)</f>
        <v>0</v>
      </c>
      <c r="D190" s="83">
        <f>-SUM('Revenue GL'!BX23:CA23,'Revenue GL'!CC23:CD23)</f>
        <v>363834.51000000007</v>
      </c>
      <c r="E190" s="83">
        <f t="shared" ref="E190" si="185">SUM(AB190:AG190)</f>
        <v>0</v>
      </c>
      <c r="F190" s="83">
        <f>SUM(V190:AG190)</f>
        <v>0</v>
      </c>
      <c r="G190" s="83">
        <f>SUM(Z190:AK190)</f>
        <v>0</v>
      </c>
      <c r="H190" s="83">
        <f>SUM(AL190:AW190)</f>
        <v>0</v>
      </c>
      <c r="I190" s="83">
        <f>SUM(AL190:AW190)</f>
        <v>0</v>
      </c>
      <c r="J190" s="84">
        <f>ROUND(J188*J189,2)</f>
        <v>0</v>
      </c>
      <c r="K190" s="84">
        <f>ROUND(K188*K189,2)</f>
        <v>0</v>
      </c>
      <c r="L190" s="84">
        <f>ROUND(L188*L189,2)</f>
        <v>0</v>
      </c>
      <c r="M190" s="9"/>
      <c r="N190" s="84"/>
      <c r="O190" s="84"/>
      <c r="P190" s="84"/>
      <c r="Q190" s="84"/>
      <c r="R190" s="84"/>
      <c r="S190" s="84"/>
      <c r="T190" s="84"/>
      <c r="U190" s="84"/>
      <c r="V190" s="84"/>
      <c r="W190" s="84"/>
      <c r="X190" s="84"/>
      <c r="Y190" s="84"/>
      <c r="Z190" s="84"/>
      <c r="AA190" s="84"/>
      <c r="AB190" s="84"/>
      <c r="AC190" s="84"/>
      <c r="AD190" s="84"/>
      <c r="AE190" s="84"/>
      <c r="AF190" s="84"/>
      <c r="AG190" s="84"/>
      <c r="AH190" s="84"/>
      <c r="AI190" s="84"/>
      <c r="AJ190" s="84"/>
      <c r="AK190" s="84"/>
      <c r="AL190" s="84"/>
      <c r="AM190" s="84"/>
      <c r="AN190" s="84"/>
      <c r="AO190" s="84"/>
      <c r="AP190" s="84"/>
      <c r="AQ190" s="84"/>
      <c r="AR190" s="84"/>
      <c r="AS190" s="84"/>
      <c r="AT190" s="84"/>
      <c r="AU190" s="84"/>
      <c r="AV190" s="84"/>
      <c r="AW190" s="84"/>
    </row>
    <row r="192" spans="2:49" ht="9.75" customHeight="1" x14ac:dyDescent="0.35"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  <c r="AA192" s="87"/>
      <c r="AB192" s="87"/>
      <c r="AC192" s="87"/>
      <c r="AD192" s="87"/>
      <c r="AE192" s="87"/>
      <c r="AF192" s="87"/>
      <c r="AG192" s="87"/>
      <c r="AH192" s="87"/>
      <c r="AI192" s="87"/>
      <c r="AJ192" s="87"/>
      <c r="AK192" s="87"/>
      <c r="AL192" s="87"/>
      <c r="AM192" s="87"/>
      <c r="AN192" s="87"/>
      <c r="AO192" s="87"/>
      <c r="AP192" s="87"/>
      <c r="AQ192" s="87"/>
      <c r="AR192" s="87"/>
      <c r="AS192" s="87"/>
      <c r="AT192" s="87"/>
      <c r="AU192" s="87"/>
      <c r="AV192" s="87"/>
      <c r="AW192" s="87"/>
    </row>
    <row r="194" spans="2:49" x14ac:dyDescent="0.35">
      <c r="B194" t="s">
        <v>177</v>
      </c>
      <c r="C194" s="62" t="s">
        <v>141</v>
      </c>
      <c r="D194" s="62"/>
      <c r="E194" s="62"/>
      <c r="F194" s="62"/>
      <c r="G194" s="62"/>
      <c r="H194" s="62"/>
      <c r="I194" s="62"/>
      <c r="J194" s="62"/>
      <c r="K194" s="62"/>
      <c r="L194" s="62"/>
    </row>
    <row r="195" spans="2:49" ht="29.5" thickBot="1" x14ac:dyDescent="0.4">
      <c r="B195" t="str">
        <f>+$A$3</f>
        <v>KYAW</v>
      </c>
      <c r="C195" s="73" t="str">
        <f t="shared" ref="C195:L195" si="186">+C$7</f>
        <v>2025</v>
      </c>
      <c r="D195" s="64" t="str">
        <f t="shared" si="186"/>
        <v>Actual 6ME Feb 2026</v>
      </c>
      <c r="E195" s="64" t="str">
        <f t="shared" si="186"/>
        <v>Projected 6ME Aug 2026</v>
      </c>
      <c r="F195" s="65" t="str">
        <f>+F$7</f>
        <v>Annualized TME 08/2026</v>
      </c>
      <c r="G195" s="73" t="str">
        <f t="shared" si="186"/>
        <v>2026</v>
      </c>
      <c r="H195" s="73" t="str">
        <f t="shared" si="186"/>
        <v>2027</v>
      </c>
      <c r="I195" s="63" t="str">
        <f t="shared" si="186"/>
        <v>FC END 12/27</v>
      </c>
      <c r="J195" s="74" t="str">
        <f t="shared" si="186"/>
        <v>2028</v>
      </c>
      <c r="K195" s="74" t="str">
        <f t="shared" si="186"/>
        <v>2029</v>
      </c>
      <c r="L195" s="74" t="str">
        <f t="shared" si="186"/>
        <v>2030</v>
      </c>
      <c r="N195" s="73">
        <f t="shared" ref="N195:AW195" si="187">+N$7</f>
        <v>45658</v>
      </c>
      <c r="O195" s="73">
        <f t="shared" si="187"/>
        <v>45689</v>
      </c>
      <c r="P195" s="73">
        <f t="shared" si="187"/>
        <v>45717</v>
      </c>
      <c r="Q195" s="73">
        <f t="shared" si="187"/>
        <v>45748</v>
      </c>
      <c r="R195" s="73">
        <f t="shared" si="187"/>
        <v>45778</v>
      </c>
      <c r="S195" s="73">
        <f t="shared" si="187"/>
        <v>45809</v>
      </c>
      <c r="T195" s="73">
        <f t="shared" si="187"/>
        <v>45839</v>
      </c>
      <c r="U195" s="73">
        <f t="shared" si="187"/>
        <v>45870</v>
      </c>
      <c r="V195" s="73">
        <f t="shared" si="187"/>
        <v>45901</v>
      </c>
      <c r="W195" s="73">
        <f t="shared" si="187"/>
        <v>45931</v>
      </c>
      <c r="X195" s="73">
        <f t="shared" si="187"/>
        <v>45962</v>
      </c>
      <c r="Y195" s="73">
        <f t="shared" si="187"/>
        <v>45992</v>
      </c>
      <c r="Z195" s="73">
        <f t="shared" si="187"/>
        <v>46023</v>
      </c>
      <c r="AA195" s="73">
        <f t="shared" si="187"/>
        <v>46054</v>
      </c>
      <c r="AB195" s="73">
        <f t="shared" si="187"/>
        <v>46082</v>
      </c>
      <c r="AC195" s="73">
        <f t="shared" si="187"/>
        <v>46113</v>
      </c>
      <c r="AD195" s="73">
        <f t="shared" si="187"/>
        <v>46143</v>
      </c>
      <c r="AE195" s="73">
        <f t="shared" si="187"/>
        <v>46174</v>
      </c>
      <c r="AF195" s="73">
        <f t="shared" si="187"/>
        <v>46204</v>
      </c>
      <c r="AG195" s="73">
        <f t="shared" si="187"/>
        <v>46235</v>
      </c>
      <c r="AH195" s="73">
        <f t="shared" si="187"/>
        <v>46266</v>
      </c>
      <c r="AI195" s="73">
        <f t="shared" si="187"/>
        <v>46296</v>
      </c>
      <c r="AJ195" s="73">
        <f t="shared" si="187"/>
        <v>46327</v>
      </c>
      <c r="AK195" s="73">
        <f t="shared" si="187"/>
        <v>46357</v>
      </c>
      <c r="AL195" s="73">
        <f t="shared" si="187"/>
        <v>46388</v>
      </c>
      <c r="AM195" s="73">
        <f t="shared" si="187"/>
        <v>46419</v>
      </c>
      <c r="AN195" s="73">
        <f t="shared" si="187"/>
        <v>46447</v>
      </c>
      <c r="AO195" s="73">
        <f t="shared" si="187"/>
        <v>46478</v>
      </c>
      <c r="AP195" s="73">
        <f t="shared" si="187"/>
        <v>46508</v>
      </c>
      <c r="AQ195" s="73">
        <f t="shared" si="187"/>
        <v>46539</v>
      </c>
      <c r="AR195" s="73">
        <f t="shared" si="187"/>
        <v>46569</v>
      </c>
      <c r="AS195" s="73">
        <f t="shared" si="187"/>
        <v>46600</v>
      </c>
      <c r="AT195" s="73">
        <f t="shared" si="187"/>
        <v>46631</v>
      </c>
      <c r="AU195" s="73">
        <f t="shared" si="187"/>
        <v>46661</v>
      </c>
      <c r="AV195" s="73">
        <f t="shared" si="187"/>
        <v>46692</v>
      </c>
      <c r="AW195" s="73">
        <f t="shared" si="187"/>
        <v>46722</v>
      </c>
    </row>
    <row r="196" spans="2:49" x14ac:dyDescent="0.35">
      <c r="B196" t="s">
        <v>27</v>
      </c>
      <c r="C196" s="5">
        <f>SUM(N196:Y196)</f>
        <v>1</v>
      </c>
      <c r="D196" s="5">
        <f t="shared" ref="D196:D204" si="188">SUM(V196:AA196)</f>
        <v>0</v>
      </c>
      <c r="E196" s="5">
        <f t="shared" ref="E196:E204" si="189">SUM(AB196:AG196)</f>
        <v>0</v>
      </c>
      <c r="F196" s="5">
        <f t="shared" ref="F196:F204" si="190">SUM(V196:AG196)</f>
        <v>0</v>
      </c>
      <c r="G196" s="5">
        <f t="shared" ref="G196:G204" si="191">SUM(Z196:AK196)</f>
        <v>0</v>
      </c>
      <c r="H196" s="5">
        <f t="shared" ref="H196:H204" si="192">SUM(AL196:AW196)</f>
        <v>0</v>
      </c>
      <c r="I196" s="5">
        <f t="shared" ref="I196:I204" si="193">SUM(AL196:AW196)</f>
        <v>0</v>
      </c>
      <c r="J196" s="5">
        <f t="shared" ref="J196:J204" si="194">+H196</f>
        <v>0</v>
      </c>
      <c r="K196" s="5">
        <f>+J196</f>
        <v>0</v>
      </c>
      <c r="L196" s="5">
        <f>+K196</f>
        <v>0</v>
      </c>
      <c r="M196" s="5"/>
      <c r="N196" s="8">
        <f>SUMIFS('2025 Bill Analysis'!D$143:D$158,'2025 Bill Analysis'!$B$143:$B$158,'KYAW Revenue'!$B196)</f>
        <v>1</v>
      </c>
      <c r="O196" s="8">
        <f>SUMIFS('2025 Bill Analysis'!E$143:E$158,'2025 Bill Analysis'!$B$143:$B$158,'KYAW Revenue'!$B196)</f>
        <v>0</v>
      </c>
      <c r="P196" s="8">
        <f>SUMIFS('2025 Bill Analysis'!F$143:F$158,'2025 Bill Analysis'!$B$143:$B$158,'KYAW Revenue'!$B196)</f>
        <v>0</v>
      </c>
      <c r="Q196" s="8">
        <f>SUMIFS('2025 Bill Analysis'!G$143:G$158,'2025 Bill Analysis'!$B$143:$B$158,'KYAW Revenue'!$B196)</f>
        <v>0</v>
      </c>
      <c r="R196" s="8">
        <f>SUMIFS('2025 Bill Analysis'!H$143:H$158,'2025 Bill Analysis'!$B$143:$B$158,'KYAW Revenue'!$B196)</f>
        <v>0</v>
      </c>
      <c r="S196" s="8">
        <f>SUMIFS('2025 Bill Analysis'!I$143:I$158,'2025 Bill Analysis'!$B$143:$B$158,'KYAW Revenue'!$B196)</f>
        <v>0</v>
      </c>
      <c r="T196" s="8">
        <f>SUMIFS('2025 Bill Analysis'!J$143:J$158,'2025 Bill Analysis'!$B$143:$B$158,'KYAW Revenue'!$B196)</f>
        <v>0</v>
      </c>
      <c r="U196" s="8">
        <f>SUMIFS('2025 Bill Analysis'!K$143:K$158,'2025 Bill Analysis'!$B$143:$B$158,'KYAW Revenue'!$B196)</f>
        <v>0</v>
      </c>
      <c r="V196" s="8">
        <f>SUMIFS('2025 Bill Analysis'!L$143:L$158,'2025 Bill Analysis'!$B$143:$B$158,'KYAW Revenue'!$B196)</f>
        <v>0</v>
      </c>
      <c r="W196" s="8">
        <f>SUMIFS('2025 Bill Analysis'!M$143:M$158,'2025 Bill Analysis'!$B$143:$B$158,'KYAW Revenue'!$B196)</f>
        <v>0</v>
      </c>
      <c r="X196" s="8">
        <f>SUMIFS('2025 Bill Analysis'!N$143:N$158,'2025 Bill Analysis'!$B$143:$B$158,'KYAW Revenue'!$B196)</f>
        <v>0</v>
      </c>
      <c r="Y196" s="8">
        <f>SUMIFS('2025 Bill Analysis'!O$143:O$158,'2025 Bill Analysis'!$B$143:$B$158,'KYAW Revenue'!$B196)</f>
        <v>0</v>
      </c>
      <c r="Z196" s="80">
        <f>SUMIF('2026 Bill Analysis'!$B$144:$B$159,'KYAW Revenue'!$B196,'2026 Bill Analysis'!D$144:D$159)</f>
        <v>0</v>
      </c>
      <c r="AA196" s="80">
        <f>SUMIF('2026 Bill Analysis'!$B$144:$B$159,'KYAW Revenue'!$B196,'2026 Bill Analysis'!E$144:E$159)</f>
        <v>0</v>
      </c>
      <c r="AB196" s="69">
        <f>'Meter Count'!R7</f>
        <v>0</v>
      </c>
      <c r="AC196" s="69">
        <f t="shared" ref="AC196:AR204" si="195">+AB196</f>
        <v>0</v>
      </c>
      <c r="AD196" s="69">
        <f t="shared" si="195"/>
        <v>0</v>
      </c>
      <c r="AE196" s="69">
        <f t="shared" si="195"/>
        <v>0</v>
      </c>
      <c r="AF196" s="69">
        <f t="shared" si="195"/>
        <v>0</v>
      </c>
      <c r="AG196" s="69">
        <f t="shared" si="195"/>
        <v>0</v>
      </c>
      <c r="AH196" s="69">
        <f t="shared" si="195"/>
        <v>0</v>
      </c>
      <c r="AI196" s="69">
        <f t="shared" si="195"/>
        <v>0</v>
      </c>
      <c r="AJ196" s="69">
        <f t="shared" si="195"/>
        <v>0</v>
      </c>
      <c r="AK196" s="69">
        <f t="shared" si="195"/>
        <v>0</v>
      </c>
      <c r="AL196" s="69">
        <f t="shared" si="195"/>
        <v>0</v>
      </c>
      <c r="AM196" s="69">
        <f t="shared" si="195"/>
        <v>0</v>
      </c>
      <c r="AN196" s="69">
        <f t="shared" si="195"/>
        <v>0</v>
      </c>
      <c r="AO196" s="69">
        <f t="shared" si="195"/>
        <v>0</v>
      </c>
      <c r="AP196" s="69">
        <f t="shared" si="195"/>
        <v>0</v>
      </c>
      <c r="AQ196" s="69">
        <f t="shared" si="195"/>
        <v>0</v>
      </c>
      <c r="AR196" s="69">
        <f t="shared" si="195"/>
        <v>0</v>
      </c>
      <c r="AS196" s="69">
        <f t="shared" ref="AS196:AW204" si="196">+AR196</f>
        <v>0</v>
      </c>
      <c r="AT196" s="69">
        <f t="shared" si="196"/>
        <v>0</v>
      </c>
      <c r="AU196" s="69">
        <f t="shared" si="196"/>
        <v>0</v>
      </c>
      <c r="AV196" s="69">
        <f t="shared" si="196"/>
        <v>0</v>
      </c>
      <c r="AW196" s="69">
        <f t="shared" si="196"/>
        <v>0</v>
      </c>
    </row>
    <row r="197" spans="2:49" x14ac:dyDescent="0.35">
      <c r="B197" t="s">
        <v>29</v>
      </c>
      <c r="C197" s="5">
        <f t="shared" ref="C197:C204" si="197">SUM(N197:Y197)</f>
        <v>0</v>
      </c>
      <c r="D197" s="5">
        <f t="shared" si="188"/>
        <v>0</v>
      </c>
      <c r="E197" s="5">
        <f t="shared" si="189"/>
        <v>0</v>
      </c>
      <c r="F197" s="5">
        <f t="shared" si="190"/>
        <v>0</v>
      </c>
      <c r="G197" s="5">
        <f t="shared" si="191"/>
        <v>0</v>
      </c>
      <c r="H197" s="5">
        <f t="shared" si="192"/>
        <v>0</v>
      </c>
      <c r="I197" s="5">
        <f t="shared" si="193"/>
        <v>0</v>
      </c>
      <c r="J197" s="5">
        <f t="shared" si="194"/>
        <v>0</v>
      </c>
      <c r="K197" s="5">
        <f t="shared" ref="K197:L204" si="198">+J197</f>
        <v>0</v>
      </c>
      <c r="L197" s="5">
        <f t="shared" si="198"/>
        <v>0</v>
      </c>
      <c r="M197" s="5"/>
      <c r="N197" s="8">
        <f>SUMIFS('2025 Bill Analysis'!D$143:D$158,'2025 Bill Analysis'!$B$143:$B$158,'KYAW Revenue'!$B197)</f>
        <v>0</v>
      </c>
      <c r="O197" s="8">
        <f>SUMIFS('2025 Bill Analysis'!E$143:E$158,'2025 Bill Analysis'!$B$143:$B$158,'KYAW Revenue'!$B197)</f>
        <v>0</v>
      </c>
      <c r="P197" s="8">
        <f>SUMIFS('2025 Bill Analysis'!F$143:F$158,'2025 Bill Analysis'!$B$143:$B$158,'KYAW Revenue'!$B197)</f>
        <v>0</v>
      </c>
      <c r="Q197" s="8">
        <f>SUMIFS('2025 Bill Analysis'!G$143:G$158,'2025 Bill Analysis'!$B$143:$B$158,'KYAW Revenue'!$B197)</f>
        <v>0</v>
      </c>
      <c r="R197" s="8">
        <f>SUMIFS('2025 Bill Analysis'!H$143:H$158,'2025 Bill Analysis'!$B$143:$B$158,'KYAW Revenue'!$B197)</f>
        <v>0</v>
      </c>
      <c r="S197" s="8">
        <f>SUMIFS('2025 Bill Analysis'!I$143:I$158,'2025 Bill Analysis'!$B$143:$B$158,'KYAW Revenue'!$B197)</f>
        <v>0</v>
      </c>
      <c r="T197" s="8">
        <f>SUMIFS('2025 Bill Analysis'!J$143:J$158,'2025 Bill Analysis'!$B$143:$B$158,'KYAW Revenue'!$B197)</f>
        <v>0</v>
      </c>
      <c r="U197" s="8">
        <f>SUMIFS('2025 Bill Analysis'!K$143:K$158,'2025 Bill Analysis'!$B$143:$B$158,'KYAW Revenue'!$B197)</f>
        <v>0</v>
      </c>
      <c r="V197" s="8">
        <f>SUMIFS('2025 Bill Analysis'!L$143:L$158,'2025 Bill Analysis'!$B$143:$B$158,'KYAW Revenue'!$B197)</f>
        <v>0</v>
      </c>
      <c r="W197" s="8">
        <f>SUMIFS('2025 Bill Analysis'!M$143:M$158,'2025 Bill Analysis'!$B$143:$B$158,'KYAW Revenue'!$B197)</f>
        <v>0</v>
      </c>
      <c r="X197" s="8">
        <f>SUMIFS('2025 Bill Analysis'!N$143:N$158,'2025 Bill Analysis'!$B$143:$B$158,'KYAW Revenue'!$B197)</f>
        <v>0</v>
      </c>
      <c r="Y197" s="8">
        <f>SUMIFS('2025 Bill Analysis'!O$143:O$158,'2025 Bill Analysis'!$B$143:$B$158,'KYAW Revenue'!$B197)</f>
        <v>0</v>
      </c>
      <c r="Z197" s="80">
        <f>SUMIF('2026 Bill Analysis'!$B$144:$B$159,'KYAW Revenue'!$B197,'2026 Bill Analysis'!D$144:D$159)</f>
        <v>0</v>
      </c>
      <c r="AA197" s="80">
        <f>SUMIF('2026 Bill Analysis'!$B$144:$B$159,'KYAW Revenue'!$B197,'2026 Bill Analysis'!E$144:E$159)</f>
        <v>0</v>
      </c>
      <c r="AB197" s="69">
        <v>0</v>
      </c>
      <c r="AC197" s="69">
        <f t="shared" si="195"/>
        <v>0</v>
      </c>
      <c r="AD197" s="69">
        <f t="shared" si="195"/>
        <v>0</v>
      </c>
      <c r="AE197" s="69">
        <f t="shared" si="195"/>
        <v>0</v>
      </c>
      <c r="AF197" s="69">
        <f t="shared" si="195"/>
        <v>0</v>
      </c>
      <c r="AG197" s="69">
        <f t="shared" si="195"/>
        <v>0</v>
      </c>
      <c r="AH197" s="69">
        <f t="shared" si="195"/>
        <v>0</v>
      </c>
      <c r="AI197" s="69">
        <f t="shared" si="195"/>
        <v>0</v>
      </c>
      <c r="AJ197" s="69">
        <f t="shared" si="195"/>
        <v>0</v>
      </c>
      <c r="AK197" s="69">
        <f t="shared" si="195"/>
        <v>0</v>
      </c>
      <c r="AL197" s="69">
        <f t="shared" si="195"/>
        <v>0</v>
      </c>
      <c r="AM197" s="69">
        <f t="shared" si="195"/>
        <v>0</v>
      </c>
      <c r="AN197" s="69">
        <f t="shared" si="195"/>
        <v>0</v>
      </c>
      <c r="AO197" s="69">
        <f t="shared" si="195"/>
        <v>0</v>
      </c>
      <c r="AP197" s="69">
        <f t="shared" si="195"/>
        <v>0</v>
      </c>
      <c r="AQ197" s="69">
        <f t="shared" si="195"/>
        <v>0</v>
      </c>
      <c r="AR197" s="69">
        <f t="shared" si="195"/>
        <v>0</v>
      </c>
      <c r="AS197" s="69">
        <f t="shared" si="196"/>
        <v>0</v>
      </c>
      <c r="AT197" s="69">
        <f t="shared" si="196"/>
        <v>0</v>
      </c>
      <c r="AU197" s="69">
        <f t="shared" si="196"/>
        <v>0</v>
      </c>
      <c r="AV197" s="69">
        <f t="shared" si="196"/>
        <v>0</v>
      </c>
      <c r="AW197" s="69">
        <f t="shared" si="196"/>
        <v>0</v>
      </c>
    </row>
    <row r="198" spans="2:49" x14ac:dyDescent="0.35">
      <c r="B198" t="s">
        <v>31</v>
      </c>
      <c r="C198" s="5">
        <f t="shared" si="197"/>
        <v>0</v>
      </c>
      <c r="D198" s="5">
        <f t="shared" si="188"/>
        <v>0</v>
      </c>
      <c r="E198" s="5">
        <f t="shared" si="189"/>
        <v>0</v>
      </c>
      <c r="F198" s="5">
        <f t="shared" si="190"/>
        <v>0</v>
      </c>
      <c r="G198" s="5">
        <f t="shared" si="191"/>
        <v>0</v>
      </c>
      <c r="H198" s="5">
        <f t="shared" si="192"/>
        <v>0</v>
      </c>
      <c r="I198" s="5">
        <f t="shared" si="193"/>
        <v>0</v>
      </c>
      <c r="J198" s="5">
        <f t="shared" si="194"/>
        <v>0</v>
      </c>
      <c r="K198" s="5">
        <f t="shared" si="198"/>
        <v>0</v>
      </c>
      <c r="L198" s="5">
        <f t="shared" si="198"/>
        <v>0</v>
      </c>
      <c r="M198" s="5"/>
      <c r="N198" s="8">
        <f>SUMIFS('2025 Bill Analysis'!D$143:D$158,'2025 Bill Analysis'!$B$143:$B$158,'KYAW Revenue'!$B198)</f>
        <v>0</v>
      </c>
      <c r="O198" s="8">
        <f>SUMIFS('2025 Bill Analysis'!E$143:E$158,'2025 Bill Analysis'!$B$143:$B$158,'KYAW Revenue'!$B198)</f>
        <v>0</v>
      </c>
      <c r="P198" s="8">
        <f>SUMIFS('2025 Bill Analysis'!F$143:F$158,'2025 Bill Analysis'!$B$143:$B$158,'KYAW Revenue'!$B198)</f>
        <v>0</v>
      </c>
      <c r="Q198" s="8">
        <f>SUMIFS('2025 Bill Analysis'!G$143:G$158,'2025 Bill Analysis'!$B$143:$B$158,'KYAW Revenue'!$B198)</f>
        <v>0</v>
      </c>
      <c r="R198" s="8">
        <f>SUMIFS('2025 Bill Analysis'!H$143:H$158,'2025 Bill Analysis'!$B$143:$B$158,'KYAW Revenue'!$B198)</f>
        <v>0</v>
      </c>
      <c r="S198" s="8">
        <f>SUMIFS('2025 Bill Analysis'!I$143:I$158,'2025 Bill Analysis'!$B$143:$B$158,'KYAW Revenue'!$B198)</f>
        <v>0</v>
      </c>
      <c r="T198" s="8">
        <f>SUMIFS('2025 Bill Analysis'!J$143:J$158,'2025 Bill Analysis'!$B$143:$B$158,'KYAW Revenue'!$B198)</f>
        <v>0</v>
      </c>
      <c r="U198" s="8">
        <f>SUMIFS('2025 Bill Analysis'!K$143:K$158,'2025 Bill Analysis'!$B$143:$B$158,'KYAW Revenue'!$B198)</f>
        <v>0</v>
      </c>
      <c r="V198" s="8">
        <f>SUMIFS('2025 Bill Analysis'!L$143:L$158,'2025 Bill Analysis'!$B$143:$B$158,'KYAW Revenue'!$B198)</f>
        <v>0</v>
      </c>
      <c r="W198" s="8">
        <f>SUMIFS('2025 Bill Analysis'!M$143:M$158,'2025 Bill Analysis'!$B$143:$B$158,'KYAW Revenue'!$B198)</f>
        <v>0</v>
      </c>
      <c r="X198" s="8">
        <f>SUMIFS('2025 Bill Analysis'!N$143:N$158,'2025 Bill Analysis'!$B$143:$B$158,'KYAW Revenue'!$B198)</f>
        <v>0</v>
      </c>
      <c r="Y198" s="8">
        <f>SUMIFS('2025 Bill Analysis'!O$143:O$158,'2025 Bill Analysis'!$B$143:$B$158,'KYAW Revenue'!$B198)</f>
        <v>0</v>
      </c>
      <c r="Z198" s="80">
        <f>SUMIF('2026 Bill Analysis'!$B$144:$B$159,'KYAW Revenue'!$B198,'2026 Bill Analysis'!D$144:D$159)</f>
        <v>0</v>
      </c>
      <c r="AA198" s="80">
        <f>SUMIF('2026 Bill Analysis'!$B$144:$B$159,'KYAW Revenue'!$B198,'2026 Bill Analysis'!E$144:E$159)</f>
        <v>0</v>
      </c>
      <c r="AB198" s="69">
        <f>'Meter Count'!R8</f>
        <v>0</v>
      </c>
      <c r="AC198" s="69">
        <f t="shared" si="195"/>
        <v>0</v>
      </c>
      <c r="AD198" s="69">
        <f t="shared" si="195"/>
        <v>0</v>
      </c>
      <c r="AE198" s="69">
        <f t="shared" si="195"/>
        <v>0</v>
      </c>
      <c r="AF198" s="69">
        <f t="shared" si="195"/>
        <v>0</v>
      </c>
      <c r="AG198" s="69">
        <f t="shared" si="195"/>
        <v>0</v>
      </c>
      <c r="AH198" s="69">
        <f t="shared" si="195"/>
        <v>0</v>
      </c>
      <c r="AI198" s="69">
        <f t="shared" si="195"/>
        <v>0</v>
      </c>
      <c r="AJ198" s="69">
        <f t="shared" si="195"/>
        <v>0</v>
      </c>
      <c r="AK198" s="69">
        <f t="shared" si="195"/>
        <v>0</v>
      </c>
      <c r="AL198" s="69">
        <f t="shared" si="195"/>
        <v>0</v>
      </c>
      <c r="AM198" s="69">
        <f t="shared" si="195"/>
        <v>0</v>
      </c>
      <c r="AN198" s="69">
        <f t="shared" si="195"/>
        <v>0</v>
      </c>
      <c r="AO198" s="69">
        <f t="shared" si="195"/>
        <v>0</v>
      </c>
      <c r="AP198" s="69">
        <f t="shared" si="195"/>
        <v>0</v>
      </c>
      <c r="AQ198" s="69">
        <f t="shared" si="195"/>
        <v>0</v>
      </c>
      <c r="AR198" s="69">
        <f t="shared" si="195"/>
        <v>0</v>
      </c>
      <c r="AS198" s="69">
        <f t="shared" si="196"/>
        <v>0</v>
      </c>
      <c r="AT198" s="69">
        <f t="shared" si="196"/>
        <v>0</v>
      </c>
      <c r="AU198" s="69">
        <f t="shared" si="196"/>
        <v>0</v>
      </c>
      <c r="AV198" s="69">
        <f t="shared" si="196"/>
        <v>0</v>
      </c>
      <c r="AW198" s="69">
        <f t="shared" si="196"/>
        <v>0</v>
      </c>
    </row>
    <row r="199" spans="2:49" x14ac:dyDescent="0.35">
      <c r="B199" t="s">
        <v>34</v>
      </c>
      <c r="C199" s="5">
        <f t="shared" si="197"/>
        <v>12</v>
      </c>
      <c r="D199" s="5">
        <f t="shared" si="188"/>
        <v>6</v>
      </c>
      <c r="E199" s="5">
        <f t="shared" si="189"/>
        <v>6</v>
      </c>
      <c r="F199" s="5">
        <f t="shared" si="190"/>
        <v>12</v>
      </c>
      <c r="G199" s="5">
        <f t="shared" si="191"/>
        <v>12</v>
      </c>
      <c r="H199" s="5">
        <f t="shared" si="192"/>
        <v>12</v>
      </c>
      <c r="I199" s="5">
        <f t="shared" si="193"/>
        <v>12</v>
      </c>
      <c r="J199" s="5">
        <f t="shared" si="194"/>
        <v>12</v>
      </c>
      <c r="K199" s="5">
        <f t="shared" si="198"/>
        <v>12</v>
      </c>
      <c r="L199" s="5">
        <f t="shared" si="198"/>
        <v>12</v>
      </c>
      <c r="M199" s="5"/>
      <c r="N199" s="8">
        <f>SUMIFS('2025 Bill Analysis'!D$143:D$158,'2025 Bill Analysis'!$B$143:$B$158,'KYAW Revenue'!$B199)</f>
        <v>1</v>
      </c>
      <c r="O199" s="8">
        <f>SUMIFS('2025 Bill Analysis'!E$143:E$158,'2025 Bill Analysis'!$B$143:$B$158,'KYAW Revenue'!$B199)</f>
        <v>1</v>
      </c>
      <c r="P199" s="8">
        <f>SUMIFS('2025 Bill Analysis'!F$143:F$158,'2025 Bill Analysis'!$B$143:$B$158,'KYAW Revenue'!$B199)</f>
        <v>1</v>
      </c>
      <c r="Q199" s="8">
        <f>SUMIFS('2025 Bill Analysis'!G$143:G$158,'2025 Bill Analysis'!$B$143:$B$158,'KYAW Revenue'!$B199)</f>
        <v>1</v>
      </c>
      <c r="R199" s="8">
        <f>SUMIFS('2025 Bill Analysis'!H$143:H$158,'2025 Bill Analysis'!$B$143:$B$158,'KYAW Revenue'!$B199)</f>
        <v>1</v>
      </c>
      <c r="S199" s="8">
        <f>SUMIFS('2025 Bill Analysis'!I$143:I$158,'2025 Bill Analysis'!$B$143:$B$158,'KYAW Revenue'!$B199)</f>
        <v>1</v>
      </c>
      <c r="T199" s="8">
        <f>SUMIFS('2025 Bill Analysis'!J$143:J$158,'2025 Bill Analysis'!$B$143:$B$158,'KYAW Revenue'!$B199)</f>
        <v>1</v>
      </c>
      <c r="U199" s="8">
        <f>SUMIFS('2025 Bill Analysis'!K$143:K$158,'2025 Bill Analysis'!$B$143:$B$158,'KYAW Revenue'!$B199)</f>
        <v>1</v>
      </c>
      <c r="V199" s="8">
        <f>SUMIFS('2025 Bill Analysis'!L$143:L$158,'2025 Bill Analysis'!$B$143:$B$158,'KYAW Revenue'!$B199)</f>
        <v>1</v>
      </c>
      <c r="W199" s="8">
        <f>SUMIFS('2025 Bill Analysis'!M$143:M$158,'2025 Bill Analysis'!$B$143:$B$158,'KYAW Revenue'!$B199)</f>
        <v>1</v>
      </c>
      <c r="X199" s="8">
        <f>SUMIFS('2025 Bill Analysis'!N$143:N$158,'2025 Bill Analysis'!$B$143:$B$158,'KYAW Revenue'!$B199)</f>
        <v>1</v>
      </c>
      <c r="Y199" s="8">
        <f>SUMIFS('2025 Bill Analysis'!O$143:O$158,'2025 Bill Analysis'!$B$143:$B$158,'KYAW Revenue'!$B199)</f>
        <v>1</v>
      </c>
      <c r="Z199" s="80">
        <f>SUMIF('2026 Bill Analysis'!$B$144:$B$159,'KYAW Revenue'!$B199,'2026 Bill Analysis'!D$144:D$159)</f>
        <v>1</v>
      </c>
      <c r="AA199" s="80">
        <f>SUMIF('2026 Bill Analysis'!$B$144:$B$159,'KYAW Revenue'!$B199,'2026 Bill Analysis'!E$144:E$159)</f>
        <v>1</v>
      </c>
      <c r="AB199" s="69">
        <f>'Meter Count'!R9</f>
        <v>1</v>
      </c>
      <c r="AC199" s="69">
        <f t="shared" si="195"/>
        <v>1</v>
      </c>
      <c r="AD199" s="70">
        <f t="shared" si="195"/>
        <v>1</v>
      </c>
      <c r="AE199" s="70">
        <f t="shared" si="195"/>
        <v>1</v>
      </c>
      <c r="AF199" s="70">
        <f t="shared" si="195"/>
        <v>1</v>
      </c>
      <c r="AG199" s="69">
        <f t="shared" si="195"/>
        <v>1</v>
      </c>
      <c r="AH199" s="69">
        <f t="shared" si="195"/>
        <v>1</v>
      </c>
      <c r="AI199" s="69">
        <f t="shared" si="195"/>
        <v>1</v>
      </c>
      <c r="AJ199" s="69">
        <f t="shared" si="195"/>
        <v>1</v>
      </c>
      <c r="AK199" s="69">
        <f t="shared" si="195"/>
        <v>1</v>
      </c>
      <c r="AL199" s="69">
        <f t="shared" si="195"/>
        <v>1</v>
      </c>
      <c r="AM199" s="69">
        <f t="shared" si="195"/>
        <v>1</v>
      </c>
      <c r="AN199" s="69">
        <f t="shared" si="195"/>
        <v>1</v>
      </c>
      <c r="AO199" s="69">
        <f t="shared" si="195"/>
        <v>1</v>
      </c>
      <c r="AP199" s="69">
        <f t="shared" si="195"/>
        <v>1</v>
      </c>
      <c r="AQ199" s="69">
        <f t="shared" si="195"/>
        <v>1</v>
      </c>
      <c r="AR199" s="69">
        <f t="shared" si="195"/>
        <v>1</v>
      </c>
      <c r="AS199" s="69">
        <f t="shared" si="196"/>
        <v>1</v>
      </c>
      <c r="AT199" s="69">
        <f t="shared" si="196"/>
        <v>1</v>
      </c>
      <c r="AU199" s="69">
        <f t="shared" si="196"/>
        <v>1</v>
      </c>
      <c r="AV199" s="69">
        <f t="shared" si="196"/>
        <v>1</v>
      </c>
      <c r="AW199" s="69">
        <f t="shared" si="196"/>
        <v>1</v>
      </c>
    </row>
    <row r="200" spans="2:49" x14ac:dyDescent="0.35">
      <c r="B200" t="s">
        <v>37</v>
      </c>
      <c r="C200" s="5">
        <f t="shared" si="197"/>
        <v>60</v>
      </c>
      <c r="D200" s="5">
        <f t="shared" si="188"/>
        <v>29</v>
      </c>
      <c r="E200" s="5">
        <f t="shared" si="189"/>
        <v>27</v>
      </c>
      <c r="F200" s="5">
        <f t="shared" si="190"/>
        <v>56</v>
      </c>
      <c r="G200" s="5">
        <f t="shared" si="191"/>
        <v>51</v>
      </c>
      <c r="H200" s="5">
        <f t="shared" si="192"/>
        <v>48</v>
      </c>
      <c r="I200" s="5">
        <f t="shared" si="193"/>
        <v>48</v>
      </c>
      <c r="J200" s="5">
        <f t="shared" si="194"/>
        <v>48</v>
      </c>
      <c r="K200" s="5">
        <f t="shared" si="198"/>
        <v>48</v>
      </c>
      <c r="L200" s="5">
        <f t="shared" si="198"/>
        <v>48</v>
      </c>
      <c r="M200" s="5"/>
      <c r="N200" s="8">
        <f>SUMIFS('2025 Bill Analysis'!D$143:D$158,'2025 Bill Analysis'!$B$143:$B$158,'KYAW Revenue'!$B200)</f>
        <v>4</v>
      </c>
      <c r="O200" s="8">
        <f>SUMIFS('2025 Bill Analysis'!E$143:E$158,'2025 Bill Analysis'!$B$143:$B$158,'KYAW Revenue'!$B200)</f>
        <v>6</v>
      </c>
      <c r="P200" s="8">
        <f>SUMIFS('2025 Bill Analysis'!F$143:F$158,'2025 Bill Analysis'!$B$143:$B$158,'KYAW Revenue'!$B200)</f>
        <v>5</v>
      </c>
      <c r="Q200" s="8">
        <f>SUMIFS('2025 Bill Analysis'!G$143:G$158,'2025 Bill Analysis'!$B$143:$B$158,'KYAW Revenue'!$B200)</f>
        <v>4</v>
      </c>
      <c r="R200" s="8">
        <f>SUMIFS('2025 Bill Analysis'!H$143:H$158,'2025 Bill Analysis'!$B$143:$B$158,'KYAW Revenue'!$B200)</f>
        <v>6</v>
      </c>
      <c r="S200" s="8">
        <f>SUMIFS('2025 Bill Analysis'!I$143:I$158,'2025 Bill Analysis'!$B$143:$B$158,'KYAW Revenue'!$B200)</f>
        <v>4</v>
      </c>
      <c r="T200" s="8">
        <f>SUMIFS('2025 Bill Analysis'!J$143:J$158,'2025 Bill Analysis'!$B$143:$B$158,'KYAW Revenue'!$B200)</f>
        <v>5</v>
      </c>
      <c r="U200" s="8">
        <f>SUMIFS('2025 Bill Analysis'!K$143:K$158,'2025 Bill Analysis'!$B$143:$B$158,'KYAW Revenue'!$B200)</f>
        <v>5</v>
      </c>
      <c r="V200" s="8">
        <f>SUMIFS('2025 Bill Analysis'!L$143:L$158,'2025 Bill Analysis'!$B$143:$B$158,'KYAW Revenue'!$B200)</f>
        <v>5</v>
      </c>
      <c r="W200" s="8">
        <f>SUMIFS('2025 Bill Analysis'!M$143:M$158,'2025 Bill Analysis'!$B$143:$B$158,'KYAW Revenue'!$B200)</f>
        <v>6</v>
      </c>
      <c r="X200" s="8">
        <f>SUMIFS('2025 Bill Analysis'!N$143:N$158,'2025 Bill Analysis'!$B$143:$B$158,'KYAW Revenue'!$B200)</f>
        <v>5</v>
      </c>
      <c r="Y200" s="8">
        <f>SUMIFS('2025 Bill Analysis'!O$143:O$158,'2025 Bill Analysis'!$B$143:$B$158,'KYAW Revenue'!$B200)</f>
        <v>5</v>
      </c>
      <c r="Z200" s="80">
        <f>SUMIF('2026 Bill Analysis'!$B$144:$B$159,'KYAW Revenue'!$B200,'2026 Bill Analysis'!D$144:D$159)</f>
        <v>5</v>
      </c>
      <c r="AA200" s="80">
        <f>SUMIF('2026 Bill Analysis'!$B$144:$B$159,'KYAW Revenue'!$B200,'2026 Bill Analysis'!E$144:E$159)</f>
        <v>3</v>
      </c>
      <c r="AB200" s="69">
        <f>'Meter Count'!R10</f>
        <v>5</v>
      </c>
      <c r="AC200" s="69">
        <f t="shared" si="195"/>
        <v>5</v>
      </c>
      <c r="AD200" s="70">
        <f t="shared" si="195"/>
        <v>5</v>
      </c>
      <c r="AE200" s="70">
        <f>+AD200-1</f>
        <v>4</v>
      </c>
      <c r="AF200" s="70">
        <f t="shared" si="195"/>
        <v>4</v>
      </c>
      <c r="AG200" s="69">
        <f t="shared" si="195"/>
        <v>4</v>
      </c>
      <c r="AH200" s="69">
        <f t="shared" si="195"/>
        <v>4</v>
      </c>
      <c r="AI200" s="69">
        <f t="shared" si="195"/>
        <v>4</v>
      </c>
      <c r="AJ200" s="69">
        <f t="shared" si="195"/>
        <v>4</v>
      </c>
      <c r="AK200" s="69">
        <f t="shared" si="195"/>
        <v>4</v>
      </c>
      <c r="AL200" s="69">
        <f t="shared" si="195"/>
        <v>4</v>
      </c>
      <c r="AM200" s="69">
        <f t="shared" si="195"/>
        <v>4</v>
      </c>
      <c r="AN200" s="69">
        <f t="shared" si="195"/>
        <v>4</v>
      </c>
      <c r="AO200" s="69">
        <f t="shared" si="195"/>
        <v>4</v>
      </c>
      <c r="AP200" s="69">
        <f t="shared" si="195"/>
        <v>4</v>
      </c>
      <c r="AQ200" s="69">
        <f t="shared" si="195"/>
        <v>4</v>
      </c>
      <c r="AR200" s="69">
        <f t="shared" si="195"/>
        <v>4</v>
      </c>
      <c r="AS200" s="69">
        <f t="shared" si="196"/>
        <v>4</v>
      </c>
      <c r="AT200" s="69">
        <f t="shared" si="196"/>
        <v>4</v>
      </c>
      <c r="AU200" s="69">
        <f t="shared" si="196"/>
        <v>4</v>
      </c>
      <c r="AV200" s="69">
        <f t="shared" si="196"/>
        <v>4</v>
      </c>
      <c r="AW200" s="69">
        <f t="shared" si="196"/>
        <v>4</v>
      </c>
    </row>
    <row r="201" spans="2:49" x14ac:dyDescent="0.35">
      <c r="B201" t="s">
        <v>40</v>
      </c>
      <c r="C201" s="5">
        <f t="shared" si="197"/>
        <v>12</v>
      </c>
      <c r="D201" s="5">
        <f t="shared" si="188"/>
        <v>6</v>
      </c>
      <c r="E201" s="5">
        <f t="shared" si="189"/>
        <v>6</v>
      </c>
      <c r="F201" s="5">
        <f t="shared" si="190"/>
        <v>12</v>
      </c>
      <c r="G201" s="5">
        <f t="shared" si="191"/>
        <v>12</v>
      </c>
      <c r="H201" s="5">
        <f t="shared" si="192"/>
        <v>12</v>
      </c>
      <c r="I201" s="5">
        <f t="shared" si="193"/>
        <v>12</v>
      </c>
      <c r="J201" s="5">
        <f t="shared" si="194"/>
        <v>12</v>
      </c>
      <c r="K201" s="5">
        <f t="shared" si="198"/>
        <v>12</v>
      </c>
      <c r="L201" s="5">
        <f t="shared" si="198"/>
        <v>12</v>
      </c>
      <c r="M201" s="5"/>
      <c r="N201" s="8">
        <f>SUMIFS('2025 Bill Analysis'!D$143:D$158,'2025 Bill Analysis'!$B$143:$B$158,'KYAW Revenue'!$B201)</f>
        <v>1</v>
      </c>
      <c r="O201" s="8">
        <f>SUMIFS('2025 Bill Analysis'!E$143:E$158,'2025 Bill Analysis'!$B$143:$B$158,'KYAW Revenue'!$B201)</f>
        <v>1</v>
      </c>
      <c r="P201" s="8">
        <f>SUMIFS('2025 Bill Analysis'!F$143:F$158,'2025 Bill Analysis'!$B$143:$B$158,'KYAW Revenue'!$B201)</f>
        <v>1</v>
      </c>
      <c r="Q201" s="8">
        <f>SUMIFS('2025 Bill Analysis'!G$143:G$158,'2025 Bill Analysis'!$B$143:$B$158,'KYAW Revenue'!$B201)</f>
        <v>1</v>
      </c>
      <c r="R201" s="8">
        <f>SUMIFS('2025 Bill Analysis'!H$143:H$158,'2025 Bill Analysis'!$B$143:$B$158,'KYAW Revenue'!$B201)</f>
        <v>1</v>
      </c>
      <c r="S201" s="8">
        <f>SUMIFS('2025 Bill Analysis'!I$143:I$158,'2025 Bill Analysis'!$B$143:$B$158,'KYAW Revenue'!$B201)</f>
        <v>1</v>
      </c>
      <c r="T201" s="8">
        <f>SUMIFS('2025 Bill Analysis'!J$143:J$158,'2025 Bill Analysis'!$B$143:$B$158,'KYAW Revenue'!$B201)</f>
        <v>1</v>
      </c>
      <c r="U201" s="8">
        <f>SUMIFS('2025 Bill Analysis'!K$143:K$158,'2025 Bill Analysis'!$B$143:$B$158,'KYAW Revenue'!$B201)</f>
        <v>1</v>
      </c>
      <c r="V201" s="8">
        <f>SUMIFS('2025 Bill Analysis'!L$143:L$158,'2025 Bill Analysis'!$B$143:$B$158,'KYAW Revenue'!$B201)</f>
        <v>1</v>
      </c>
      <c r="W201" s="8">
        <f>SUMIFS('2025 Bill Analysis'!M$143:M$158,'2025 Bill Analysis'!$B$143:$B$158,'KYAW Revenue'!$B201)</f>
        <v>1</v>
      </c>
      <c r="X201" s="8">
        <f>SUMIFS('2025 Bill Analysis'!N$143:N$158,'2025 Bill Analysis'!$B$143:$B$158,'KYAW Revenue'!$B201)</f>
        <v>1</v>
      </c>
      <c r="Y201" s="8">
        <f>SUMIFS('2025 Bill Analysis'!O$143:O$158,'2025 Bill Analysis'!$B$143:$B$158,'KYAW Revenue'!$B201)</f>
        <v>1</v>
      </c>
      <c r="Z201" s="80">
        <f>SUMIF('2026 Bill Analysis'!$B$144:$B$159,'KYAW Revenue'!$B201,'2026 Bill Analysis'!D$144:D$159)</f>
        <v>1</v>
      </c>
      <c r="AA201" s="80">
        <f>SUMIF('2026 Bill Analysis'!$B$144:$B$159,'KYAW Revenue'!$B201,'2026 Bill Analysis'!E$144:E$159)</f>
        <v>1</v>
      </c>
      <c r="AB201" s="69">
        <f>'Meter Count'!R11</f>
        <v>1</v>
      </c>
      <c r="AC201" s="69">
        <f t="shared" si="195"/>
        <v>1</v>
      </c>
      <c r="AD201" s="70">
        <f t="shared" si="195"/>
        <v>1</v>
      </c>
      <c r="AE201" s="70">
        <f t="shared" si="195"/>
        <v>1</v>
      </c>
      <c r="AF201" s="70">
        <f t="shared" si="195"/>
        <v>1</v>
      </c>
      <c r="AG201" s="69">
        <f t="shared" si="195"/>
        <v>1</v>
      </c>
      <c r="AH201" s="69">
        <f t="shared" si="195"/>
        <v>1</v>
      </c>
      <c r="AI201" s="69">
        <f t="shared" si="195"/>
        <v>1</v>
      </c>
      <c r="AJ201" s="69">
        <f t="shared" si="195"/>
        <v>1</v>
      </c>
      <c r="AK201" s="69">
        <f t="shared" si="195"/>
        <v>1</v>
      </c>
      <c r="AL201" s="69">
        <f t="shared" si="195"/>
        <v>1</v>
      </c>
      <c r="AM201" s="69">
        <f t="shared" si="195"/>
        <v>1</v>
      </c>
      <c r="AN201" s="69">
        <f t="shared" si="195"/>
        <v>1</v>
      </c>
      <c r="AO201" s="69">
        <f t="shared" si="195"/>
        <v>1</v>
      </c>
      <c r="AP201" s="69">
        <f t="shared" si="195"/>
        <v>1</v>
      </c>
      <c r="AQ201" s="69">
        <f t="shared" si="195"/>
        <v>1</v>
      </c>
      <c r="AR201" s="69">
        <f t="shared" si="195"/>
        <v>1</v>
      </c>
      <c r="AS201" s="69">
        <f t="shared" si="196"/>
        <v>1</v>
      </c>
      <c r="AT201" s="69">
        <f t="shared" si="196"/>
        <v>1</v>
      </c>
      <c r="AU201" s="69">
        <f t="shared" si="196"/>
        <v>1</v>
      </c>
      <c r="AV201" s="69">
        <f t="shared" si="196"/>
        <v>1</v>
      </c>
      <c r="AW201" s="69">
        <f t="shared" si="196"/>
        <v>1</v>
      </c>
    </row>
    <row r="202" spans="2:49" x14ac:dyDescent="0.35">
      <c r="B202" t="s">
        <v>42</v>
      </c>
      <c r="C202" s="5">
        <f t="shared" si="197"/>
        <v>84</v>
      </c>
      <c r="D202" s="5">
        <f t="shared" si="188"/>
        <v>42</v>
      </c>
      <c r="E202" s="5">
        <f t="shared" si="189"/>
        <v>39</v>
      </c>
      <c r="F202" s="5">
        <f t="shared" si="190"/>
        <v>81</v>
      </c>
      <c r="G202" s="5">
        <f t="shared" si="191"/>
        <v>74</v>
      </c>
      <c r="H202" s="5">
        <f t="shared" si="192"/>
        <v>72</v>
      </c>
      <c r="I202" s="5">
        <f t="shared" si="193"/>
        <v>72</v>
      </c>
      <c r="J202" s="5">
        <f t="shared" si="194"/>
        <v>72</v>
      </c>
      <c r="K202" s="5">
        <f t="shared" si="198"/>
        <v>72</v>
      </c>
      <c r="L202" s="5">
        <f t="shared" si="198"/>
        <v>72</v>
      </c>
      <c r="M202" s="5"/>
      <c r="N202" s="8">
        <f>SUMIFS('2025 Bill Analysis'!D$143:D$158,'2025 Bill Analysis'!$B$143:$B$158,'KYAW Revenue'!$B202)</f>
        <v>6</v>
      </c>
      <c r="O202" s="8">
        <f>SUMIFS('2025 Bill Analysis'!E$143:E$158,'2025 Bill Analysis'!$B$143:$B$158,'KYAW Revenue'!$B202)</f>
        <v>8</v>
      </c>
      <c r="P202" s="8">
        <f>SUMIFS('2025 Bill Analysis'!F$143:F$158,'2025 Bill Analysis'!$B$143:$B$158,'KYAW Revenue'!$B202)</f>
        <v>7</v>
      </c>
      <c r="Q202" s="8">
        <f>SUMIFS('2025 Bill Analysis'!G$143:G$158,'2025 Bill Analysis'!$B$143:$B$158,'KYAW Revenue'!$B202)</f>
        <v>6</v>
      </c>
      <c r="R202" s="8">
        <f>SUMIFS('2025 Bill Analysis'!H$143:H$158,'2025 Bill Analysis'!$B$143:$B$158,'KYAW Revenue'!$B202)</f>
        <v>7</v>
      </c>
      <c r="S202" s="8">
        <f>SUMIFS('2025 Bill Analysis'!I$143:I$158,'2025 Bill Analysis'!$B$143:$B$158,'KYAW Revenue'!$B202)</f>
        <v>7</v>
      </c>
      <c r="T202" s="8">
        <f>SUMIFS('2025 Bill Analysis'!J$143:J$158,'2025 Bill Analysis'!$B$143:$B$158,'KYAW Revenue'!$B202)</f>
        <v>7</v>
      </c>
      <c r="U202" s="8">
        <f>SUMIFS('2025 Bill Analysis'!K$143:K$158,'2025 Bill Analysis'!$B$143:$B$158,'KYAW Revenue'!$B202)</f>
        <v>5</v>
      </c>
      <c r="V202" s="8">
        <f>SUMIFS('2025 Bill Analysis'!L$143:L$158,'2025 Bill Analysis'!$B$143:$B$158,'KYAW Revenue'!$B202)</f>
        <v>10</v>
      </c>
      <c r="W202" s="8">
        <f>SUMIFS('2025 Bill Analysis'!M$143:M$158,'2025 Bill Analysis'!$B$143:$B$158,'KYAW Revenue'!$B202)</f>
        <v>7</v>
      </c>
      <c r="X202" s="8">
        <f>SUMIFS('2025 Bill Analysis'!N$143:N$158,'2025 Bill Analysis'!$B$143:$B$158,'KYAW Revenue'!$B202)</f>
        <v>7</v>
      </c>
      <c r="Y202" s="8">
        <f>SUMIFS('2025 Bill Analysis'!O$143:O$158,'2025 Bill Analysis'!$B$143:$B$158,'KYAW Revenue'!$B202)</f>
        <v>7</v>
      </c>
      <c r="Z202" s="80">
        <f>SUMIF('2026 Bill Analysis'!$B$144:$B$159,'KYAW Revenue'!$B202,'2026 Bill Analysis'!D$144:D$159)</f>
        <v>6</v>
      </c>
      <c r="AA202" s="80">
        <f>SUMIF('2026 Bill Analysis'!$B$144:$B$159,'KYAW Revenue'!$B202,'2026 Bill Analysis'!E$144:E$159)</f>
        <v>5</v>
      </c>
      <c r="AB202" s="69">
        <f>'Meter Count'!R12</f>
        <v>7</v>
      </c>
      <c r="AC202" s="69">
        <f t="shared" si="195"/>
        <v>7</v>
      </c>
      <c r="AD202" s="70">
        <f t="shared" si="195"/>
        <v>7</v>
      </c>
      <c r="AE202" s="70">
        <f>+AD202-1</f>
        <v>6</v>
      </c>
      <c r="AF202" s="70">
        <f t="shared" si="195"/>
        <v>6</v>
      </c>
      <c r="AG202" s="69">
        <f t="shared" si="195"/>
        <v>6</v>
      </c>
      <c r="AH202" s="69">
        <f t="shared" si="195"/>
        <v>6</v>
      </c>
      <c r="AI202" s="69">
        <f t="shared" si="195"/>
        <v>6</v>
      </c>
      <c r="AJ202" s="69">
        <f t="shared" si="195"/>
        <v>6</v>
      </c>
      <c r="AK202" s="69">
        <f t="shared" si="195"/>
        <v>6</v>
      </c>
      <c r="AL202" s="69">
        <f t="shared" si="195"/>
        <v>6</v>
      </c>
      <c r="AM202" s="69">
        <f t="shared" si="195"/>
        <v>6</v>
      </c>
      <c r="AN202" s="69">
        <f t="shared" si="195"/>
        <v>6</v>
      </c>
      <c r="AO202" s="69">
        <f t="shared" si="195"/>
        <v>6</v>
      </c>
      <c r="AP202" s="69">
        <f t="shared" si="195"/>
        <v>6</v>
      </c>
      <c r="AQ202" s="69">
        <f t="shared" si="195"/>
        <v>6</v>
      </c>
      <c r="AR202" s="69">
        <f t="shared" si="195"/>
        <v>6</v>
      </c>
      <c r="AS202" s="69">
        <f t="shared" si="196"/>
        <v>6</v>
      </c>
      <c r="AT202" s="69">
        <f t="shared" si="196"/>
        <v>6</v>
      </c>
      <c r="AU202" s="69">
        <f t="shared" si="196"/>
        <v>6</v>
      </c>
      <c r="AV202" s="69">
        <f t="shared" si="196"/>
        <v>6</v>
      </c>
      <c r="AW202" s="69">
        <f t="shared" si="196"/>
        <v>6</v>
      </c>
    </row>
    <row r="203" spans="2:49" x14ac:dyDescent="0.35">
      <c r="B203" t="s">
        <v>44</v>
      </c>
      <c r="C203" s="5">
        <f t="shared" si="197"/>
        <v>39.36</v>
      </c>
      <c r="D203" s="5">
        <f t="shared" si="188"/>
        <v>21.85</v>
      </c>
      <c r="E203" s="5">
        <f t="shared" si="189"/>
        <v>24</v>
      </c>
      <c r="F203" s="5">
        <f t="shared" si="190"/>
        <v>45.85</v>
      </c>
      <c r="G203" s="5">
        <f t="shared" si="191"/>
        <v>46.49</v>
      </c>
      <c r="H203" s="5">
        <f t="shared" si="192"/>
        <v>48</v>
      </c>
      <c r="I203" s="5">
        <f t="shared" si="193"/>
        <v>48</v>
      </c>
      <c r="J203" s="5">
        <f t="shared" si="194"/>
        <v>48</v>
      </c>
      <c r="K203" s="5">
        <f t="shared" si="198"/>
        <v>48</v>
      </c>
      <c r="L203" s="5">
        <f t="shared" si="198"/>
        <v>48</v>
      </c>
      <c r="M203" s="5"/>
      <c r="N203" s="8">
        <f>SUMIFS('2025 Bill Analysis'!D$143:D$158,'2025 Bill Analysis'!$B$143:$B$158,'KYAW Revenue'!$B203)</f>
        <v>4</v>
      </c>
      <c r="O203" s="8">
        <f>SUMIFS('2025 Bill Analysis'!E$143:E$158,'2025 Bill Analysis'!$B$143:$B$158,'KYAW Revenue'!$B203)</f>
        <v>3</v>
      </c>
      <c r="P203" s="8">
        <f>SUMIFS('2025 Bill Analysis'!F$143:F$158,'2025 Bill Analysis'!$B$143:$B$158,'KYAW Revenue'!$B203)</f>
        <v>3</v>
      </c>
      <c r="Q203" s="8">
        <f>SUMIFS('2025 Bill Analysis'!G$143:G$158,'2025 Bill Analysis'!$B$143:$B$158,'KYAW Revenue'!$B203)</f>
        <v>2</v>
      </c>
      <c r="R203" s="8">
        <f>SUMIFS('2025 Bill Analysis'!H$143:H$158,'2025 Bill Analysis'!$B$143:$B$158,'KYAW Revenue'!$B203)</f>
        <v>3</v>
      </c>
      <c r="S203" s="8">
        <f>SUMIFS('2025 Bill Analysis'!I$143:I$158,'2025 Bill Analysis'!$B$143:$B$158,'KYAW Revenue'!$B203)</f>
        <v>4</v>
      </c>
      <c r="T203" s="8">
        <f>SUMIFS('2025 Bill Analysis'!J$143:J$158,'2025 Bill Analysis'!$B$143:$B$158,'KYAW Revenue'!$B203)</f>
        <v>2</v>
      </c>
      <c r="U203" s="8">
        <f>SUMIFS('2025 Bill Analysis'!K$143:K$158,'2025 Bill Analysis'!$B$143:$B$158,'KYAW Revenue'!$B203)</f>
        <v>3</v>
      </c>
      <c r="V203" s="8">
        <f>SUMIFS('2025 Bill Analysis'!L$143:L$158,'2025 Bill Analysis'!$B$143:$B$158,'KYAW Revenue'!$B203)</f>
        <v>3</v>
      </c>
      <c r="W203" s="8">
        <f>SUMIFS('2025 Bill Analysis'!M$143:M$158,'2025 Bill Analysis'!$B$143:$B$158,'KYAW Revenue'!$B203)</f>
        <v>5</v>
      </c>
      <c r="X203" s="8">
        <f>SUMIFS('2025 Bill Analysis'!N$143:N$158,'2025 Bill Analysis'!$B$143:$B$158,'KYAW Revenue'!$B203)</f>
        <v>4</v>
      </c>
      <c r="Y203" s="8">
        <f>SUMIFS('2025 Bill Analysis'!O$143:O$158,'2025 Bill Analysis'!$B$143:$B$158,'KYAW Revenue'!$B203)</f>
        <v>3.3600000000000003</v>
      </c>
      <c r="Z203" s="80">
        <f>SUMIF('2026 Bill Analysis'!$B$144:$B$159,'KYAW Revenue'!$B203,'2026 Bill Analysis'!D$144:D$159)</f>
        <v>3</v>
      </c>
      <c r="AA203" s="80">
        <f>SUMIF('2026 Bill Analysis'!$B$144:$B$159,'KYAW Revenue'!$B203,'2026 Bill Analysis'!E$144:E$159)</f>
        <v>3.49</v>
      </c>
      <c r="AB203" s="69">
        <f>'Meter Count'!R13</f>
        <v>4</v>
      </c>
      <c r="AC203" s="69">
        <f t="shared" si="195"/>
        <v>4</v>
      </c>
      <c r="AD203" s="70">
        <f t="shared" si="195"/>
        <v>4</v>
      </c>
      <c r="AE203" s="70">
        <f t="shared" si="195"/>
        <v>4</v>
      </c>
      <c r="AF203" s="70">
        <f t="shared" si="195"/>
        <v>4</v>
      </c>
      <c r="AG203" s="69">
        <f t="shared" si="195"/>
        <v>4</v>
      </c>
      <c r="AH203" s="69">
        <f t="shared" si="195"/>
        <v>4</v>
      </c>
      <c r="AI203" s="69">
        <f t="shared" si="195"/>
        <v>4</v>
      </c>
      <c r="AJ203" s="69">
        <f t="shared" si="195"/>
        <v>4</v>
      </c>
      <c r="AK203" s="69">
        <f t="shared" si="195"/>
        <v>4</v>
      </c>
      <c r="AL203" s="69">
        <f t="shared" si="195"/>
        <v>4</v>
      </c>
      <c r="AM203" s="69">
        <f t="shared" si="195"/>
        <v>4</v>
      </c>
      <c r="AN203" s="69">
        <f t="shared" si="195"/>
        <v>4</v>
      </c>
      <c r="AO203" s="69">
        <f t="shared" si="195"/>
        <v>4</v>
      </c>
      <c r="AP203" s="69">
        <f t="shared" si="195"/>
        <v>4</v>
      </c>
      <c r="AQ203" s="69">
        <f t="shared" si="195"/>
        <v>4</v>
      </c>
      <c r="AR203" s="69">
        <f t="shared" si="195"/>
        <v>4</v>
      </c>
      <c r="AS203" s="69">
        <f t="shared" si="196"/>
        <v>4</v>
      </c>
      <c r="AT203" s="69">
        <f t="shared" si="196"/>
        <v>4</v>
      </c>
      <c r="AU203" s="69">
        <f t="shared" si="196"/>
        <v>4</v>
      </c>
      <c r="AV203" s="69">
        <f t="shared" si="196"/>
        <v>4</v>
      </c>
      <c r="AW203" s="69">
        <f t="shared" si="196"/>
        <v>4</v>
      </c>
    </row>
    <row r="204" spans="2:49" x14ac:dyDescent="0.35">
      <c r="B204" t="s">
        <v>46</v>
      </c>
      <c r="C204" s="5">
        <f t="shared" si="197"/>
        <v>0</v>
      </c>
      <c r="D204" s="5">
        <f t="shared" si="188"/>
        <v>0</v>
      </c>
      <c r="E204" s="5">
        <f t="shared" si="189"/>
        <v>0</v>
      </c>
      <c r="F204" s="5">
        <f t="shared" si="190"/>
        <v>0</v>
      </c>
      <c r="G204" s="5">
        <f t="shared" si="191"/>
        <v>0</v>
      </c>
      <c r="H204" s="5">
        <f t="shared" si="192"/>
        <v>0</v>
      </c>
      <c r="I204" s="5">
        <f t="shared" si="193"/>
        <v>0</v>
      </c>
      <c r="J204" s="5">
        <f t="shared" si="194"/>
        <v>0</v>
      </c>
      <c r="K204" s="5">
        <f t="shared" si="198"/>
        <v>0</v>
      </c>
      <c r="L204" s="5">
        <f t="shared" si="198"/>
        <v>0</v>
      </c>
      <c r="M204" s="5"/>
      <c r="N204" s="8">
        <f>SUMIFS('2025 Bill Analysis'!D$143:D$158,'2025 Bill Analysis'!$B$143:$B$158,'KYAW Revenue'!$B204)</f>
        <v>0</v>
      </c>
      <c r="O204" s="8">
        <f>SUMIFS('2025 Bill Analysis'!E$143:E$158,'2025 Bill Analysis'!$B$143:$B$158,'KYAW Revenue'!$B204)</f>
        <v>0</v>
      </c>
      <c r="P204" s="8">
        <f>SUMIFS('2025 Bill Analysis'!F$143:F$158,'2025 Bill Analysis'!$B$143:$B$158,'KYAW Revenue'!$B204)</f>
        <v>0</v>
      </c>
      <c r="Q204" s="8">
        <f>SUMIFS('2025 Bill Analysis'!G$143:G$158,'2025 Bill Analysis'!$B$143:$B$158,'KYAW Revenue'!$B204)</f>
        <v>0</v>
      </c>
      <c r="R204" s="8">
        <f>SUMIFS('2025 Bill Analysis'!H$143:H$158,'2025 Bill Analysis'!$B$143:$B$158,'KYAW Revenue'!$B204)</f>
        <v>0</v>
      </c>
      <c r="S204" s="8">
        <f>SUMIFS('2025 Bill Analysis'!I$143:I$158,'2025 Bill Analysis'!$B$143:$B$158,'KYAW Revenue'!$B204)</f>
        <v>0</v>
      </c>
      <c r="T204" s="8">
        <f>SUMIFS('2025 Bill Analysis'!J$143:J$158,'2025 Bill Analysis'!$B$143:$B$158,'KYAW Revenue'!$B204)</f>
        <v>0</v>
      </c>
      <c r="U204" s="8">
        <f>SUMIFS('2025 Bill Analysis'!K$143:K$158,'2025 Bill Analysis'!$B$143:$B$158,'KYAW Revenue'!$B204)</f>
        <v>0</v>
      </c>
      <c r="V204" s="8">
        <f>SUMIFS('2025 Bill Analysis'!L$143:L$158,'2025 Bill Analysis'!$B$143:$B$158,'KYAW Revenue'!$B204)</f>
        <v>0</v>
      </c>
      <c r="W204" s="8">
        <f>SUMIFS('2025 Bill Analysis'!M$143:M$158,'2025 Bill Analysis'!$B$143:$B$158,'KYAW Revenue'!$B204)</f>
        <v>0</v>
      </c>
      <c r="X204" s="8">
        <f>SUMIFS('2025 Bill Analysis'!N$143:N$158,'2025 Bill Analysis'!$B$143:$B$158,'KYAW Revenue'!$B204)</f>
        <v>0</v>
      </c>
      <c r="Y204" s="8">
        <f>SUMIFS('2025 Bill Analysis'!O$143:O$158,'2025 Bill Analysis'!$B$143:$B$158,'KYAW Revenue'!$B204)</f>
        <v>0</v>
      </c>
      <c r="Z204" s="80">
        <f>SUMIF('2026 Bill Analysis'!$B$144:$B$159,'KYAW Revenue'!$B204,'2026 Bill Analysis'!D$144:D$159)</f>
        <v>0</v>
      </c>
      <c r="AA204" s="80">
        <f>SUMIF('2026 Bill Analysis'!$B$144:$B$159,'KYAW Revenue'!$B204,'2026 Bill Analysis'!E$144:E$159)</f>
        <v>0</v>
      </c>
      <c r="AB204" s="69">
        <f>'Meter Count'!R14</f>
        <v>0</v>
      </c>
      <c r="AC204" s="69">
        <f t="shared" si="195"/>
        <v>0</v>
      </c>
      <c r="AD204" s="69">
        <f t="shared" si="195"/>
        <v>0</v>
      </c>
      <c r="AE204" s="69">
        <f t="shared" si="195"/>
        <v>0</v>
      </c>
      <c r="AF204" s="69">
        <f t="shared" si="195"/>
        <v>0</v>
      </c>
      <c r="AG204" s="69">
        <f t="shared" si="195"/>
        <v>0</v>
      </c>
      <c r="AH204" s="69">
        <f t="shared" si="195"/>
        <v>0</v>
      </c>
      <c r="AI204" s="69">
        <f t="shared" si="195"/>
        <v>0</v>
      </c>
      <c r="AJ204" s="69">
        <f t="shared" si="195"/>
        <v>0</v>
      </c>
      <c r="AK204" s="69">
        <f t="shared" si="195"/>
        <v>0</v>
      </c>
      <c r="AL204" s="69">
        <f t="shared" si="195"/>
        <v>0</v>
      </c>
      <c r="AM204" s="69">
        <f t="shared" si="195"/>
        <v>0</v>
      </c>
      <c r="AN204" s="69">
        <f t="shared" si="195"/>
        <v>0</v>
      </c>
      <c r="AO204" s="69">
        <f t="shared" si="195"/>
        <v>0</v>
      </c>
      <c r="AP204" s="69">
        <f t="shared" si="195"/>
        <v>0</v>
      </c>
      <c r="AQ204" s="69">
        <f t="shared" si="195"/>
        <v>0</v>
      </c>
      <c r="AR204" s="69">
        <f t="shared" si="195"/>
        <v>0</v>
      </c>
      <c r="AS204" s="69">
        <f t="shared" si="196"/>
        <v>0</v>
      </c>
      <c r="AT204" s="69">
        <f t="shared" si="196"/>
        <v>0</v>
      </c>
      <c r="AU204" s="69">
        <f t="shared" si="196"/>
        <v>0</v>
      </c>
      <c r="AV204" s="69">
        <f t="shared" si="196"/>
        <v>0</v>
      </c>
      <c r="AW204" s="69">
        <f t="shared" si="196"/>
        <v>0</v>
      </c>
    </row>
    <row r="205" spans="2:49" x14ac:dyDescent="0.35"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71"/>
      <c r="AA205" s="71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</row>
    <row r="206" spans="2:49" ht="15" thickBot="1" x14ac:dyDescent="0.4">
      <c r="C206" s="72">
        <f t="shared" ref="C206:E206" si="199">SUM(C196:C205)</f>
        <v>208.36</v>
      </c>
      <c r="D206" s="72">
        <f t="shared" si="199"/>
        <v>104.85</v>
      </c>
      <c r="E206" s="72">
        <f t="shared" si="199"/>
        <v>102</v>
      </c>
      <c r="F206" s="72">
        <f>SUM(F196:F205)</f>
        <v>206.85</v>
      </c>
      <c r="G206" s="72">
        <f t="shared" ref="G206:H206" si="200">SUM(G196:G205)</f>
        <v>195.49</v>
      </c>
      <c r="H206" s="72">
        <f t="shared" si="200"/>
        <v>192</v>
      </c>
      <c r="I206" s="72">
        <f>SUM(I196:I205)</f>
        <v>192</v>
      </c>
      <c r="J206" s="72">
        <f t="shared" ref="J206:L206" si="201">SUM(J196:J205)</f>
        <v>192</v>
      </c>
      <c r="K206" s="72">
        <f t="shared" si="201"/>
        <v>192</v>
      </c>
      <c r="L206" s="72">
        <f t="shared" si="201"/>
        <v>192</v>
      </c>
      <c r="M206" s="5"/>
      <c r="N206" s="72">
        <f t="shared" ref="N206:AW206" si="202">SUM(N196:N205)</f>
        <v>17</v>
      </c>
      <c r="O206" s="72">
        <f t="shared" si="202"/>
        <v>19</v>
      </c>
      <c r="P206" s="72">
        <f t="shared" si="202"/>
        <v>17</v>
      </c>
      <c r="Q206" s="72">
        <f t="shared" si="202"/>
        <v>14</v>
      </c>
      <c r="R206" s="72">
        <f t="shared" si="202"/>
        <v>18</v>
      </c>
      <c r="S206" s="72">
        <f t="shared" si="202"/>
        <v>17</v>
      </c>
      <c r="T206" s="72">
        <f t="shared" si="202"/>
        <v>16</v>
      </c>
      <c r="U206" s="72">
        <f t="shared" si="202"/>
        <v>15</v>
      </c>
      <c r="V206" s="72">
        <f t="shared" si="202"/>
        <v>20</v>
      </c>
      <c r="W206" s="72">
        <f t="shared" si="202"/>
        <v>20</v>
      </c>
      <c r="X206" s="72">
        <f t="shared" si="202"/>
        <v>18</v>
      </c>
      <c r="Y206" s="72">
        <f t="shared" si="202"/>
        <v>17.36</v>
      </c>
      <c r="Z206" s="72">
        <f t="shared" si="202"/>
        <v>16</v>
      </c>
      <c r="AA206" s="72">
        <f t="shared" si="202"/>
        <v>13.49</v>
      </c>
      <c r="AB206" s="72">
        <f t="shared" si="202"/>
        <v>18</v>
      </c>
      <c r="AC206" s="72">
        <f t="shared" si="202"/>
        <v>18</v>
      </c>
      <c r="AD206" s="72">
        <f t="shared" si="202"/>
        <v>18</v>
      </c>
      <c r="AE206" s="72">
        <f t="shared" si="202"/>
        <v>16</v>
      </c>
      <c r="AF206" s="72">
        <f t="shared" si="202"/>
        <v>16</v>
      </c>
      <c r="AG206" s="72">
        <f t="shared" si="202"/>
        <v>16</v>
      </c>
      <c r="AH206" s="72">
        <f t="shared" si="202"/>
        <v>16</v>
      </c>
      <c r="AI206" s="72">
        <f t="shared" si="202"/>
        <v>16</v>
      </c>
      <c r="AJ206" s="72">
        <f t="shared" si="202"/>
        <v>16</v>
      </c>
      <c r="AK206" s="72">
        <f t="shared" si="202"/>
        <v>16</v>
      </c>
      <c r="AL206" s="72">
        <f t="shared" si="202"/>
        <v>16</v>
      </c>
      <c r="AM206" s="72">
        <f t="shared" si="202"/>
        <v>16</v>
      </c>
      <c r="AN206" s="72">
        <f t="shared" si="202"/>
        <v>16</v>
      </c>
      <c r="AO206" s="72">
        <f t="shared" si="202"/>
        <v>16</v>
      </c>
      <c r="AP206" s="72">
        <f t="shared" si="202"/>
        <v>16</v>
      </c>
      <c r="AQ206" s="72">
        <f t="shared" si="202"/>
        <v>16</v>
      </c>
      <c r="AR206" s="72">
        <f t="shared" si="202"/>
        <v>16</v>
      </c>
      <c r="AS206" s="72">
        <f t="shared" si="202"/>
        <v>16</v>
      </c>
      <c r="AT206" s="72">
        <f t="shared" si="202"/>
        <v>16</v>
      </c>
      <c r="AU206" s="72">
        <f t="shared" si="202"/>
        <v>16</v>
      </c>
      <c r="AV206" s="72">
        <f t="shared" si="202"/>
        <v>16</v>
      </c>
      <c r="AW206" s="72">
        <f t="shared" si="202"/>
        <v>16</v>
      </c>
    </row>
    <row r="208" spans="2:49" x14ac:dyDescent="0.35">
      <c r="B208" t="s">
        <v>178</v>
      </c>
    </row>
    <row r="209" spans="2:49" ht="29.5" thickBot="1" x14ac:dyDescent="0.4">
      <c r="C209" s="73" t="str">
        <f t="shared" ref="C209:L209" si="203">+C$7</f>
        <v>2025</v>
      </c>
      <c r="D209" s="64" t="str">
        <f t="shared" si="203"/>
        <v>Actual 6ME Feb 2026</v>
      </c>
      <c r="E209" s="64" t="str">
        <f t="shared" si="203"/>
        <v>Projected 6ME Aug 2026</v>
      </c>
      <c r="F209" s="65" t="str">
        <f>+F$7</f>
        <v>Annualized TME 08/2026</v>
      </c>
      <c r="G209" s="73" t="str">
        <f t="shared" si="203"/>
        <v>2026</v>
      </c>
      <c r="H209" s="73" t="str">
        <f t="shared" si="203"/>
        <v>2027</v>
      </c>
      <c r="I209" s="63" t="str">
        <f t="shared" si="203"/>
        <v>FC END 12/27</v>
      </c>
      <c r="J209" s="74" t="str">
        <f t="shared" si="203"/>
        <v>2028</v>
      </c>
      <c r="K209" s="74" t="str">
        <f t="shared" si="203"/>
        <v>2029</v>
      </c>
      <c r="L209" s="74" t="str">
        <f t="shared" si="203"/>
        <v>2030</v>
      </c>
      <c r="N209" s="73">
        <f t="shared" ref="N209:AW209" si="204">+N$7</f>
        <v>45658</v>
      </c>
      <c r="O209" s="73">
        <f t="shared" si="204"/>
        <v>45689</v>
      </c>
      <c r="P209" s="73">
        <f t="shared" si="204"/>
        <v>45717</v>
      </c>
      <c r="Q209" s="73">
        <f t="shared" si="204"/>
        <v>45748</v>
      </c>
      <c r="R209" s="73">
        <f t="shared" si="204"/>
        <v>45778</v>
      </c>
      <c r="S209" s="73">
        <f t="shared" si="204"/>
        <v>45809</v>
      </c>
      <c r="T209" s="73">
        <f t="shared" si="204"/>
        <v>45839</v>
      </c>
      <c r="U209" s="73">
        <f t="shared" si="204"/>
        <v>45870</v>
      </c>
      <c r="V209" s="73">
        <f t="shared" si="204"/>
        <v>45901</v>
      </c>
      <c r="W209" s="73">
        <f t="shared" si="204"/>
        <v>45931</v>
      </c>
      <c r="X209" s="73">
        <f t="shared" si="204"/>
        <v>45962</v>
      </c>
      <c r="Y209" s="73">
        <f t="shared" si="204"/>
        <v>45992</v>
      </c>
      <c r="Z209" s="73">
        <f t="shared" si="204"/>
        <v>46023</v>
      </c>
      <c r="AA209" s="73">
        <f t="shared" si="204"/>
        <v>46054</v>
      </c>
      <c r="AB209" s="73">
        <f t="shared" si="204"/>
        <v>46082</v>
      </c>
      <c r="AC209" s="73">
        <f t="shared" si="204"/>
        <v>46113</v>
      </c>
      <c r="AD209" s="73">
        <f t="shared" si="204"/>
        <v>46143</v>
      </c>
      <c r="AE209" s="73">
        <f t="shared" si="204"/>
        <v>46174</v>
      </c>
      <c r="AF209" s="73">
        <f t="shared" si="204"/>
        <v>46204</v>
      </c>
      <c r="AG209" s="73">
        <f t="shared" si="204"/>
        <v>46235</v>
      </c>
      <c r="AH209" s="73">
        <f t="shared" si="204"/>
        <v>46266</v>
      </c>
      <c r="AI209" s="73">
        <f t="shared" si="204"/>
        <v>46296</v>
      </c>
      <c r="AJ209" s="73">
        <f t="shared" si="204"/>
        <v>46327</v>
      </c>
      <c r="AK209" s="73">
        <f t="shared" si="204"/>
        <v>46357</v>
      </c>
      <c r="AL209" s="73">
        <f t="shared" si="204"/>
        <v>46388</v>
      </c>
      <c r="AM209" s="73">
        <f t="shared" si="204"/>
        <v>46419</v>
      </c>
      <c r="AN209" s="73">
        <f t="shared" si="204"/>
        <v>46447</v>
      </c>
      <c r="AO209" s="73">
        <f t="shared" si="204"/>
        <v>46478</v>
      </c>
      <c r="AP209" s="73">
        <f t="shared" si="204"/>
        <v>46508</v>
      </c>
      <c r="AQ209" s="73">
        <f t="shared" si="204"/>
        <v>46539</v>
      </c>
      <c r="AR209" s="73">
        <f t="shared" si="204"/>
        <v>46569</v>
      </c>
      <c r="AS209" s="73">
        <f t="shared" si="204"/>
        <v>46600</v>
      </c>
      <c r="AT209" s="73">
        <f t="shared" si="204"/>
        <v>46631</v>
      </c>
      <c r="AU209" s="73">
        <f t="shared" si="204"/>
        <v>46661</v>
      </c>
      <c r="AV209" s="73">
        <f t="shared" si="204"/>
        <v>46692</v>
      </c>
      <c r="AW209" s="73">
        <f t="shared" si="204"/>
        <v>46722</v>
      </c>
    </row>
    <row r="210" spans="2:49" x14ac:dyDescent="0.35">
      <c r="B210" t="s">
        <v>27</v>
      </c>
      <c r="C210" s="75">
        <f>SUM(N210:Y210)</f>
        <v>19.89</v>
      </c>
      <c r="D210" s="75"/>
      <c r="E210" s="75">
        <f t="shared" ref="E210:E218" si="205">SUM(AB210:AG210)</f>
        <v>0</v>
      </c>
      <c r="F210" s="75">
        <f t="shared" ref="F210:F218" si="206">SUM(V210:AG210)</f>
        <v>0</v>
      </c>
      <c r="G210" s="75">
        <f t="shared" ref="G210:G218" si="207">SUM(Z210:AK210)</f>
        <v>0</v>
      </c>
      <c r="H210" s="75">
        <f t="shared" ref="H210:H218" si="208">SUM(AL210:AW210)</f>
        <v>0</v>
      </c>
      <c r="I210" s="75">
        <f t="shared" ref="I210:I218" si="209">SUM(AL210:AW210)</f>
        <v>0</v>
      </c>
      <c r="J210" s="75">
        <f>ROUND(J196*'KYAW Rates'!$C$7,2)</f>
        <v>0</v>
      </c>
      <c r="K210" s="75">
        <f>ROUND(K196*'KYAW Rates'!$C$7,2)</f>
        <v>0</v>
      </c>
      <c r="L210" s="75">
        <f>ROUND(L196*'KYAW Rates'!$C$7,2)</f>
        <v>0</v>
      </c>
      <c r="M210" s="9"/>
      <c r="N210" s="75">
        <f>ROUND(N196*'KYAW Rates'!$C$7,2)</f>
        <v>19.89</v>
      </c>
      <c r="O210" s="75">
        <f>ROUND(O196*'KYAW Rates'!$C$7,2)</f>
        <v>0</v>
      </c>
      <c r="P210" s="75">
        <f>ROUND(P196*'KYAW Rates'!$C$7,2)</f>
        <v>0</v>
      </c>
      <c r="Q210" s="75">
        <f>ROUND(Q196*'KYAW Rates'!$C$7,2)</f>
        <v>0</v>
      </c>
      <c r="R210" s="75">
        <f>ROUND(R196*'KYAW Rates'!$C$7,2)</f>
        <v>0</v>
      </c>
      <c r="S210" s="75">
        <f>ROUND(S196*'KYAW Rates'!$C$7,2)</f>
        <v>0</v>
      </c>
      <c r="T210" s="75">
        <f>ROUND(T196*'KYAW Rates'!$C$7,2)</f>
        <v>0</v>
      </c>
      <c r="U210" s="75">
        <f>ROUND(U196*'KYAW Rates'!$C$7,2)</f>
        <v>0</v>
      </c>
      <c r="V210" s="75">
        <f>ROUND(V196*'KYAW Rates'!$C$7,2)</f>
        <v>0</v>
      </c>
      <c r="W210" s="75">
        <f>ROUND(W196*'KYAW Rates'!$C$7,2)</f>
        <v>0</v>
      </c>
      <c r="X210" s="75">
        <f>ROUND(X196*'KYAW Rates'!$C$7,2)</f>
        <v>0</v>
      </c>
      <c r="Y210" s="75">
        <f>ROUND(Y196*'KYAW Rates'!$C$7,2)</f>
        <v>0</v>
      </c>
      <c r="Z210" s="76">
        <f>ROUND(Z196*'KYAW Rates'!$C$7,2)</f>
        <v>0</v>
      </c>
      <c r="AA210" s="76">
        <f>ROUND(AA196*'KYAW Rates'!$C$7,2)</f>
        <v>0</v>
      </c>
      <c r="AB210" s="75">
        <f>ROUND(AB196*'KYAW Rates'!$C$7,2)</f>
        <v>0</v>
      </c>
      <c r="AC210" s="75">
        <f>ROUND(AC196*'KYAW Rates'!$C$7,2)</f>
        <v>0</v>
      </c>
      <c r="AD210" s="75">
        <f>ROUND(AD196*'KYAW Rates'!$C$7,2)</f>
        <v>0</v>
      </c>
      <c r="AE210" s="75">
        <f>ROUND(AE196*'KYAW Rates'!$C$7,2)</f>
        <v>0</v>
      </c>
      <c r="AF210" s="75">
        <f>ROUND(AF196*'KYAW Rates'!$C$7,2)</f>
        <v>0</v>
      </c>
      <c r="AG210" s="75">
        <f>ROUND(AG196*'KYAW Rates'!$C$7,2)</f>
        <v>0</v>
      </c>
      <c r="AH210" s="75">
        <f>ROUND(AH196*'KYAW Rates'!$C$7,2)</f>
        <v>0</v>
      </c>
      <c r="AI210" s="75">
        <f>ROUND(AI196*'KYAW Rates'!$C$7,2)</f>
        <v>0</v>
      </c>
      <c r="AJ210" s="75">
        <f>ROUND(AJ196*'KYAW Rates'!$C$7,2)</f>
        <v>0</v>
      </c>
      <c r="AK210" s="75">
        <f>ROUND(AK196*'KYAW Rates'!$C$7,2)</f>
        <v>0</v>
      </c>
      <c r="AL210" s="75">
        <f>ROUND(AL196*'KYAW Rates'!$C$7,2)</f>
        <v>0</v>
      </c>
      <c r="AM210" s="75">
        <f>ROUND(AM196*'KYAW Rates'!$C$7,2)</f>
        <v>0</v>
      </c>
      <c r="AN210" s="75">
        <f>ROUND(AN196*'KYAW Rates'!$C$7,2)</f>
        <v>0</v>
      </c>
      <c r="AO210" s="75">
        <f>ROUND(AO196*'KYAW Rates'!$C$7,2)</f>
        <v>0</v>
      </c>
      <c r="AP210" s="75">
        <f>ROUND(AP196*'KYAW Rates'!$C$7,2)</f>
        <v>0</v>
      </c>
      <c r="AQ210" s="75">
        <f>ROUND(AQ196*'KYAW Rates'!$C$7,2)</f>
        <v>0</v>
      </c>
      <c r="AR210" s="75">
        <f>ROUND(AR196*'KYAW Rates'!$C$7,2)</f>
        <v>0</v>
      </c>
      <c r="AS210" s="75">
        <f>ROUND(AS196*'KYAW Rates'!$C$7,2)</f>
        <v>0</v>
      </c>
      <c r="AT210" s="75">
        <f>ROUND(AT196*'KYAW Rates'!$C$7,2)</f>
        <v>0</v>
      </c>
      <c r="AU210" s="75">
        <f>ROUND(AU196*'KYAW Rates'!$C$7,2)</f>
        <v>0</v>
      </c>
      <c r="AV210" s="75">
        <f>ROUND(AV196*'KYAW Rates'!$C$7,2)</f>
        <v>0</v>
      </c>
      <c r="AW210" s="75">
        <f>ROUND(AW196*'KYAW Rates'!$C$7,2)</f>
        <v>0</v>
      </c>
    </row>
    <row r="211" spans="2:49" x14ac:dyDescent="0.35">
      <c r="B211" t="s">
        <v>29</v>
      </c>
      <c r="C211" s="5">
        <f t="shared" ref="C211:C218" si="210">SUM(N211:Y211)</f>
        <v>0</v>
      </c>
      <c r="D211" s="5"/>
      <c r="E211" s="5">
        <f t="shared" si="205"/>
        <v>0</v>
      </c>
      <c r="F211" s="75">
        <f t="shared" si="206"/>
        <v>0</v>
      </c>
      <c r="G211" s="5">
        <f t="shared" si="207"/>
        <v>0</v>
      </c>
      <c r="H211" s="5">
        <f t="shared" si="208"/>
        <v>0</v>
      </c>
      <c r="I211" s="5">
        <f t="shared" si="209"/>
        <v>0</v>
      </c>
      <c r="J211" s="5">
        <f>ROUND(J197*'KYAW Rates'!$C$8,2)</f>
        <v>0</v>
      </c>
      <c r="K211" s="5">
        <f>ROUND(K197*'KYAW Rates'!$C$8,2)</f>
        <v>0</v>
      </c>
      <c r="L211" s="5">
        <f>ROUND(L197*'KYAW Rates'!$C$8,2)</f>
        <v>0</v>
      </c>
      <c r="M211" s="5"/>
      <c r="N211" s="77">
        <f>ROUND(N197*'KYAW Rates'!$C$8,2)</f>
        <v>0</v>
      </c>
      <c r="O211" s="77">
        <f>ROUND(O197*'KYAW Rates'!$C$8,2)</f>
        <v>0</v>
      </c>
      <c r="P211" s="77">
        <f>ROUND(P197*'KYAW Rates'!$C$8,2)</f>
        <v>0</v>
      </c>
      <c r="Q211" s="77">
        <f>ROUND(Q197*'KYAW Rates'!$C$8,2)</f>
        <v>0</v>
      </c>
      <c r="R211" s="77">
        <f>ROUND(R197*'KYAW Rates'!$C$8,2)</f>
        <v>0</v>
      </c>
      <c r="S211" s="77">
        <f>ROUND(S197*'KYAW Rates'!$C$8,2)</f>
        <v>0</v>
      </c>
      <c r="T211" s="77">
        <f>ROUND(T197*'KYAW Rates'!$C$8,2)</f>
        <v>0</v>
      </c>
      <c r="U211" s="77">
        <f>ROUND(U197*'KYAW Rates'!$C$8,2)</f>
        <v>0</v>
      </c>
      <c r="V211" s="77">
        <f>ROUND(V197*'KYAW Rates'!$C$8,2)</f>
        <v>0</v>
      </c>
      <c r="W211" s="77">
        <f>ROUND(W197*'KYAW Rates'!$C$8,2)</f>
        <v>0</v>
      </c>
      <c r="X211" s="77">
        <f>ROUND(X197*'KYAW Rates'!$C$8,2)</f>
        <v>0</v>
      </c>
      <c r="Y211" s="77">
        <f>ROUND(Y197*'KYAW Rates'!$C$8,2)</f>
        <v>0</v>
      </c>
      <c r="Z211" s="78">
        <f>ROUND(Z197*'KYAW Rates'!$C$8,2)</f>
        <v>0</v>
      </c>
      <c r="AA211" s="78">
        <f>ROUND(AA197*'KYAW Rates'!$C$8,2)</f>
        <v>0</v>
      </c>
      <c r="AB211" s="77">
        <f>ROUND(AB197*'KYAW Rates'!$C$8,2)</f>
        <v>0</v>
      </c>
      <c r="AC211" s="77">
        <f>ROUND(AC197*'KYAW Rates'!$C$8,2)</f>
        <v>0</v>
      </c>
      <c r="AD211" s="77">
        <f>ROUND(AD197*'KYAW Rates'!$C$8,2)</f>
        <v>0</v>
      </c>
      <c r="AE211" s="77">
        <f>ROUND(AE197*'KYAW Rates'!$C$8,2)</f>
        <v>0</v>
      </c>
      <c r="AF211" s="77">
        <f>ROUND(AF197*'KYAW Rates'!$C$8,2)</f>
        <v>0</v>
      </c>
      <c r="AG211" s="77">
        <f>ROUND(AG197*'KYAW Rates'!$C$8,2)</f>
        <v>0</v>
      </c>
      <c r="AH211" s="77">
        <f>ROUND(AH197*'KYAW Rates'!$C$8,2)</f>
        <v>0</v>
      </c>
      <c r="AI211" s="77">
        <f>ROUND(AI197*'KYAW Rates'!$C$8,2)</f>
        <v>0</v>
      </c>
      <c r="AJ211" s="77">
        <f>ROUND(AJ197*'KYAW Rates'!$C$8,2)</f>
        <v>0</v>
      </c>
      <c r="AK211" s="77">
        <f>ROUND(AK197*'KYAW Rates'!$C$8,2)</f>
        <v>0</v>
      </c>
      <c r="AL211" s="77">
        <f>ROUND(AL197*'KYAW Rates'!$C$8,2)</f>
        <v>0</v>
      </c>
      <c r="AM211" s="77">
        <f>ROUND(AM197*'KYAW Rates'!$C$8,2)</f>
        <v>0</v>
      </c>
      <c r="AN211" s="77">
        <f>ROUND(AN197*'KYAW Rates'!$C$8,2)</f>
        <v>0</v>
      </c>
      <c r="AO211" s="77">
        <f>ROUND(AO197*'KYAW Rates'!$C$8,2)</f>
        <v>0</v>
      </c>
      <c r="AP211" s="77">
        <f>ROUND(AP197*'KYAW Rates'!$C$8,2)</f>
        <v>0</v>
      </c>
      <c r="AQ211" s="77">
        <f>ROUND(AQ197*'KYAW Rates'!$C$8,2)</f>
        <v>0</v>
      </c>
      <c r="AR211" s="77">
        <f>ROUND(AR197*'KYAW Rates'!$C$8,2)</f>
        <v>0</v>
      </c>
      <c r="AS211" s="77">
        <f>ROUND(AS197*'KYAW Rates'!$C$8,2)</f>
        <v>0</v>
      </c>
      <c r="AT211" s="77">
        <f>ROUND(AT197*'KYAW Rates'!$C$8,2)</f>
        <v>0</v>
      </c>
      <c r="AU211" s="77">
        <f>ROUND(AU197*'KYAW Rates'!$C$8,2)</f>
        <v>0</v>
      </c>
      <c r="AV211" s="77">
        <f>ROUND(AV197*'KYAW Rates'!$C$8,2)</f>
        <v>0</v>
      </c>
      <c r="AW211" s="77">
        <f>ROUND(AW197*'KYAW Rates'!$C$8,2)</f>
        <v>0</v>
      </c>
    </row>
    <row r="212" spans="2:49" x14ac:dyDescent="0.35">
      <c r="B212" t="s">
        <v>31</v>
      </c>
      <c r="C212" s="5">
        <f t="shared" si="210"/>
        <v>0</v>
      </c>
      <c r="D212" s="5"/>
      <c r="E212" s="5">
        <f t="shared" si="205"/>
        <v>0</v>
      </c>
      <c r="F212" s="75">
        <f t="shared" si="206"/>
        <v>0</v>
      </c>
      <c r="G212" s="5">
        <f t="shared" si="207"/>
        <v>0</v>
      </c>
      <c r="H212" s="5">
        <f t="shared" si="208"/>
        <v>0</v>
      </c>
      <c r="I212" s="5">
        <f t="shared" si="209"/>
        <v>0</v>
      </c>
      <c r="J212" s="5">
        <f>ROUND(J198*'KYAW Rates'!$C$9,2)</f>
        <v>0</v>
      </c>
      <c r="K212" s="5">
        <f>ROUND(K198*'KYAW Rates'!$C$9,2)</f>
        <v>0</v>
      </c>
      <c r="L212" s="5">
        <f>ROUND(L198*'KYAW Rates'!$C$9,2)</f>
        <v>0</v>
      </c>
      <c r="M212" s="5"/>
      <c r="N212" s="77">
        <f>ROUND(N198*'KYAW Rates'!$C$9,2)</f>
        <v>0</v>
      </c>
      <c r="O212" s="77">
        <f>ROUND(O198*'KYAW Rates'!$C$9,2)</f>
        <v>0</v>
      </c>
      <c r="P212" s="77">
        <f>ROUND(P198*'KYAW Rates'!$C$9,2)</f>
        <v>0</v>
      </c>
      <c r="Q212" s="77">
        <f>ROUND(Q198*'KYAW Rates'!$C$9,2)</f>
        <v>0</v>
      </c>
      <c r="R212" s="77">
        <f>ROUND(R198*'KYAW Rates'!$C$9,2)</f>
        <v>0</v>
      </c>
      <c r="S212" s="77">
        <f>ROUND(S198*'KYAW Rates'!$C$9,2)</f>
        <v>0</v>
      </c>
      <c r="T212" s="77">
        <f>ROUND(T198*'KYAW Rates'!$C$9,2)</f>
        <v>0</v>
      </c>
      <c r="U212" s="77">
        <f>ROUND(U198*'KYAW Rates'!$C$9,2)</f>
        <v>0</v>
      </c>
      <c r="V212" s="77">
        <f>ROUND(V198*'KYAW Rates'!$C$9,2)</f>
        <v>0</v>
      </c>
      <c r="W212" s="77">
        <f>ROUND(W198*'KYAW Rates'!$C$9,2)</f>
        <v>0</v>
      </c>
      <c r="X212" s="77">
        <f>ROUND(X198*'KYAW Rates'!$C$9,2)</f>
        <v>0</v>
      </c>
      <c r="Y212" s="77">
        <f>ROUND(Y198*'KYAW Rates'!$C$9,2)</f>
        <v>0</v>
      </c>
      <c r="Z212" s="78">
        <f>ROUND(Z198*'KYAW Rates'!$C$9,2)</f>
        <v>0</v>
      </c>
      <c r="AA212" s="78">
        <f>ROUND(AA198*'KYAW Rates'!$C$9,2)</f>
        <v>0</v>
      </c>
      <c r="AB212" s="77">
        <f>ROUND(AB198*'KYAW Rates'!$C$9,2)</f>
        <v>0</v>
      </c>
      <c r="AC212" s="77">
        <f>ROUND(AC198*'KYAW Rates'!$C$9,2)</f>
        <v>0</v>
      </c>
      <c r="AD212" s="77">
        <f>ROUND(AD198*'KYAW Rates'!$C$9,2)</f>
        <v>0</v>
      </c>
      <c r="AE212" s="77">
        <f>ROUND(AE198*'KYAW Rates'!$C$9,2)</f>
        <v>0</v>
      </c>
      <c r="AF212" s="77">
        <f>ROUND(AF198*'KYAW Rates'!$C$9,2)</f>
        <v>0</v>
      </c>
      <c r="AG212" s="77">
        <f>ROUND(AG198*'KYAW Rates'!$C$9,2)</f>
        <v>0</v>
      </c>
      <c r="AH212" s="77">
        <f>ROUND(AH198*'KYAW Rates'!$C$9,2)</f>
        <v>0</v>
      </c>
      <c r="AI212" s="77">
        <f>ROUND(AI198*'KYAW Rates'!$C$9,2)</f>
        <v>0</v>
      </c>
      <c r="AJ212" s="77">
        <f>ROUND(AJ198*'KYAW Rates'!$C$9,2)</f>
        <v>0</v>
      </c>
      <c r="AK212" s="77">
        <f>ROUND(AK198*'KYAW Rates'!$C$9,2)</f>
        <v>0</v>
      </c>
      <c r="AL212" s="77">
        <f>ROUND(AL198*'KYAW Rates'!$C$9,2)</f>
        <v>0</v>
      </c>
      <c r="AM212" s="77">
        <f>ROUND(AM198*'KYAW Rates'!$C$9,2)</f>
        <v>0</v>
      </c>
      <c r="AN212" s="77">
        <f>ROUND(AN198*'KYAW Rates'!$C$9,2)</f>
        <v>0</v>
      </c>
      <c r="AO212" s="77">
        <f>ROUND(AO198*'KYAW Rates'!$C$9,2)</f>
        <v>0</v>
      </c>
      <c r="AP212" s="77">
        <f>ROUND(AP198*'KYAW Rates'!$C$9,2)</f>
        <v>0</v>
      </c>
      <c r="AQ212" s="77">
        <f>ROUND(AQ198*'KYAW Rates'!$C$9,2)</f>
        <v>0</v>
      </c>
      <c r="AR212" s="77">
        <f>ROUND(AR198*'KYAW Rates'!$C$9,2)</f>
        <v>0</v>
      </c>
      <c r="AS212" s="77">
        <f>ROUND(AS198*'KYAW Rates'!$C$9,2)</f>
        <v>0</v>
      </c>
      <c r="AT212" s="77">
        <f>ROUND(AT198*'KYAW Rates'!$C$9,2)</f>
        <v>0</v>
      </c>
      <c r="AU212" s="77">
        <f>ROUND(AU198*'KYAW Rates'!$C$9,2)</f>
        <v>0</v>
      </c>
      <c r="AV212" s="77">
        <f>ROUND(AV198*'KYAW Rates'!$C$9,2)</f>
        <v>0</v>
      </c>
      <c r="AW212" s="77">
        <f>ROUND(AW198*'KYAW Rates'!$C$9,2)</f>
        <v>0</v>
      </c>
    </row>
    <row r="213" spans="2:49" x14ac:dyDescent="0.35">
      <c r="B213" t="s">
        <v>34</v>
      </c>
      <c r="C213" s="5">
        <f t="shared" si="210"/>
        <v>1187.4000000000003</v>
      </c>
      <c r="D213" s="5"/>
      <c r="E213" s="5">
        <f t="shared" si="205"/>
        <v>593.70000000000005</v>
      </c>
      <c r="F213" s="75">
        <f t="shared" si="206"/>
        <v>1187.4000000000003</v>
      </c>
      <c r="G213" s="5">
        <f t="shared" si="207"/>
        <v>1187.4000000000003</v>
      </c>
      <c r="H213" s="5">
        <f t="shared" si="208"/>
        <v>1187.4000000000003</v>
      </c>
      <c r="I213" s="5">
        <f t="shared" si="209"/>
        <v>1187.4000000000003</v>
      </c>
      <c r="J213" s="5">
        <f>ROUND(J199*'KYAW Rates'!$C$10,2)</f>
        <v>1187.4000000000001</v>
      </c>
      <c r="K213" s="5">
        <f>ROUND(K199*'KYAW Rates'!$C$10,2)</f>
        <v>1187.4000000000001</v>
      </c>
      <c r="L213" s="5">
        <f>ROUND(L199*'KYAW Rates'!$C$10,2)</f>
        <v>1187.4000000000001</v>
      </c>
      <c r="M213" s="5"/>
      <c r="N213" s="77">
        <f>ROUND(N199*'KYAW Rates'!$C$10,2)</f>
        <v>98.95</v>
      </c>
      <c r="O213" s="77">
        <f>ROUND(O199*'KYAW Rates'!$C$10,2)</f>
        <v>98.95</v>
      </c>
      <c r="P213" s="77">
        <f>ROUND(P199*'KYAW Rates'!$C$10,2)</f>
        <v>98.95</v>
      </c>
      <c r="Q213" s="77">
        <f>ROUND(Q199*'KYAW Rates'!$C$10,2)</f>
        <v>98.95</v>
      </c>
      <c r="R213" s="77">
        <f>ROUND(R199*'KYAW Rates'!$C$10,2)</f>
        <v>98.95</v>
      </c>
      <c r="S213" s="77">
        <f>ROUND(S199*'KYAW Rates'!$C$10,2)</f>
        <v>98.95</v>
      </c>
      <c r="T213" s="77">
        <f>ROUND(T199*'KYAW Rates'!$C$10,2)</f>
        <v>98.95</v>
      </c>
      <c r="U213" s="77">
        <f>ROUND(U199*'KYAW Rates'!$C$10,2)</f>
        <v>98.95</v>
      </c>
      <c r="V213" s="77">
        <f>ROUND(V199*'KYAW Rates'!$C$10,2)</f>
        <v>98.95</v>
      </c>
      <c r="W213" s="77">
        <f>ROUND(W199*'KYAW Rates'!$C$10,2)</f>
        <v>98.95</v>
      </c>
      <c r="X213" s="77">
        <f>ROUND(X199*'KYAW Rates'!$C$10,2)</f>
        <v>98.95</v>
      </c>
      <c r="Y213" s="77">
        <f>ROUND(Y199*'KYAW Rates'!$C$10,2)</f>
        <v>98.95</v>
      </c>
      <c r="Z213" s="78">
        <f>ROUND(Z199*'KYAW Rates'!$C$10,2)</f>
        <v>98.95</v>
      </c>
      <c r="AA213" s="78">
        <f>ROUND(AA199*'KYAW Rates'!$C$10,2)</f>
        <v>98.95</v>
      </c>
      <c r="AB213" s="77">
        <f>ROUND(AB199*'KYAW Rates'!$C$10,2)</f>
        <v>98.95</v>
      </c>
      <c r="AC213" s="77">
        <f>ROUND(AC199*'KYAW Rates'!$C$10,2)</f>
        <v>98.95</v>
      </c>
      <c r="AD213" s="77">
        <f>ROUND(AD199*'KYAW Rates'!$C$10,2)</f>
        <v>98.95</v>
      </c>
      <c r="AE213" s="77">
        <f>ROUND(AE199*'KYAW Rates'!$C$10,2)</f>
        <v>98.95</v>
      </c>
      <c r="AF213" s="77">
        <f>ROUND(AF199*'KYAW Rates'!$C$10,2)</f>
        <v>98.95</v>
      </c>
      <c r="AG213" s="77">
        <f>ROUND(AG199*'KYAW Rates'!$C$10,2)</f>
        <v>98.95</v>
      </c>
      <c r="AH213" s="77">
        <f>ROUND(AH199*'KYAW Rates'!$C$10,2)</f>
        <v>98.95</v>
      </c>
      <c r="AI213" s="77">
        <f>ROUND(AI199*'KYAW Rates'!$C$10,2)</f>
        <v>98.95</v>
      </c>
      <c r="AJ213" s="77">
        <f>ROUND(AJ199*'KYAW Rates'!$C$10,2)</f>
        <v>98.95</v>
      </c>
      <c r="AK213" s="77">
        <f>ROUND(AK199*'KYAW Rates'!$C$10,2)</f>
        <v>98.95</v>
      </c>
      <c r="AL213" s="77">
        <f>ROUND(AL199*'KYAW Rates'!$C$10,2)</f>
        <v>98.95</v>
      </c>
      <c r="AM213" s="77">
        <f>ROUND(AM199*'KYAW Rates'!$C$10,2)</f>
        <v>98.95</v>
      </c>
      <c r="AN213" s="77">
        <f>ROUND(AN199*'KYAW Rates'!$C$10,2)</f>
        <v>98.95</v>
      </c>
      <c r="AO213" s="77">
        <f>ROUND(AO199*'KYAW Rates'!$C$10,2)</f>
        <v>98.95</v>
      </c>
      <c r="AP213" s="77">
        <f>ROUND(AP199*'KYAW Rates'!$C$10,2)</f>
        <v>98.95</v>
      </c>
      <c r="AQ213" s="77">
        <f>ROUND(AQ199*'KYAW Rates'!$C$10,2)</f>
        <v>98.95</v>
      </c>
      <c r="AR213" s="77">
        <f>ROUND(AR199*'KYAW Rates'!$C$10,2)</f>
        <v>98.95</v>
      </c>
      <c r="AS213" s="77">
        <f>ROUND(AS199*'KYAW Rates'!$C$10,2)</f>
        <v>98.95</v>
      </c>
      <c r="AT213" s="77">
        <f>ROUND(AT199*'KYAW Rates'!$C$10,2)</f>
        <v>98.95</v>
      </c>
      <c r="AU213" s="77">
        <f>ROUND(AU199*'KYAW Rates'!$C$10,2)</f>
        <v>98.95</v>
      </c>
      <c r="AV213" s="77">
        <f>ROUND(AV199*'KYAW Rates'!$C$10,2)</f>
        <v>98.95</v>
      </c>
      <c r="AW213" s="77">
        <f>ROUND(AW199*'KYAW Rates'!$C$10,2)</f>
        <v>98.95</v>
      </c>
    </row>
    <row r="214" spans="2:49" x14ac:dyDescent="0.35">
      <c r="B214" t="s">
        <v>37</v>
      </c>
      <c r="C214" s="5">
        <f t="shared" si="210"/>
        <v>9504</v>
      </c>
      <c r="D214" s="5"/>
      <c r="E214" s="5">
        <f t="shared" si="205"/>
        <v>4276.8</v>
      </c>
      <c r="F214" s="75">
        <f t="shared" si="206"/>
        <v>8870.4</v>
      </c>
      <c r="G214" s="5">
        <f t="shared" si="207"/>
        <v>8078.4000000000024</v>
      </c>
      <c r="H214" s="5">
        <f t="shared" si="208"/>
        <v>7603.2000000000016</v>
      </c>
      <c r="I214" s="5">
        <f t="shared" si="209"/>
        <v>7603.2000000000016</v>
      </c>
      <c r="J214" s="5">
        <f>ROUND(J200*'KYAW Rates'!$C$11,2)</f>
        <v>7603.2</v>
      </c>
      <c r="K214" s="5">
        <f>ROUND(K200*'KYAW Rates'!$C$11,2)</f>
        <v>7603.2</v>
      </c>
      <c r="L214" s="5">
        <f>ROUND(L200*'KYAW Rates'!$C$11,2)</f>
        <v>7603.2</v>
      </c>
      <c r="M214" s="5"/>
      <c r="N214" s="77">
        <f>ROUND(N200*'KYAW Rates'!$C$11,2)</f>
        <v>633.6</v>
      </c>
      <c r="O214" s="77">
        <f>ROUND(O200*'KYAW Rates'!$C$11,2)</f>
        <v>950.4</v>
      </c>
      <c r="P214" s="77">
        <f>ROUND(P200*'KYAW Rates'!$C$11,2)</f>
        <v>792</v>
      </c>
      <c r="Q214" s="77">
        <f>ROUND(Q200*'KYAW Rates'!$C$11,2)</f>
        <v>633.6</v>
      </c>
      <c r="R214" s="77">
        <f>ROUND(R200*'KYAW Rates'!$C$11,2)</f>
        <v>950.4</v>
      </c>
      <c r="S214" s="77">
        <f>ROUND(S200*'KYAW Rates'!$C$11,2)</f>
        <v>633.6</v>
      </c>
      <c r="T214" s="77">
        <f>ROUND(T200*'KYAW Rates'!$C$11,2)</f>
        <v>792</v>
      </c>
      <c r="U214" s="77">
        <f>ROUND(U200*'KYAW Rates'!$C$11,2)</f>
        <v>792</v>
      </c>
      <c r="V214" s="77">
        <f>ROUND(V200*'KYAW Rates'!$C$11,2)</f>
        <v>792</v>
      </c>
      <c r="W214" s="77">
        <f>ROUND(W200*'KYAW Rates'!$C$11,2)</f>
        <v>950.4</v>
      </c>
      <c r="X214" s="77">
        <f>ROUND(X200*'KYAW Rates'!$C$11,2)</f>
        <v>792</v>
      </c>
      <c r="Y214" s="77">
        <f>ROUND(Y200*'KYAW Rates'!$C$11,2)</f>
        <v>792</v>
      </c>
      <c r="Z214" s="78">
        <f>ROUND(Z200*'KYAW Rates'!$C$11,2)</f>
        <v>792</v>
      </c>
      <c r="AA214" s="78">
        <f>ROUND(AA200*'KYAW Rates'!$C$11,2)</f>
        <v>475.2</v>
      </c>
      <c r="AB214" s="77">
        <f>ROUND(AB200*'KYAW Rates'!$C$11,2)</f>
        <v>792</v>
      </c>
      <c r="AC214" s="77">
        <f>ROUND(AC200*'KYAW Rates'!$C$11,2)</f>
        <v>792</v>
      </c>
      <c r="AD214" s="77">
        <f>ROUND(AD200*'KYAW Rates'!$C$11,2)</f>
        <v>792</v>
      </c>
      <c r="AE214" s="77">
        <f>ROUND(AE200*'KYAW Rates'!$C$11,2)</f>
        <v>633.6</v>
      </c>
      <c r="AF214" s="77">
        <f>ROUND(AF200*'KYAW Rates'!$C$11,2)</f>
        <v>633.6</v>
      </c>
      <c r="AG214" s="77">
        <f>ROUND(AG200*'KYAW Rates'!$C$11,2)</f>
        <v>633.6</v>
      </c>
      <c r="AH214" s="77">
        <f>ROUND(AH200*'KYAW Rates'!$C$11,2)</f>
        <v>633.6</v>
      </c>
      <c r="AI214" s="77">
        <f>ROUND(AI200*'KYAW Rates'!$C$11,2)</f>
        <v>633.6</v>
      </c>
      <c r="AJ214" s="77">
        <f>ROUND(AJ200*'KYAW Rates'!$C$11,2)</f>
        <v>633.6</v>
      </c>
      <c r="AK214" s="77">
        <f>ROUND(AK200*'KYAW Rates'!$C$11,2)</f>
        <v>633.6</v>
      </c>
      <c r="AL214" s="77">
        <f>ROUND(AL200*'KYAW Rates'!$C$11,2)</f>
        <v>633.6</v>
      </c>
      <c r="AM214" s="77">
        <f>ROUND(AM200*'KYAW Rates'!$C$11,2)</f>
        <v>633.6</v>
      </c>
      <c r="AN214" s="77">
        <f>ROUND(AN200*'KYAW Rates'!$C$11,2)</f>
        <v>633.6</v>
      </c>
      <c r="AO214" s="77">
        <f>ROUND(AO200*'KYAW Rates'!$C$11,2)</f>
        <v>633.6</v>
      </c>
      <c r="AP214" s="77">
        <f>ROUND(AP200*'KYAW Rates'!$C$11,2)</f>
        <v>633.6</v>
      </c>
      <c r="AQ214" s="77">
        <f>ROUND(AQ200*'KYAW Rates'!$C$11,2)</f>
        <v>633.6</v>
      </c>
      <c r="AR214" s="77">
        <f>ROUND(AR200*'KYAW Rates'!$C$11,2)</f>
        <v>633.6</v>
      </c>
      <c r="AS214" s="77">
        <f>ROUND(AS200*'KYAW Rates'!$C$11,2)</f>
        <v>633.6</v>
      </c>
      <c r="AT214" s="77">
        <f>ROUND(AT200*'KYAW Rates'!$C$11,2)</f>
        <v>633.6</v>
      </c>
      <c r="AU214" s="77">
        <f>ROUND(AU200*'KYAW Rates'!$C$11,2)</f>
        <v>633.6</v>
      </c>
      <c r="AV214" s="77">
        <f>ROUND(AV200*'KYAW Rates'!$C$11,2)</f>
        <v>633.6</v>
      </c>
      <c r="AW214" s="77">
        <f>ROUND(AW200*'KYAW Rates'!$C$11,2)</f>
        <v>633.6</v>
      </c>
    </row>
    <row r="215" spans="2:49" x14ac:dyDescent="0.35">
      <c r="B215" t="s">
        <v>40</v>
      </c>
      <c r="C215" s="5">
        <f t="shared" si="210"/>
        <v>3562.1999999999994</v>
      </c>
      <c r="D215" s="5"/>
      <c r="E215" s="5">
        <f t="shared" si="205"/>
        <v>1781.1</v>
      </c>
      <c r="F215" s="75">
        <f t="shared" si="206"/>
        <v>3562.1999999999994</v>
      </c>
      <c r="G215" s="5">
        <f t="shared" si="207"/>
        <v>3562.1999999999994</v>
      </c>
      <c r="H215" s="5">
        <f t="shared" si="208"/>
        <v>3562.1999999999994</v>
      </c>
      <c r="I215" s="5">
        <f t="shared" si="209"/>
        <v>3562.1999999999994</v>
      </c>
      <c r="J215" s="5">
        <f>ROUND(J201*'KYAW Rates'!$C$12,2)</f>
        <v>3562.2</v>
      </c>
      <c r="K215" s="5">
        <f>ROUND(K201*'KYAW Rates'!$C$12,2)</f>
        <v>3562.2</v>
      </c>
      <c r="L215" s="5">
        <f>ROUND(L201*'KYAW Rates'!$C$12,2)</f>
        <v>3562.2</v>
      </c>
      <c r="M215" s="5"/>
      <c r="N215" s="77">
        <f>ROUND(N201*'KYAW Rates'!$C$12,2)</f>
        <v>296.85000000000002</v>
      </c>
      <c r="O215" s="77">
        <f>ROUND(O201*'KYAW Rates'!$C$12,2)</f>
        <v>296.85000000000002</v>
      </c>
      <c r="P215" s="77">
        <f>ROUND(P201*'KYAW Rates'!$C$12,2)</f>
        <v>296.85000000000002</v>
      </c>
      <c r="Q215" s="77">
        <f>ROUND(Q201*'KYAW Rates'!$C$12,2)</f>
        <v>296.85000000000002</v>
      </c>
      <c r="R215" s="77">
        <f>ROUND(R201*'KYAW Rates'!$C$12,2)</f>
        <v>296.85000000000002</v>
      </c>
      <c r="S215" s="77">
        <f>ROUND(S201*'KYAW Rates'!$C$12,2)</f>
        <v>296.85000000000002</v>
      </c>
      <c r="T215" s="77">
        <f>ROUND(T201*'KYAW Rates'!$C$12,2)</f>
        <v>296.85000000000002</v>
      </c>
      <c r="U215" s="77">
        <f>ROUND(U201*'KYAW Rates'!$C$12,2)</f>
        <v>296.85000000000002</v>
      </c>
      <c r="V215" s="77">
        <f>ROUND(V201*'KYAW Rates'!$C$12,2)</f>
        <v>296.85000000000002</v>
      </c>
      <c r="W215" s="77">
        <f>ROUND(W201*'KYAW Rates'!$C$12,2)</f>
        <v>296.85000000000002</v>
      </c>
      <c r="X215" s="77">
        <f>ROUND(X201*'KYAW Rates'!$C$12,2)</f>
        <v>296.85000000000002</v>
      </c>
      <c r="Y215" s="77">
        <f>ROUND(Y201*'KYAW Rates'!$C$12,2)</f>
        <v>296.85000000000002</v>
      </c>
      <c r="Z215" s="78">
        <f>ROUND(Z201*'KYAW Rates'!$C$12,2)</f>
        <v>296.85000000000002</v>
      </c>
      <c r="AA215" s="78">
        <f>ROUND(AA201*'KYAW Rates'!$C$12,2)</f>
        <v>296.85000000000002</v>
      </c>
      <c r="AB215" s="77">
        <f>ROUND(AB201*'KYAW Rates'!$C$12,2)</f>
        <v>296.85000000000002</v>
      </c>
      <c r="AC215" s="77">
        <f>ROUND(AC201*'KYAW Rates'!$C$12,2)</f>
        <v>296.85000000000002</v>
      </c>
      <c r="AD215" s="77">
        <f>ROUND(AD201*'KYAW Rates'!$C$12,2)</f>
        <v>296.85000000000002</v>
      </c>
      <c r="AE215" s="77">
        <f>ROUND(AE201*'KYAW Rates'!$C$12,2)</f>
        <v>296.85000000000002</v>
      </c>
      <c r="AF215" s="77">
        <f>ROUND(AF201*'KYAW Rates'!$C$12,2)</f>
        <v>296.85000000000002</v>
      </c>
      <c r="AG215" s="77">
        <f>ROUND(AG201*'KYAW Rates'!$C$12,2)</f>
        <v>296.85000000000002</v>
      </c>
      <c r="AH215" s="77">
        <f>ROUND(AH201*'KYAW Rates'!$C$12,2)</f>
        <v>296.85000000000002</v>
      </c>
      <c r="AI215" s="77">
        <f>ROUND(AI201*'KYAW Rates'!$C$12,2)</f>
        <v>296.85000000000002</v>
      </c>
      <c r="AJ215" s="77">
        <f>ROUND(AJ201*'KYAW Rates'!$C$12,2)</f>
        <v>296.85000000000002</v>
      </c>
      <c r="AK215" s="77">
        <f>ROUND(AK201*'KYAW Rates'!$C$12,2)</f>
        <v>296.85000000000002</v>
      </c>
      <c r="AL215" s="77">
        <f>ROUND(AL201*'KYAW Rates'!$C$12,2)</f>
        <v>296.85000000000002</v>
      </c>
      <c r="AM215" s="77">
        <f>ROUND(AM201*'KYAW Rates'!$C$12,2)</f>
        <v>296.85000000000002</v>
      </c>
      <c r="AN215" s="77">
        <f>ROUND(AN201*'KYAW Rates'!$C$12,2)</f>
        <v>296.85000000000002</v>
      </c>
      <c r="AO215" s="77">
        <f>ROUND(AO201*'KYAW Rates'!$C$12,2)</f>
        <v>296.85000000000002</v>
      </c>
      <c r="AP215" s="77">
        <f>ROUND(AP201*'KYAW Rates'!$C$12,2)</f>
        <v>296.85000000000002</v>
      </c>
      <c r="AQ215" s="77">
        <f>ROUND(AQ201*'KYAW Rates'!$C$12,2)</f>
        <v>296.85000000000002</v>
      </c>
      <c r="AR215" s="77">
        <f>ROUND(AR201*'KYAW Rates'!$C$12,2)</f>
        <v>296.85000000000002</v>
      </c>
      <c r="AS215" s="77">
        <f>ROUND(AS201*'KYAW Rates'!$C$12,2)</f>
        <v>296.85000000000002</v>
      </c>
      <c r="AT215" s="77">
        <f>ROUND(AT201*'KYAW Rates'!$C$12,2)</f>
        <v>296.85000000000002</v>
      </c>
      <c r="AU215" s="77">
        <f>ROUND(AU201*'KYAW Rates'!$C$12,2)</f>
        <v>296.85000000000002</v>
      </c>
      <c r="AV215" s="77">
        <f>ROUND(AV201*'KYAW Rates'!$C$12,2)</f>
        <v>296.85000000000002</v>
      </c>
      <c r="AW215" s="77">
        <f>ROUND(AW201*'KYAW Rates'!$C$12,2)</f>
        <v>296.85000000000002</v>
      </c>
    </row>
    <row r="216" spans="2:49" x14ac:dyDescent="0.35">
      <c r="B216" t="s">
        <v>42</v>
      </c>
      <c r="C216" s="5">
        <f t="shared" si="210"/>
        <v>41567.399999999994</v>
      </c>
      <c r="D216" s="5"/>
      <c r="E216" s="5">
        <f t="shared" si="205"/>
        <v>19299.149999999998</v>
      </c>
      <c r="F216" s="75">
        <f t="shared" si="206"/>
        <v>40082.85</v>
      </c>
      <c r="G216" s="5">
        <f t="shared" si="207"/>
        <v>36618.899999999994</v>
      </c>
      <c r="H216" s="5">
        <f t="shared" si="208"/>
        <v>35629.19999999999</v>
      </c>
      <c r="I216" s="5">
        <f t="shared" si="209"/>
        <v>35629.19999999999</v>
      </c>
      <c r="J216" s="5">
        <f>ROUND(J202*'KYAW Rates'!$C$13,2)</f>
        <v>35629.199999999997</v>
      </c>
      <c r="K216" s="5">
        <f>ROUND(K202*'KYAW Rates'!$C$13,2)</f>
        <v>35629.199999999997</v>
      </c>
      <c r="L216" s="5">
        <f>ROUND(L202*'KYAW Rates'!$C$13,2)</f>
        <v>35629.199999999997</v>
      </c>
      <c r="M216" s="5"/>
      <c r="N216" s="77">
        <f>ROUND(N202*'KYAW Rates'!$C$13,2)</f>
        <v>2969.1</v>
      </c>
      <c r="O216" s="77">
        <f>ROUND(O202*'KYAW Rates'!$C$13,2)</f>
        <v>3958.8</v>
      </c>
      <c r="P216" s="77">
        <f>ROUND(P202*'KYAW Rates'!$C$13,2)</f>
        <v>3463.95</v>
      </c>
      <c r="Q216" s="77">
        <f>ROUND(Q202*'KYAW Rates'!$C$13,2)</f>
        <v>2969.1</v>
      </c>
      <c r="R216" s="77">
        <f>ROUND(R202*'KYAW Rates'!$C$13,2)</f>
        <v>3463.95</v>
      </c>
      <c r="S216" s="77">
        <f>ROUND(S202*'KYAW Rates'!$C$13,2)</f>
        <v>3463.95</v>
      </c>
      <c r="T216" s="77">
        <f>ROUND(T202*'KYAW Rates'!$C$13,2)</f>
        <v>3463.95</v>
      </c>
      <c r="U216" s="77">
        <f>ROUND(U202*'KYAW Rates'!$C$13,2)</f>
        <v>2474.25</v>
      </c>
      <c r="V216" s="77">
        <f>ROUND(V202*'KYAW Rates'!$C$13,2)</f>
        <v>4948.5</v>
      </c>
      <c r="W216" s="77">
        <f>ROUND(W202*'KYAW Rates'!$C$13,2)</f>
        <v>3463.95</v>
      </c>
      <c r="X216" s="77">
        <f>ROUND(X202*'KYAW Rates'!$C$13,2)</f>
        <v>3463.95</v>
      </c>
      <c r="Y216" s="77">
        <f>ROUND(Y202*'KYAW Rates'!$C$13,2)</f>
        <v>3463.95</v>
      </c>
      <c r="Z216" s="78">
        <f>ROUND(Z202*'KYAW Rates'!$C$13,2)</f>
        <v>2969.1</v>
      </c>
      <c r="AA216" s="78">
        <f>ROUND(AA202*'KYAW Rates'!$C$13,2)</f>
        <v>2474.25</v>
      </c>
      <c r="AB216" s="77">
        <f>ROUND(AB202*'KYAW Rates'!$C$13,2)</f>
        <v>3463.95</v>
      </c>
      <c r="AC216" s="77">
        <f>ROUND(AC202*'KYAW Rates'!$C$13,2)</f>
        <v>3463.95</v>
      </c>
      <c r="AD216" s="77">
        <f>ROUND(AD202*'KYAW Rates'!$C$13,2)</f>
        <v>3463.95</v>
      </c>
      <c r="AE216" s="77">
        <f>ROUND(AE202*'KYAW Rates'!$C$13,2)</f>
        <v>2969.1</v>
      </c>
      <c r="AF216" s="77">
        <f>ROUND(AF202*'KYAW Rates'!$C$13,2)</f>
        <v>2969.1</v>
      </c>
      <c r="AG216" s="77">
        <f>ROUND(AG202*'KYAW Rates'!$C$13,2)</f>
        <v>2969.1</v>
      </c>
      <c r="AH216" s="77">
        <f>ROUND(AH202*'KYAW Rates'!$C$13,2)</f>
        <v>2969.1</v>
      </c>
      <c r="AI216" s="77">
        <f>ROUND(AI202*'KYAW Rates'!$C$13,2)</f>
        <v>2969.1</v>
      </c>
      <c r="AJ216" s="77">
        <f>ROUND(AJ202*'KYAW Rates'!$C$13,2)</f>
        <v>2969.1</v>
      </c>
      <c r="AK216" s="77">
        <f>ROUND(AK202*'KYAW Rates'!$C$13,2)</f>
        <v>2969.1</v>
      </c>
      <c r="AL216" s="77">
        <f>ROUND(AL202*'KYAW Rates'!$C$13,2)</f>
        <v>2969.1</v>
      </c>
      <c r="AM216" s="77">
        <f>ROUND(AM202*'KYAW Rates'!$C$13,2)</f>
        <v>2969.1</v>
      </c>
      <c r="AN216" s="77">
        <f>ROUND(AN202*'KYAW Rates'!$C$13,2)</f>
        <v>2969.1</v>
      </c>
      <c r="AO216" s="77">
        <f>ROUND(AO202*'KYAW Rates'!$C$13,2)</f>
        <v>2969.1</v>
      </c>
      <c r="AP216" s="77">
        <f>ROUND(AP202*'KYAW Rates'!$C$13,2)</f>
        <v>2969.1</v>
      </c>
      <c r="AQ216" s="77">
        <f>ROUND(AQ202*'KYAW Rates'!$C$13,2)</f>
        <v>2969.1</v>
      </c>
      <c r="AR216" s="77">
        <f>ROUND(AR202*'KYAW Rates'!$C$13,2)</f>
        <v>2969.1</v>
      </c>
      <c r="AS216" s="77">
        <f>ROUND(AS202*'KYAW Rates'!$C$13,2)</f>
        <v>2969.1</v>
      </c>
      <c r="AT216" s="77">
        <f>ROUND(AT202*'KYAW Rates'!$C$13,2)</f>
        <v>2969.1</v>
      </c>
      <c r="AU216" s="77">
        <f>ROUND(AU202*'KYAW Rates'!$C$13,2)</f>
        <v>2969.1</v>
      </c>
      <c r="AV216" s="77">
        <f>ROUND(AV202*'KYAW Rates'!$C$13,2)</f>
        <v>2969.1</v>
      </c>
      <c r="AW216" s="77">
        <f>ROUND(AW202*'KYAW Rates'!$C$13,2)</f>
        <v>2969.1</v>
      </c>
    </row>
    <row r="217" spans="2:49" x14ac:dyDescent="0.35">
      <c r="B217" t="s">
        <v>44</v>
      </c>
      <c r="C217" s="5">
        <f t="shared" si="210"/>
        <v>38942.78</v>
      </c>
      <c r="D217" s="5"/>
      <c r="E217" s="5">
        <f t="shared" si="205"/>
        <v>23745.599999999999</v>
      </c>
      <c r="F217" s="75">
        <f t="shared" si="206"/>
        <v>45363.989999999991</v>
      </c>
      <c r="G217" s="5">
        <f t="shared" si="207"/>
        <v>45997.209999999992</v>
      </c>
      <c r="H217" s="5">
        <f t="shared" si="208"/>
        <v>47491.19999999999</v>
      </c>
      <c r="I217" s="5">
        <f t="shared" si="209"/>
        <v>47491.19999999999</v>
      </c>
      <c r="J217" s="5">
        <f>ROUND(J203*'KYAW Rates'!$C$14,2)</f>
        <v>47491.199999999997</v>
      </c>
      <c r="K217" s="5">
        <f>ROUND(K203*'KYAW Rates'!$C$14,2)</f>
        <v>47491.199999999997</v>
      </c>
      <c r="L217" s="5">
        <f>ROUND(L203*'KYAW Rates'!$C$14,2)</f>
        <v>47491.199999999997</v>
      </c>
      <c r="M217" s="5"/>
      <c r="N217" s="77">
        <f>ROUND(N203*'KYAW Rates'!$C$14,2)</f>
        <v>3957.6</v>
      </c>
      <c r="O217" s="77">
        <f>ROUND(O203*'KYAW Rates'!$C$14,2)</f>
        <v>2968.2</v>
      </c>
      <c r="P217" s="77">
        <f>ROUND(P203*'KYAW Rates'!$C$14,2)</f>
        <v>2968.2</v>
      </c>
      <c r="Q217" s="77">
        <f>ROUND(Q203*'KYAW Rates'!$C$14,2)</f>
        <v>1978.8</v>
      </c>
      <c r="R217" s="77">
        <f>ROUND(R203*'KYAW Rates'!$C$14,2)</f>
        <v>2968.2</v>
      </c>
      <c r="S217" s="77">
        <f>ROUND(S203*'KYAW Rates'!$C$14,2)</f>
        <v>3957.6</v>
      </c>
      <c r="T217" s="77">
        <f>ROUND(T203*'KYAW Rates'!$C$14,2)</f>
        <v>1978.8</v>
      </c>
      <c r="U217" s="77">
        <f>ROUND(U203*'KYAW Rates'!$C$14,2)</f>
        <v>2968.2</v>
      </c>
      <c r="V217" s="77">
        <f>ROUND(V203*'KYAW Rates'!$C$14,2)</f>
        <v>2968.2</v>
      </c>
      <c r="W217" s="77">
        <f>ROUND(W203*'KYAW Rates'!$C$14,2)</f>
        <v>4947</v>
      </c>
      <c r="X217" s="77">
        <f>ROUND(X203*'KYAW Rates'!$C$14,2)</f>
        <v>3957.6</v>
      </c>
      <c r="Y217" s="77">
        <f>ROUND(Y203*'KYAW Rates'!$C$14,2)</f>
        <v>3324.38</v>
      </c>
      <c r="Z217" s="78">
        <f>ROUND(Z203*'KYAW Rates'!$C$14,2)</f>
        <v>2968.2</v>
      </c>
      <c r="AA217" s="78">
        <f>ROUND(AA203*'KYAW Rates'!$C$14,2)</f>
        <v>3453.01</v>
      </c>
      <c r="AB217" s="77">
        <f>ROUND(AB203*'KYAW Rates'!$C$14,2)</f>
        <v>3957.6</v>
      </c>
      <c r="AC217" s="77">
        <f>ROUND(AC203*'KYAW Rates'!$C$14,2)</f>
        <v>3957.6</v>
      </c>
      <c r="AD217" s="77">
        <f>ROUND(AD203*'KYAW Rates'!$C$14,2)</f>
        <v>3957.6</v>
      </c>
      <c r="AE217" s="77">
        <f>ROUND(AE203*'KYAW Rates'!$C$14,2)</f>
        <v>3957.6</v>
      </c>
      <c r="AF217" s="77">
        <f>ROUND(AF203*'KYAW Rates'!$C$14,2)</f>
        <v>3957.6</v>
      </c>
      <c r="AG217" s="77">
        <f>ROUND(AG203*'KYAW Rates'!$C$14,2)</f>
        <v>3957.6</v>
      </c>
      <c r="AH217" s="77">
        <f>ROUND(AH203*'KYAW Rates'!$C$14,2)</f>
        <v>3957.6</v>
      </c>
      <c r="AI217" s="77">
        <f>ROUND(AI203*'KYAW Rates'!$C$14,2)</f>
        <v>3957.6</v>
      </c>
      <c r="AJ217" s="77">
        <f>ROUND(AJ203*'KYAW Rates'!$C$14,2)</f>
        <v>3957.6</v>
      </c>
      <c r="AK217" s="77">
        <f>ROUND(AK203*'KYAW Rates'!$C$14,2)</f>
        <v>3957.6</v>
      </c>
      <c r="AL217" s="77">
        <f>ROUND(AL203*'KYAW Rates'!$C$14,2)</f>
        <v>3957.6</v>
      </c>
      <c r="AM217" s="77">
        <f>ROUND(AM203*'KYAW Rates'!$C$14,2)</f>
        <v>3957.6</v>
      </c>
      <c r="AN217" s="77">
        <f>ROUND(AN203*'KYAW Rates'!$C$14,2)</f>
        <v>3957.6</v>
      </c>
      <c r="AO217" s="77">
        <f>ROUND(AO203*'KYAW Rates'!$C$14,2)</f>
        <v>3957.6</v>
      </c>
      <c r="AP217" s="77">
        <f>ROUND(AP203*'KYAW Rates'!$C$14,2)</f>
        <v>3957.6</v>
      </c>
      <c r="AQ217" s="77">
        <f>ROUND(AQ203*'KYAW Rates'!$C$14,2)</f>
        <v>3957.6</v>
      </c>
      <c r="AR217" s="77">
        <f>ROUND(AR203*'KYAW Rates'!$C$14,2)</f>
        <v>3957.6</v>
      </c>
      <c r="AS217" s="77">
        <f>ROUND(AS203*'KYAW Rates'!$C$14,2)</f>
        <v>3957.6</v>
      </c>
      <c r="AT217" s="77">
        <f>ROUND(AT203*'KYAW Rates'!$C$14,2)</f>
        <v>3957.6</v>
      </c>
      <c r="AU217" s="77">
        <f>ROUND(AU203*'KYAW Rates'!$C$14,2)</f>
        <v>3957.6</v>
      </c>
      <c r="AV217" s="77">
        <f>ROUND(AV203*'KYAW Rates'!$C$14,2)</f>
        <v>3957.6</v>
      </c>
      <c r="AW217" s="77">
        <f>ROUND(AW203*'KYAW Rates'!$C$14,2)</f>
        <v>3957.6</v>
      </c>
    </row>
    <row r="218" spans="2:49" x14ac:dyDescent="0.35">
      <c r="B218" t="s">
        <v>46</v>
      </c>
      <c r="C218" s="5">
        <f t="shared" si="210"/>
        <v>0</v>
      </c>
      <c r="D218" s="5"/>
      <c r="E218" s="5">
        <f t="shared" si="205"/>
        <v>0</v>
      </c>
      <c r="F218" s="75">
        <f t="shared" si="206"/>
        <v>0</v>
      </c>
      <c r="G218" s="5">
        <f t="shared" si="207"/>
        <v>0</v>
      </c>
      <c r="H218" s="5">
        <f t="shared" si="208"/>
        <v>0</v>
      </c>
      <c r="I218" s="5">
        <f t="shared" si="209"/>
        <v>0</v>
      </c>
      <c r="J218" s="5">
        <f>ROUND(J204*'KYAW Rates'!$C$15,2)</f>
        <v>0</v>
      </c>
      <c r="K218" s="5">
        <f>ROUND(K204*'KYAW Rates'!$C$15,2)</f>
        <v>0</v>
      </c>
      <c r="L218" s="5">
        <f>ROUND(L204*'KYAW Rates'!$C$15,2)</f>
        <v>0</v>
      </c>
      <c r="M218" s="5"/>
      <c r="N218" s="77">
        <f>ROUND(N204*'KYAW Rates'!$C$15,2)</f>
        <v>0</v>
      </c>
      <c r="O218" s="77">
        <f>ROUND(O204*'KYAW Rates'!$C$15,2)</f>
        <v>0</v>
      </c>
      <c r="P218" s="77">
        <f>ROUND(P204*'KYAW Rates'!$C$15,2)</f>
        <v>0</v>
      </c>
      <c r="Q218" s="77">
        <f>ROUND(Q204*'KYAW Rates'!$C$15,2)</f>
        <v>0</v>
      </c>
      <c r="R218" s="77">
        <f>ROUND(R204*'KYAW Rates'!$C$15,2)</f>
        <v>0</v>
      </c>
      <c r="S218" s="77">
        <f>ROUND(S204*'KYAW Rates'!$C$15,2)</f>
        <v>0</v>
      </c>
      <c r="T218" s="77">
        <f>ROUND(T204*'KYAW Rates'!$C$15,2)</f>
        <v>0</v>
      </c>
      <c r="U218" s="77">
        <f>ROUND(U204*'KYAW Rates'!$C$15,2)</f>
        <v>0</v>
      </c>
      <c r="V218" s="77">
        <f>ROUND(V204*'KYAW Rates'!$C$15,2)</f>
        <v>0</v>
      </c>
      <c r="W218" s="77">
        <f>ROUND(W204*'KYAW Rates'!$C$15,2)</f>
        <v>0</v>
      </c>
      <c r="X218" s="77">
        <f>ROUND(X204*'KYAW Rates'!$C$15,2)</f>
        <v>0</v>
      </c>
      <c r="Y218" s="77">
        <f>ROUND(Y204*'KYAW Rates'!$C$15,2)</f>
        <v>0</v>
      </c>
      <c r="Z218" s="78">
        <f>ROUND(Z204*'KYAW Rates'!$C$15,2)</f>
        <v>0</v>
      </c>
      <c r="AA218" s="78">
        <f>ROUND(AA204*'KYAW Rates'!$C$15,2)</f>
        <v>0</v>
      </c>
      <c r="AB218" s="77">
        <f>ROUND(AB204*'KYAW Rates'!$C$15,2)</f>
        <v>0</v>
      </c>
      <c r="AC218" s="77">
        <f>ROUND(AC204*'KYAW Rates'!$C$15,2)</f>
        <v>0</v>
      </c>
      <c r="AD218" s="77">
        <f>ROUND(AD204*'KYAW Rates'!$C$15,2)</f>
        <v>0</v>
      </c>
      <c r="AE218" s="77">
        <f>ROUND(AE204*'KYAW Rates'!$C$15,2)</f>
        <v>0</v>
      </c>
      <c r="AF218" s="77">
        <f>ROUND(AF204*'KYAW Rates'!$C$15,2)</f>
        <v>0</v>
      </c>
      <c r="AG218" s="77">
        <f>ROUND(AG204*'KYAW Rates'!$C$15,2)</f>
        <v>0</v>
      </c>
      <c r="AH218" s="77">
        <f>ROUND(AH204*'KYAW Rates'!$C$15,2)</f>
        <v>0</v>
      </c>
      <c r="AI218" s="77">
        <f>ROUND(AI204*'KYAW Rates'!$C$15,2)</f>
        <v>0</v>
      </c>
      <c r="AJ218" s="77">
        <f>ROUND(AJ204*'KYAW Rates'!$C$15,2)</f>
        <v>0</v>
      </c>
      <c r="AK218" s="77">
        <f>ROUND(AK204*'KYAW Rates'!$C$15,2)</f>
        <v>0</v>
      </c>
      <c r="AL218" s="77">
        <f>ROUND(AL204*'KYAW Rates'!$C$15,2)</f>
        <v>0</v>
      </c>
      <c r="AM218" s="77">
        <f>ROUND(AM204*'KYAW Rates'!$C$15,2)</f>
        <v>0</v>
      </c>
      <c r="AN218" s="77">
        <f>ROUND(AN204*'KYAW Rates'!$C$15,2)</f>
        <v>0</v>
      </c>
      <c r="AO218" s="77">
        <f>ROUND(AO204*'KYAW Rates'!$C$15,2)</f>
        <v>0</v>
      </c>
      <c r="AP218" s="77">
        <f>ROUND(AP204*'KYAW Rates'!$C$15,2)</f>
        <v>0</v>
      </c>
      <c r="AQ218" s="77">
        <f>ROUND(AQ204*'KYAW Rates'!$C$15,2)</f>
        <v>0</v>
      </c>
      <c r="AR218" s="77">
        <f>ROUND(AR204*'KYAW Rates'!$C$15,2)</f>
        <v>0</v>
      </c>
      <c r="AS218" s="77">
        <f>ROUND(AS204*'KYAW Rates'!$C$15,2)</f>
        <v>0</v>
      </c>
      <c r="AT218" s="77">
        <f>ROUND(AT204*'KYAW Rates'!$C$15,2)</f>
        <v>0</v>
      </c>
      <c r="AU218" s="77">
        <f>ROUND(AU204*'KYAW Rates'!$C$15,2)</f>
        <v>0</v>
      </c>
      <c r="AV218" s="77">
        <f>ROUND(AV204*'KYAW Rates'!$C$15,2)</f>
        <v>0</v>
      </c>
      <c r="AW218" s="77">
        <f>ROUND(AW204*'KYAW Rates'!$C$15,2)</f>
        <v>0</v>
      </c>
    </row>
    <row r="219" spans="2:49" x14ac:dyDescent="0.35"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5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8"/>
      <c r="AA219" s="78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  <c r="AO219" s="77"/>
      <c r="AP219" s="77"/>
      <c r="AQ219" s="77"/>
      <c r="AR219" s="77"/>
      <c r="AS219" s="77"/>
      <c r="AT219" s="77"/>
      <c r="AU219" s="77"/>
      <c r="AV219" s="77"/>
      <c r="AW219" s="77"/>
    </row>
    <row r="220" spans="2:49" ht="15" thickBot="1" x14ac:dyDescent="0.4">
      <c r="C220" s="79">
        <f t="shared" ref="C220:E220" si="211">SUM(C210:C219)</f>
        <v>94783.669999999984</v>
      </c>
      <c r="D220" s="79"/>
      <c r="E220" s="79">
        <f t="shared" si="211"/>
        <v>49696.35</v>
      </c>
      <c r="F220" s="79">
        <f>SUM(F210:F219)</f>
        <v>99066.84</v>
      </c>
      <c r="G220" s="79">
        <f t="shared" ref="G220:H220" si="212">SUM(G210:G219)</f>
        <v>95444.109999999986</v>
      </c>
      <c r="H220" s="79">
        <f t="shared" si="212"/>
        <v>95473.199999999983</v>
      </c>
      <c r="I220" s="79">
        <f>SUM(I210:I219)</f>
        <v>95473.199999999983</v>
      </c>
      <c r="J220" s="79">
        <f t="shared" ref="J220:L220" si="213">SUM(J210:J219)</f>
        <v>95473.2</v>
      </c>
      <c r="K220" s="79">
        <f t="shared" si="213"/>
        <v>95473.2</v>
      </c>
      <c r="L220" s="79">
        <f t="shared" si="213"/>
        <v>95473.2</v>
      </c>
      <c r="M220" s="9"/>
      <c r="N220" s="79">
        <f t="shared" ref="N220:AW220" si="214">SUM(N210:N219)</f>
        <v>7975.99</v>
      </c>
      <c r="O220" s="79">
        <f t="shared" si="214"/>
        <v>8273.2000000000007</v>
      </c>
      <c r="P220" s="79">
        <f t="shared" si="214"/>
        <v>7619.95</v>
      </c>
      <c r="Q220" s="79">
        <f t="shared" si="214"/>
        <v>5977.3</v>
      </c>
      <c r="R220" s="79">
        <f t="shared" si="214"/>
        <v>7778.3499999999995</v>
      </c>
      <c r="S220" s="79">
        <f t="shared" si="214"/>
        <v>8450.9500000000007</v>
      </c>
      <c r="T220" s="79">
        <f t="shared" si="214"/>
        <v>6630.55</v>
      </c>
      <c r="U220" s="79">
        <f t="shared" si="214"/>
        <v>6630.25</v>
      </c>
      <c r="V220" s="79">
        <f t="shared" si="214"/>
        <v>9104.5</v>
      </c>
      <c r="W220" s="79">
        <f t="shared" si="214"/>
        <v>9757.15</v>
      </c>
      <c r="X220" s="79">
        <f t="shared" si="214"/>
        <v>8609.35</v>
      </c>
      <c r="Y220" s="79">
        <f t="shared" si="214"/>
        <v>7976.13</v>
      </c>
      <c r="Z220" s="79">
        <f t="shared" si="214"/>
        <v>7125.0999999999995</v>
      </c>
      <c r="AA220" s="79">
        <f t="shared" si="214"/>
        <v>6798.26</v>
      </c>
      <c r="AB220" s="79">
        <f t="shared" si="214"/>
        <v>8609.35</v>
      </c>
      <c r="AC220" s="79">
        <f t="shared" si="214"/>
        <v>8609.35</v>
      </c>
      <c r="AD220" s="79">
        <f t="shared" si="214"/>
        <v>8609.35</v>
      </c>
      <c r="AE220" s="79">
        <f t="shared" si="214"/>
        <v>7956.1</v>
      </c>
      <c r="AF220" s="79">
        <f t="shared" si="214"/>
        <v>7956.1</v>
      </c>
      <c r="AG220" s="79">
        <f t="shared" si="214"/>
        <v>7956.1</v>
      </c>
      <c r="AH220" s="79">
        <f t="shared" si="214"/>
        <v>7956.1</v>
      </c>
      <c r="AI220" s="79">
        <f t="shared" si="214"/>
        <v>7956.1</v>
      </c>
      <c r="AJ220" s="79">
        <f t="shared" si="214"/>
        <v>7956.1</v>
      </c>
      <c r="AK220" s="79">
        <f t="shared" si="214"/>
        <v>7956.1</v>
      </c>
      <c r="AL220" s="79">
        <f t="shared" si="214"/>
        <v>7956.1</v>
      </c>
      <c r="AM220" s="79">
        <f t="shared" si="214"/>
        <v>7956.1</v>
      </c>
      <c r="AN220" s="79">
        <f t="shared" si="214"/>
        <v>7956.1</v>
      </c>
      <c r="AO220" s="79">
        <f t="shared" si="214"/>
        <v>7956.1</v>
      </c>
      <c r="AP220" s="79">
        <f t="shared" si="214"/>
        <v>7956.1</v>
      </c>
      <c r="AQ220" s="79">
        <f t="shared" si="214"/>
        <v>7956.1</v>
      </c>
      <c r="AR220" s="79">
        <f t="shared" si="214"/>
        <v>7956.1</v>
      </c>
      <c r="AS220" s="79">
        <f t="shared" si="214"/>
        <v>7956.1</v>
      </c>
      <c r="AT220" s="79">
        <f t="shared" si="214"/>
        <v>7956.1</v>
      </c>
      <c r="AU220" s="79">
        <f t="shared" si="214"/>
        <v>7956.1</v>
      </c>
      <c r="AV220" s="79">
        <f t="shared" si="214"/>
        <v>7956.1</v>
      </c>
      <c r="AW220" s="79">
        <f t="shared" si="214"/>
        <v>7956.1</v>
      </c>
    </row>
    <row r="222" spans="2:49" ht="29.5" thickBot="1" x14ac:dyDescent="0.4">
      <c r="B222" t="s">
        <v>179</v>
      </c>
      <c r="C222" s="73" t="str">
        <f t="shared" ref="C222:L222" si="215">+C$7</f>
        <v>2025</v>
      </c>
      <c r="D222" s="64" t="str">
        <f t="shared" si="215"/>
        <v>Actual 6ME Feb 2026</v>
      </c>
      <c r="E222" s="64" t="str">
        <f t="shared" si="215"/>
        <v>Projected 6ME Aug 2026</v>
      </c>
      <c r="F222" s="65" t="str">
        <f>+F$7</f>
        <v>Annualized TME 08/2026</v>
      </c>
      <c r="G222" s="73" t="str">
        <f t="shared" si="215"/>
        <v>2026</v>
      </c>
      <c r="H222" s="73" t="str">
        <f t="shared" si="215"/>
        <v>2027</v>
      </c>
      <c r="I222" s="63" t="str">
        <f t="shared" si="215"/>
        <v>FC END 12/27</v>
      </c>
      <c r="J222" s="74" t="str">
        <f t="shared" si="215"/>
        <v>2028</v>
      </c>
      <c r="K222" s="74" t="str">
        <f t="shared" si="215"/>
        <v>2029</v>
      </c>
      <c r="L222" s="74" t="str">
        <f t="shared" si="215"/>
        <v>2030</v>
      </c>
      <c r="N222" s="73">
        <f t="shared" ref="N222:AW222" si="216">+N$7</f>
        <v>45658</v>
      </c>
      <c r="O222" s="73">
        <f t="shared" si="216"/>
        <v>45689</v>
      </c>
      <c r="P222" s="73">
        <f t="shared" si="216"/>
        <v>45717</v>
      </c>
      <c r="Q222" s="73">
        <f t="shared" si="216"/>
        <v>45748</v>
      </c>
      <c r="R222" s="73">
        <f t="shared" si="216"/>
        <v>45778</v>
      </c>
      <c r="S222" s="73">
        <f t="shared" si="216"/>
        <v>45809</v>
      </c>
      <c r="T222" s="73">
        <f t="shared" si="216"/>
        <v>45839</v>
      </c>
      <c r="U222" s="73">
        <f t="shared" si="216"/>
        <v>45870</v>
      </c>
      <c r="V222" s="73">
        <f t="shared" si="216"/>
        <v>45901</v>
      </c>
      <c r="W222" s="73">
        <f t="shared" si="216"/>
        <v>45931</v>
      </c>
      <c r="X222" s="73">
        <f t="shared" si="216"/>
        <v>45962</v>
      </c>
      <c r="Y222" s="73">
        <f t="shared" si="216"/>
        <v>45992</v>
      </c>
      <c r="Z222" s="73">
        <f t="shared" si="216"/>
        <v>46023</v>
      </c>
      <c r="AA222" s="73">
        <f t="shared" si="216"/>
        <v>46054</v>
      </c>
      <c r="AB222" s="73">
        <f t="shared" si="216"/>
        <v>46082</v>
      </c>
      <c r="AC222" s="73">
        <f t="shared" si="216"/>
        <v>46113</v>
      </c>
      <c r="AD222" s="73">
        <f t="shared" si="216"/>
        <v>46143</v>
      </c>
      <c r="AE222" s="73">
        <f t="shared" si="216"/>
        <v>46174</v>
      </c>
      <c r="AF222" s="73">
        <f t="shared" si="216"/>
        <v>46204</v>
      </c>
      <c r="AG222" s="73">
        <f t="shared" si="216"/>
        <v>46235</v>
      </c>
      <c r="AH222" s="73">
        <f t="shared" si="216"/>
        <v>46266</v>
      </c>
      <c r="AI222" s="73">
        <f t="shared" si="216"/>
        <v>46296</v>
      </c>
      <c r="AJ222" s="73">
        <f t="shared" si="216"/>
        <v>46327</v>
      </c>
      <c r="AK222" s="73">
        <f t="shared" si="216"/>
        <v>46357</v>
      </c>
      <c r="AL222" s="73">
        <f t="shared" si="216"/>
        <v>46388</v>
      </c>
      <c r="AM222" s="73">
        <f t="shared" si="216"/>
        <v>46419</v>
      </c>
      <c r="AN222" s="73">
        <f t="shared" si="216"/>
        <v>46447</v>
      </c>
      <c r="AO222" s="73">
        <f t="shared" si="216"/>
        <v>46478</v>
      </c>
      <c r="AP222" s="73">
        <f t="shared" si="216"/>
        <v>46508</v>
      </c>
      <c r="AQ222" s="73">
        <f t="shared" si="216"/>
        <v>46539</v>
      </c>
      <c r="AR222" s="73">
        <f t="shared" si="216"/>
        <v>46569</v>
      </c>
      <c r="AS222" s="73">
        <f t="shared" si="216"/>
        <v>46600</v>
      </c>
      <c r="AT222" s="73">
        <f t="shared" si="216"/>
        <v>46631</v>
      </c>
      <c r="AU222" s="73">
        <f t="shared" si="216"/>
        <v>46661</v>
      </c>
      <c r="AV222" s="73">
        <f t="shared" si="216"/>
        <v>46692</v>
      </c>
      <c r="AW222" s="73">
        <f t="shared" si="216"/>
        <v>46722</v>
      </c>
    </row>
    <row r="223" spans="2:49" x14ac:dyDescent="0.35">
      <c r="B223" t="s">
        <v>64</v>
      </c>
      <c r="C223" s="5">
        <f t="shared" ref="C223:C225" si="217">SUM(N223:Y223)</f>
        <v>3932536.7199999997</v>
      </c>
      <c r="D223" s="5">
        <f t="shared" ref="D223:D225" si="218">SUM(V223:AA223)</f>
        <v>1925901</v>
      </c>
      <c r="E223" s="5">
        <f t="shared" ref="E223:E225" si="219">SUM(AB223:AG223)</f>
        <v>1444569.2196677998</v>
      </c>
      <c r="F223" s="5">
        <f>SUM(V223:AG223)</f>
        <v>3370470.2196678002</v>
      </c>
      <c r="G223" s="5">
        <f>SUM(Z223:AK223)</f>
        <v>2642017.4410335999</v>
      </c>
      <c r="H223" s="5">
        <f t="shared" ref="H223:H225" si="220">SUM(AL223:AW223)</f>
        <v>2293977.5666666669</v>
      </c>
      <c r="I223" s="5">
        <f>SUM(AL223:AW223)</f>
        <v>2293977.5666666669</v>
      </c>
      <c r="J223" s="5">
        <f>+H223</f>
        <v>2293977.5666666669</v>
      </c>
      <c r="K223" s="5">
        <f>+J223</f>
        <v>2293977.5666666669</v>
      </c>
      <c r="L223" s="5">
        <f>+K223</f>
        <v>2293977.5666666669</v>
      </c>
      <c r="M223" s="5"/>
      <c r="N223" s="8">
        <f>SUM('2025 Bill Analysis'!D165:D166)</f>
        <v>301165</v>
      </c>
      <c r="O223" s="8">
        <f>SUM('2025 Bill Analysis'!E165:E166)</f>
        <v>335911.92</v>
      </c>
      <c r="P223" s="8">
        <f>SUM('2025 Bill Analysis'!F165:F166)</f>
        <v>274013.8</v>
      </c>
      <c r="Q223" s="8">
        <f>SUM('2025 Bill Analysis'!G165:G166)</f>
        <v>177508</v>
      </c>
      <c r="R223" s="8">
        <f>SUM('2025 Bill Analysis'!H165:H166)</f>
        <v>394864</v>
      </c>
      <c r="S223" s="8">
        <f>SUM('2025 Bill Analysis'!I165:I166)</f>
        <v>252157</v>
      </c>
      <c r="T223" s="8">
        <f>SUM('2025 Bill Analysis'!J165:J166)</f>
        <v>326951</v>
      </c>
      <c r="U223" s="8">
        <f>SUM('2025 Bill Analysis'!K165:K166)</f>
        <v>384129</v>
      </c>
      <c r="V223" s="8">
        <f>SUM('2025 Bill Analysis'!L165:L166)</f>
        <v>503736</v>
      </c>
      <c r="W223" s="8">
        <f>SUM('2025 Bill Analysis'!M165:M166)</f>
        <v>444706</v>
      </c>
      <c r="X223" s="8">
        <f>SUM('2025 Bill Analysis'!N165:N166)</f>
        <v>302117</v>
      </c>
      <c r="Y223" s="8">
        <f>SUM('2025 Bill Analysis'!O165:O166)</f>
        <v>235278</v>
      </c>
      <c r="Z223" s="8">
        <f>SUM('2026 Bill Analysis'!D166:D167)</f>
        <v>258169</v>
      </c>
      <c r="AA223" s="8">
        <f>SUM('2026 Bill Analysis'!E166:E167)</f>
        <v>181895</v>
      </c>
      <c r="AB223" s="69">
        <f>+'Ind-OWU Usage'!$I$59*KYAW!$AN$212+'Ind-OWU Usage'!O45</f>
        <v>253552.85183726664</v>
      </c>
      <c r="AC223" s="69">
        <f>+'Ind-OWU Usage'!$I$59*KYAW!$AN$213+'Ind-OWU Usage'!P45</f>
        <v>254171.32261619999</v>
      </c>
      <c r="AD223" s="69">
        <f>+'Ind-OWU Usage'!$I$59*KYAW!$AN$214+'Ind-OWU Usage'!Q45</f>
        <v>287087.3693438333</v>
      </c>
      <c r="AE223" s="69">
        <f>+'Ind-OWU Usage'!$I$59*KYAW!$AN$215</f>
        <v>205622.9731657333</v>
      </c>
      <c r="AF223" s="69">
        <f>+'Ind-OWU Usage'!$I$59*KYAW!$AN$216</f>
        <v>219632.29416536662</v>
      </c>
      <c r="AG223" s="69">
        <f>+'Ind-OWU Usage'!$I$59*KYAW!$AN$217</f>
        <v>224502.40853939997</v>
      </c>
      <c r="AH223" s="69">
        <f>+'Ind-OWU Usage'!$I$59*KYAW!$AN$218</f>
        <v>213970.7575308333</v>
      </c>
      <c r="AI223" s="69">
        <f>+'Ind-OWU Usage'!$I$59*KYAW!$AN$219</f>
        <v>199277.83121633332</v>
      </c>
      <c r="AJ223" s="69">
        <f>+'Ind-OWU Usage'!$I$59*KYAW!$AN$220</f>
        <v>170359.9500109333</v>
      </c>
      <c r="AK223" s="69">
        <f>+'Ind-OWU Usage'!$I$59*KYAW!$AN$221</f>
        <v>173775.68260769997</v>
      </c>
      <c r="AL223" s="70">
        <f>+'Ind-OWU Usage'!$I$59*KYAW!$AN$210</f>
        <v>185608.01889656665</v>
      </c>
      <c r="AM223" s="69">
        <f>+'Ind-OWU Usage'!$I$59*KYAW!$AN$211</f>
        <v>163296.79308316665</v>
      </c>
      <c r="AN223" s="69">
        <f>+'Ind-OWU Usage'!$I$59*KYAW!$AN$212</f>
        <v>173043.90376393331</v>
      </c>
      <c r="AO223" s="69">
        <f>+'Ind-OWU Usage'!$I$59*KYAW!$AN$213</f>
        <v>173465.99563619998</v>
      </c>
      <c r="AP223" s="69">
        <f>+'Ind-OWU Usage'!$I$59*KYAW!$AN$214</f>
        <v>191420.95805049999</v>
      </c>
      <c r="AQ223" s="69">
        <f>+'Ind-OWU Usage'!$I$59*KYAW!$AN$215</f>
        <v>205622.9731657333</v>
      </c>
      <c r="AR223" s="69">
        <f>+'Ind-OWU Usage'!$I$59*KYAW!$AN$216</f>
        <v>219632.29416536662</v>
      </c>
      <c r="AS223" s="69">
        <f>+'Ind-OWU Usage'!$I$59*KYAW!$AN$217</f>
        <v>224502.40853939997</v>
      </c>
      <c r="AT223" s="69">
        <f>+'Ind-OWU Usage'!$I$59*KYAW!$AN$218</f>
        <v>213970.7575308333</v>
      </c>
      <c r="AU223" s="69">
        <f>+'Ind-OWU Usage'!$I$59*KYAW!$AN$219</f>
        <v>199277.83121633332</v>
      </c>
      <c r="AV223" s="69">
        <f>+'Ind-OWU Usage'!$I$59*KYAW!$AN$220</f>
        <v>170359.9500109333</v>
      </c>
      <c r="AW223" s="69">
        <f>+'Ind-OWU Usage'!$I$59*KYAW!$AN$221</f>
        <v>173775.68260769997</v>
      </c>
    </row>
    <row r="224" spans="2:49" x14ac:dyDescent="0.35">
      <c r="B224" t="s">
        <v>65</v>
      </c>
      <c r="C224" s="5">
        <f t="shared" si="217"/>
        <v>395810</v>
      </c>
      <c r="D224" s="5">
        <f t="shared" si="218"/>
        <v>181449</v>
      </c>
      <c r="E224" s="5">
        <f t="shared" si="219"/>
        <v>390831.55534690665</v>
      </c>
      <c r="F224" s="5">
        <f>SUM(V224:AG224)</f>
        <v>572280.55534690665</v>
      </c>
      <c r="G224" s="5">
        <f>SUM(Z224:AK224)</f>
        <v>709825.27302954672</v>
      </c>
      <c r="H224" s="5">
        <f t="shared" si="220"/>
        <v>754877.05333333334</v>
      </c>
      <c r="I224" s="5">
        <f>SUM(AL224:AW224)</f>
        <v>754877.05333333334</v>
      </c>
      <c r="J224" s="5">
        <f>+H224</f>
        <v>754877.05333333334</v>
      </c>
      <c r="K224" s="5">
        <f>+J224</f>
        <v>754877.05333333334</v>
      </c>
      <c r="L224" s="5">
        <f t="shared" ref="L224:L225" si="221">+K224</f>
        <v>754877.05333333334</v>
      </c>
      <c r="M224" s="5"/>
      <c r="N224" s="8">
        <f>'2025 Bill Analysis'!D163</f>
        <v>28784</v>
      </c>
      <c r="O224" s="8">
        <f>'2025 Bill Analysis'!E163</f>
        <v>36425</v>
      </c>
      <c r="P224" s="8">
        <f>'2025 Bill Analysis'!F163</f>
        <v>31955</v>
      </c>
      <c r="Q224" s="8">
        <f>'2025 Bill Analysis'!G163</f>
        <v>32051</v>
      </c>
      <c r="R224" s="8">
        <f>'2025 Bill Analysis'!H163</f>
        <v>9047</v>
      </c>
      <c r="S224" s="8">
        <f>'2025 Bill Analysis'!I163</f>
        <v>0</v>
      </c>
      <c r="T224" s="8">
        <f>'2025 Bill Analysis'!J163</f>
        <v>105771</v>
      </c>
      <c r="U224" s="8">
        <f>'2025 Bill Analysis'!K163</f>
        <v>40090</v>
      </c>
      <c r="V224" s="8">
        <f>'2025 Bill Analysis'!L163</f>
        <v>37188</v>
      </c>
      <c r="W224" s="8">
        <f>'2025 Bill Analysis'!M163</f>
        <v>19236</v>
      </c>
      <c r="X224" s="8">
        <f>'2025 Bill Analysis'!N163</f>
        <v>23602</v>
      </c>
      <c r="Y224" s="8">
        <f>'2025 Bill Analysis'!O163</f>
        <v>31661</v>
      </c>
      <c r="Z224" s="8">
        <f>'2026 Bill Analysis'!D164</f>
        <v>34475</v>
      </c>
      <c r="AA224" s="8">
        <f>'2026 Bill Analysis'!E164</f>
        <v>35287</v>
      </c>
      <c r="AB224" s="69">
        <f>+'Ind-OWU Usage'!$I$46*KYAW!$AN212</f>
        <v>56943.395641146672</v>
      </c>
      <c r="AC224" s="69">
        <f>+'Ind-OWU Usage'!$I$46*KYAW!$AN213</f>
        <v>57082.293018960001</v>
      </c>
      <c r="AD224" s="69">
        <f>+'Ind-OWU Usage'!$I$46*KYAW!$AN214</f>
        <v>62990.715715400001</v>
      </c>
      <c r="AE224" s="69">
        <f>+'Ind-OWU Usage'!$I$46*KYAW!$AN215</f>
        <v>67664.159552586658</v>
      </c>
      <c r="AF224" s="69">
        <f>+'Ind-OWU Usage'!$I$46*KYAW!$AN216</f>
        <v>72274.193717293325</v>
      </c>
      <c r="AG224" s="69">
        <f>+'Ind-OWU Usage'!$I$46*KYAW!$AN217</f>
        <v>73876.797701520001</v>
      </c>
      <c r="AH224" s="69">
        <f>+'Ind-OWU Usage'!$I$46*KYAW!$AN218</f>
        <v>70411.157149666658</v>
      </c>
      <c r="AI224" s="69">
        <f>+'Ind-OWU Usage'!$I$46*KYAW!$AN219</f>
        <v>65576.169623066671</v>
      </c>
      <c r="AJ224" s="69">
        <f>+'Ind-OWU Usage'!$I$46*KYAW!$AN220</f>
        <v>56060.189488746662</v>
      </c>
      <c r="AK224" s="69">
        <f>+'Ind-OWU Usage'!$I$46*KYAW!$AN221</f>
        <v>57184.201421160004</v>
      </c>
      <c r="AL224" s="70">
        <f>+'Ind-OWU Usage'!$I$46*KYAW!$AN210</f>
        <v>61077.857262253332</v>
      </c>
      <c r="AM224" s="69">
        <f>+'Ind-OWU Usage'!$I$46*KYAW!$AN211</f>
        <v>53735.92304153333</v>
      </c>
      <c r="AN224" s="69">
        <f>+'Ind-OWU Usage'!$I$46*KYAW!$AN212</f>
        <v>56943.395641146672</v>
      </c>
      <c r="AO224" s="69">
        <f t="shared" ref="AO224:AW225" si="222">AC224</f>
        <v>57082.293018960001</v>
      </c>
      <c r="AP224" s="69">
        <f t="shared" si="222"/>
        <v>62990.715715400001</v>
      </c>
      <c r="AQ224" s="69">
        <f t="shared" si="222"/>
        <v>67664.159552586658</v>
      </c>
      <c r="AR224" s="69">
        <f t="shared" si="222"/>
        <v>72274.193717293325</v>
      </c>
      <c r="AS224" s="69">
        <f t="shared" si="222"/>
        <v>73876.797701520001</v>
      </c>
      <c r="AT224" s="69">
        <f t="shared" si="222"/>
        <v>70411.157149666658</v>
      </c>
      <c r="AU224" s="69">
        <f t="shared" si="222"/>
        <v>65576.169623066671</v>
      </c>
      <c r="AV224" s="69">
        <f t="shared" si="222"/>
        <v>56060.189488746662</v>
      </c>
      <c r="AW224" s="69">
        <f t="shared" si="222"/>
        <v>57184.201421160004</v>
      </c>
    </row>
    <row r="225" spans="2:49" x14ac:dyDescent="0.35">
      <c r="B225" t="s">
        <v>66</v>
      </c>
      <c r="C225" s="5">
        <f t="shared" si="217"/>
        <v>5967</v>
      </c>
      <c r="D225" s="5">
        <f t="shared" si="218"/>
        <v>1843</v>
      </c>
      <c r="E225" s="5">
        <f t="shared" si="219"/>
        <v>4785.3167253333331</v>
      </c>
      <c r="F225" s="5">
        <f>SUM(V225:AG225)</f>
        <v>6628.3167253333331</v>
      </c>
      <c r="G225" s="5">
        <f>SUM(Z225:AK225)</f>
        <v>8491.8940373333335</v>
      </c>
      <c r="H225" s="5">
        <f t="shared" si="220"/>
        <v>9242.6666666666661</v>
      </c>
      <c r="I225" s="5">
        <f>SUM(AL225:AW225)</f>
        <v>9242.6666666666661</v>
      </c>
      <c r="J225" s="5">
        <f>+H225</f>
        <v>9242.6666666666661</v>
      </c>
      <c r="K225" s="5">
        <f>+J225</f>
        <v>9242.6666666666661</v>
      </c>
      <c r="L225" s="5">
        <f t="shared" si="221"/>
        <v>9242.6666666666661</v>
      </c>
      <c r="M225" s="5"/>
      <c r="N225" s="8">
        <f>'2025 Bill Analysis'!D164</f>
        <v>1310</v>
      </c>
      <c r="O225" s="8">
        <f>'2025 Bill Analysis'!E164</f>
        <v>195</v>
      </c>
      <c r="P225" s="8">
        <f>'2025 Bill Analysis'!F164</f>
        <v>1459</v>
      </c>
      <c r="Q225" s="8">
        <f>'2025 Bill Analysis'!G164</f>
        <v>338</v>
      </c>
      <c r="R225" s="8">
        <f>'2025 Bill Analysis'!H164</f>
        <v>366</v>
      </c>
      <c r="S225" s="8">
        <f>'2025 Bill Analysis'!I164</f>
        <v>350</v>
      </c>
      <c r="T225" s="8">
        <f>'2025 Bill Analysis'!J164</f>
        <v>356</v>
      </c>
      <c r="U225" s="8">
        <f>'2025 Bill Analysis'!K164</f>
        <v>405</v>
      </c>
      <c r="V225" s="8">
        <f>'2025 Bill Analysis'!L164</f>
        <v>321</v>
      </c>
      <c r="W225" s="8">
        <f>'2025 Bill Analysis'!M164</f>
        <v>253</v>
      </c>
      <c r="X225" s="8">
        <f>'2025 Bill Analysis'!N164</f>
        <v>287</v>
      </c>
      <c r="Y225" s="8">
        <f>'2025 Bill Analysis'!O164</f>
        <v>327</v>
      </c>
      <c r="Z225" s="8">
        <f>'2026 Bill Analysis'!D165</f>
        <v>291</v>
      </c>
      <c r="AA225" s="8">
        <f>'2026 Bill Analysis'!E165</f>
        <v>364</v>
      </c>
      <c r="AB225" s="69">
        <f>+'Ind-OWU Usage'!$I$53*KYAW!$AN212</f>
        <v>697.21131733333334</v>
      </c>
      <c r="AC225" s="69">
        <f>+'Ind-OWU Usage'!$I$53*KYAW!$AN213</f>
        <v>698.911968</v>
      </c>
      <c r="AD225" s="69">
        <f>+'Ind-OWU Usage'!$I$53*KYAW!$AN214</f>
        <v>771.25432000000001</v>
      </c>
      <c r="AE225" s="69">
        <f>+'Ind-OWU Usage'!$I$53*KYAW!$AN215</f>
        <v>828.47566933333326</v>
      </c>
      <c r="AF225" s="69">
        <f>+'Ind-OWU Usage'!$I$53*KYAW!$AN216</f>
        <v>884.92063466666661</v>
      </c>
      <c r="AG225" s="69">
        <f>+'Ind-OWU Usage'!$I$53*KYAW!$AN217</f>
        <v>904.5428159999999</v>
      </c>
      <c r="AH225" s="69">
        <f>+'Ind-OWU Usage'!$I$53*KYAW!$AN218</f>
        <v>862.10973333333322</v>
      </c>
      <c r="AI225" s="69">
        <f>+'Ind-OWU Usage'!$I$53*KYAW!$AN219</f>
        <v>802.91045333333329</v>
      </c>
      <c r="AJ225" s="69">
        <f>+'Ind-OWU Usage'!$I$53*KYAW!$AN220</f>
        <v>686.39739733333329</v>
      </c>
      <c r="AK225" s="69">
        <f>+'Ind-OWU Usage'!$I$53*KYAW!$AN221</f>
        <v>700.15972799999997</v>
      </c>
      <c r="AL225" s="70">
        <f>+'Ind-OWU Usage'!$I$53*KYAW!$AN210</f>
        <v>747.83340266666664</v>
      </c>
      <c r="AM225" s="69">
        <f>+'Ind-OWU Usage'!$I$53*KYAW!$AN211</f>
        <v>657.93922666666663</v>
      </c>
      <c r="AN225" s="69">
        <f>+'Ind-OWU Usage'!$I$53*KYAW!$AN212</f>
        <v>697.21131733333334</v>
      </c>
      <c r="AO225" s="69">
        <f t="shared" si="222"/>
        <v>698.911968</v>
      </c>
      <c r="AP225" s="69">
        <f t="shared" si="222"/>
        <v>771.25432000000001</v>
      </c>
      <c r="AQ225" s="69">
        <f t="shared" si="222"/>
        <v>828.47566933333326</v>
      </c>
      <c r="AR225" s="69">
        <f t="shared" si="222"/>
        <v>884.92063466666661</v>
      </c>
      <c r="AS225" s="69">
        <f t="shared" si="222"/>
        <v>904.5428159999999</v>
      </c>
      <c r="AT225" s="69">
        <f t="shared" si="222"/>
        <v>862.10973333333322</v>
      </c>
      <c r="AU225" s="69">
        <f t="shared" si="222"/>
        <v>802.91045333333329</v>
      </c>
      <c r="AV225" s="69">
        <f t="shared" si="222"/>
        <v>686.39739733333329</v>
      </c>
      <c r="AW225" s="69">
        <f t="shared" si="222"/>
        <v>700.15972799999997</v>
      </c>
    </row>
    <row r="226" spans="2:49" ht="15" thickBot="1" x14ac:dyDescent="0.4">
      <c r="C226" s="81">
        <f t="shared" ref="C226:L226" si="223">SUM(C223:C225)</f>
        <v>4334313.72</v>
      </c>
      <c r="D226" s="81">
        <f t="shared" si="223"/>
        <v>2109193</v>
      </c>
      <c r="E226" s="81">
        <f t="shared" si="223"/>
        <v>1840186.0917400396</v>
      </c>
      <c r="F226" s="81">
        <f t="shared" si="223"/>
        <v>3949379.0917400401</v>
      </c>
      <c r="G226" s="81">
        <f t="shared" si="223"/>
        <v>3360334.6081004799</v>
      </c>
      <c r="H226" s="81">
        <f t="shared" si="223"/>
        <v>3058097.2866666666</v>
      </c>
      <c r="I226" s="81">
        <f t="shared" si="223"/>
        <v>3058097.2866666666</v>
      </c>
      <c r="J226" s="81">
        <f t="shared" si="223"/>
        <v>3058097.2866666666</v>
      </c>
      <c r="K226" s="81">
        <f t="shared" si="223"/>
        <v>3058097.2866666666</v>
      </c>
      <c r="L226" s="81">
        <f t="shared" si="223"/>
        <v>3058097.2866666666</v>
      </c>
      <c r="M226" s="5"/>
      <c r="N226" s="81">
        <f t="shared" ref="N226:AW226" si="224">SUM(N223:N225)</f>
        <v>331259</v>
      </c>
      <c r="O226" s="81">
        <f t="shared" si="224"/>
        <v>372531.92</v>
      </c>
      <c r="P226" s="81">
        <f t="shared" si="224"/>
        <v>307427.8</v>
      </c>
      <c r="Q226" s="81">
        <f t="shared" si="224"/>
        <v>209897</v>
      </c>
      <c r="R226" s="81">
        <f t="shared" si="224"/>
        <v>404277</v>
      </c>
      <c r="S226" s="81">
        <f t="shared" si="224"/>
        <v>252507</v>
      </c>
      <c r="T226" s="81">
        <f t="shared" si="224"/>
        <v>433078</v>
      </c>
      <c r="U226" s="81">
        <f t="shared" si="224"/>
        <v>424624</v>
      </c>
      <c r="V226" s="81">
        <f t="shared" si="224"/>
        <v>541245</v>
      </c>
      <c r="W226" s="81">
        <f t="shared" si="224"/>
        <v>464195</v>
      </c>
      <c r="X226" s="81">
        <f t="shared" si="224"/>
        <v>326006</v>
      </c>
      <c r="Y226" s="81">
        <f t="shared" si="224"/>
        <v>267266</v>
      </c>
      <c r="Z226" s="81">
        <f t="shared" si="224"/>
        <v>292935</v>
      </c>
      <c r="AA226" s="81">
        <f t="shared" si="224"/>
        <v>217546</v>
      </c>
      <c r="AB226" s="81">
        <f t="shared" si="224"/>
        <v>311193.45879574667</v>
      </c>
      <c r="AC226" s="81">
        <f t="shared" si="224"/>
        <v>311952.52760316001</v>
      </c>
      <c r="AD226" s="81">
        <f t="shared" si="224"/>
        <v>350849.33937923331</v>
      </c>
      <c r="AE226" s="81">
        <f t="shared" si="224"/>
        <v>274115.60838765331</v>
      </c>
      <c r="AF226" s="81">
        <f t="shared" si="224"/>
        <v>292791.40851732664</v>
      </c>
      <c r="AG226" s="81">
        <f t="shared" si="224"/>
        <v>299283.74905692</v>
      </c>
      <c r="AH226" s="81">
        <f t="shared" si="224"/>
        <v>285244.02441383328</v>
      </c>
      <c r="AI226" s="81">
        <f t="shared" si="224"/>
        <v>265656.91129273333</v>
      </c>
      <c r="AJ226" s="81">
        <f t="shared" si="224"/>
        <v>227106.53689701328</v>
      </c>
      <c r="AK226" s="81">
        <f t="shared" si="224"/>
        <v>231660.04375685996</v>
      </c>
      <c r="AL226" s="81">
        <f t="shared" si="224"/>
        <v>247433.70956148664</v>
      </c>
      <c r="AM226" s="81">
        <f t="shared" si="224"/>
        <v>217690.65535136664</v>
      </c>
      <c r="AN226" s="81">
        <f t="shared" si="224"/>
        <v>230684.51072241331</v>
      </c>
      <c r="AO226" s="81">
        <f t="shared" si="224"/>
        <v>231247.20062316</v>
      </c>
      <c r="AP226" s="81">
        <f t="shared" si="224"/>
        <v>255182.9280859</v>
      </c>
      <c r="AQ226" s="81">
        <f t="shared" si="224"/>
        <v>274115.60838765331</v>
      </c>
      <c r="AR226" s="81">
        <f t="shared" si="224"/>
        <v>292791.40851732664</v>
      </c>
      <c r="AS226" s="81">
        <f t="shared" si="224"/>
        <v>299283.74905692</v>
      </c>
      <c r="AT226" s="81">
        <f t="shared" si="224"/>
        <v>285244.02441383328</v>
      </c>
      <c r="AU226" s="81">
        <f t="shared" si="224"/>
        <v>265656.91129273333</v>
      </c>
      <c r="AV226" s="81">
        <f t="shared" si="224"/>
        <v>227106.53689701328</v>
      </c>
      <c r="AW226" s="81">
        <f t="shared" si="224"/>
        <v>231660.04375685996</v>
      </c>
    </row>
    <row r="227" spans="2:49" x14ac:dyDescent="0.35">
      <c r="C227" s="10"/>
      <c r="D227" s="10"/>
      <c r="E227" s="10"/>
      <c r="F227" s="10"/>
      <c r="G227" s="10"/>
      <c r="H227" s="10"/>
      <c r="I227" s="10"/>
      <c r="J227" s="10"/>
      <c r="K227" s="10"/>
      <c r="L227" s="10"/>
    </row>
    <row r="228" spans="2:49" ht="29.5" thickBot="1" x14ac:dyDescent="0.4">
      <c r="B228" t="s">
        <v>180</v>
      </c>
      <c r="C228" s="73" t="str">
        <f t="shared" ref="C228:L228" si="225">+C$7</f>
        <v>2025</v>
      </c>
      <c r="D228" s="64" t="str">
        <f t="shared" si="225"/>
        <v>Actual 6ME Feb 2026</v>
      </c>
      <c r="E228" s="64" t="str">
        <f t="shared" si="225"/>
        <v>Projected 6ME Aug 2026</v>
      </c>
      <c r="F228" s="65" t="str">
        <f>+F$7</f>
        <v>Annualized TME 08/2026</v>
      </c>
      <c r="G228" s="73" t="str">
        <f t="shared" si="225"/>
        <v>2026</v>
      </c>
      <c r="H228" s="73" t="str">
        <f t="shared" si="225"/>
        <v>2027</v>
      </c>
      <c r="I228" s="63" t="str">
        <f t="shared" si="225"/>
        <v>FC END 12/27</v>
      </c>
      <c r="J228" s="74" t="str">
        <f t="shared" si="225"/>
        <v>2028</v>
      </c>
      <c r="K228" s="74" t="str">
        <f t="shared" si="225"/>
        <v>2029</v>
      </c>
      <c r="L228" s="74" t="str">
        <f t="shared" si="225"/>
        <v>2030</v>
      </c>
      <c r="N228" s="73">
        <f t="shared" ref="N228:AW228" si="226">+N$7</f>
        <v>45658</v>
      </c>
      <c r="O228" s="73">
        <f t="shared" si="226"/>
        <v>45689</v>
      </c>
      <c r="P228" s="73">
        <f t="shared" si="226"/>
        <v>45717</v>
      </c>
      <c r="Q228" s="73">
        <f t="shared" si="226"/>
        <v>45748</v>
      </c>
      <c r="R228" s="73">
        <f t="shared" si="226"/>
        <v>45778</v>
      </c>
      <c r="S228" s="73">
        <f t="shared" si="226"/>
        <v>45809</v>
      </c>
      <c r="T228" s="73">
        <f t="shared" si="226"/>
        <v>45839</v>
      </c>
      <c r="U228" s="73">
        <f t="shared" si="226"/>
        <v>45870</v>
      </c>
      <c r="V228" s="73">
        <f t="shared" si="226"/>
        <v>45901</v>
      </c>
      <c r="W228" s="73">
        <f t="shared" si="226"/>
        <v>45931</v>
      </c>
      <c r="X228" s="73">
        <f t="shared" si="226"/>
        <v>45962</v>
      </c>
      <c r="Y228" s="73">
        <f t="shared" si="226"/>
        <v>45992</v>
      </c>
      <c r="Z228" s="73">
        <f t="shared" si="226"/>
        <v>46023</v>
      </c>
      <c r="AA228" s="73">
        <f t="shared" si="226"/>
        <v>46054</v>
      </c>
      <c r="AB228" s="73">
        <f t="shared" si="226"/>
        <v>46082</v>
      </c>
      <c r="AC228" s="73">
        <f t="shared" si="226"/>
        <v>46113</v>
      </c>
      <c r="AD228" s="73">
        <f t="shared" si="226"/>
        <v>46143</v>
      </c>
      <c r="AE228" s="73">
        <f t="shared" si="226"/>
        <v>46174</v>
      </c>
      <c r="AF228" s="73">
        <f t="shared" si="226"/>
        <v>46204</v>
      </c>
      <c r="AG228" s="73">
        <f t="shared" si="226"/>
        <v>46235</v>
      </c>
      <c r="AH228" s="73">
        <f t="shared" si="226"/>
        <v>46266</v>
      </c>
      <c r="AI228" s="73">
        <f t="shared" si="226"/>
        <v>46296</v>
      </c>
      <c r="AJ228" s="73">
        <f t="shared" si="226"/>
        <v>46327</v>
      </c>
      <c r="AK228" s="73">
        <f t="shared" si="226"/>
        <v>46357</v>
      </c>
      <c r="AL228" s="73">
        <f t="shared" si="226"/>
        <v>46388</v>
      </c>
      <c r="AM228" s="73">
        <f t="shared" si="226"/>
        <v>46419</v>
      </c>
      <c r="AN228" s="73">
        <f t="shared" si="226"/>
        <v>46447</v>
      </c>
      <c r="AO228" s="73">
        <f t="shared" si="226"/>
        <v>46478</v>
      </c>
      <c r="AP228" s="73">
        <f t="shared" si="226"/>
        <v>46508</v>
      </c>
      <c r="AQ228" s="73">
        <f t="shared" si="226"/>
        <v>46539</v>
      </c>
      <c r="AR228" s="73">
        <f t="shared" si="226"/>
        <v>46569</v>
      </c>
      <c r="AS228" s="73">
        <f t="shared" si="226"/>
        <v>46600</v>
      </c>
      <c r="AT228" s="73">
        <f t="shared" si="226"/>
        <v>46631</v>
      </c>
      <c r="AU228" s="73">
        <f t="shared" si="226"/>
        <v>46661</v>
      </c>
      <c r="AV228" s="73">
        <f t="shared" si="226"/>
        <v>46692</v>
      </c>
      <c r="AW228" s="73">
        <f t="shared" si="226"/>
        <v>46722</v>
      </c>
    </row>
    <row r="229" spans="2:49" x14ac:dyDescent="0.35">
      <c r="B229" t="s">
        <v>64</v>
      </c>
      <c r="C229" s="75">
        <f>SUM(N229:Y229)</f>
        <v>3267584.09</v>
      </c>
      <c r="D229" s="75"/>
      <c r="E229" s="75">
        <f t="shared" ref="E229:E231" si="227">SUM(AB229:AG229)</f>
        <v>1200307.01</v>
      </c>
      <c r="F229" s="75">
        <f>SUM(V229:AG229)</f>
        <v>2800557.4</v>
      </c>
      <c r="G229" s="75">
        <f>SUM(Z229:AK229)</f>
        <v>2195278.7000000002</v>
      </c>
      <c r="H229" s="75">
        <f t="shared" ref="H229:H231" si="228">SUM(AL229:AW229)</f>
        <v>1906088.9</v>
      </c>
      <c r="I229" s="75">
        <f>SUM(AL229:AW229)</f>
        <v>1906088.9</v>
      </c>
      <c r="J229" s="75">
        <f>ROUND(J223*'KYAW Rates'!$C$23,2)</f>
        <v>1906088.9</v>
      </c>
      <c r="K229" s="75">
        <f>ROUND(K223*'KYAW Rates'!$C$23,2)</f>
        <v>1906088.9</v>
      </c>
      <c r="L229" s="75">
        <f>ROUND(L223*'KYAW Rates'!$C$23,2)</f>
        <v>1906088.9</v>
      </c>
      <c r="M229" s="9"/>
      <c r="N229" s="75">
        <f>ROUND(N223*'KYAW Rates'!$C$23,2)</f>
        <v>250241.01</v>
      </c>
      <c r="O229" s="75">
        <f>ROUND(O223*'KYAW Rates'!$C$23,2)</f>
        <v>279112.57</v>
      </c>
      <c r="P229" s="75">
        <f>ROUND(P223*'KYAW Rates'!$C$23,2)</f>
        <v>227680.81</v>
      </c>
      <c r="Q229" s="75">
        <f>ROUND(Q223*'KYAW Rates'!$C$23,2)</f>
        <v>147493.17000000001</v>
      </c>
      <c r="R229" s="75">
        <f>ROUND(R223*'KYAW Rates'!$C$23,2)</f>
        <v>328096.45</v>
      </c>
      <c r="S229" s="75">
        <f>ROUND(S223*'KYAW Rates'!$C$23,2)</f>
        <v>209519.77</v>
      </c>
      <c r="T229" s="75">
        <f>ROUND(T223*'KYAW Rates'!$C$23,2)</f>
        <v>271666.86</v>
      </c>
      <c r="U229" s="75">
        <f>ROUND(U223*'KYAW Rates'!$C$23,2)</f>
        <v>319176.63</v>
      </c>
      <c r="V229" s="75">
        <f>ROUND(V223*'KYAW Rates'!$C$23,2)</f>
        <v>418559.28</v>
      </c>
      <c r="W229" s="75">
        <f>ROUND(W223*'KYAW Rates'!$C$23,2)</f>
        <v>369510.66</v>
      </c>
      <c r="X229" s="75">
        <f>ROUND(X223*'KYAW Rates'!$C$23,2)</f>
        <v>251032.04</v>
      </c>
      <c r="Y229" s="75">
        <f>ROUND(Y223*'KYAW Rates'!$C$23,2)</f>
        <v>195494.84</v>
      </c>
      <c r="Z229" s="76">
        <f>ROUND(Z223*'KYAW Rates'!$C$23,2)</f>
        <v>214515.20000000001</v>
      </c>
      <c r="AA229" s="76">
        <f>ROUND(AA223*'KYAW Rates'!$C$23,2)</f>
        <v>151138.37</v>
      </c>
      <c r="AB229" s="75">
        <f>ROUND(AB223*'KYAW Rates'!$C$23,2)</f>
        <v>210679.6</v>
      </c>
      <c r="AC229" s="75">
        <f>ROUND(AC223*'KYAW Rates'!$C$23,2)</f>
        <v>211193.49</v>
      </c>
      <c r="AD229" s="75">
        <f>ROUND(AD223*'KYAW Rates'!$C$23,2)</f>
        <v>238543.77</v>
      </c>
      <c r="AE229" s="75">
        <f>ROUND(AE223*'KYAW Rates'!$C$23,2)</f>
        <v>170854.18</v>
      </c>
      <c r="AF229" s="75">
        <f>ROUND(AF223*'KYAW Rates'!$C$23,2)</f>
        <v>182494.67</v>
      </c>
      <c r="AG229" s="75">
        <f>ROUND(AG223*'KYAW Rates'!$C$23,2)</f>
        <v>186541.3</v>
      </c>
      <c r="AH229" s="75">
        <f>ROUND(AH223*'KYAW Rates'!$C$23,2)</f>
        <v>177790.44</v>
      </c>
      <c r="AI229" s="75">
        <f>ROUND(AI223*'KYAW Rates'!$C$23,2)</f>
        <v>165581.94</v>
      </c>
      <c r="AJ229" s="75">
        <f>ROUND(AJ223*'KYAW Rates'!$C$23,2)</f>
        <v>141553.79</v>
      </c>
      <c r="AK229" s="75">
        <f>ROUND(AK223*'KYAW Rates'!$C$23,2)</f>
        <v>144391.95000000001</v>
      </c>
      <c r="AL229" s="75">
        <f>ROUND(AL223*'KYAW Rates'!$C$23,2)</f>
        <v>154223.56</v>
      </c>
      <c r="AM229" s="75">
        <f>ROUND(AM223*'KYAW Rates'!$C$23,2)</f>
        <v>135684.94</v>
      </c>
      <c r="AN229" s="75">
        <f>ROUND(AN223*'KYAW Rates'!$C$23,2)</f>
        <v>143783.91</v>
      </c>
      <c r="AO229" s="75">
        <f>ROUND(AO223*'KYAW Rates'!$C$23,2)</f>
        <v>144134.63</v>
      </c>
      <c r="AP229" s="75">
        <f>ROUND(AP223*'KYAW Rates'!$C$23,2)</f>
        <v>159053.59</v>
      </c>
      <c r="AQ229" s="75">
        <f>ROUND(AQ223*'KYAW Rates'!$C$23,2)</f>
        <v>170854.18</v>
      </c>
      <c r="AR229" s="75">
        <f>ROUND(AR223*'KYAW Rates'!$C$23,2)</f>
        <v>182494.67</v>
      </c>
      <c r="AS229" s="75">
        <f>ROUND(AS223*'KYAW Rates'!$C$23,2)</f>
        <v>186541.3</v>
      </c>
      <c r="AT229" s="75">
        <f>ROUND(AT223*'KYAW Rates'!$C$23,2)</f>
        <v>177790.44</v>
      </c>
      <c r="AU229" s="75">
        <f>ROUND(AU223*'KYAW Rates'!$C$23,2)</f>
        <v>165581.94</v>
      </c>
      <c r="AV229" s="75">
        <f>ROUND(AV223*'KYAW Rates'!$C$23,2)</f>
        <v>141553.79</v>
      </c>
      <c r="AW229" s="75">
        <f>ROUND(AW223*'KYAW Rates'!$C$23,2)</f>
        <v>144391.95000000001</v>
      </c>
    </row>
    <row r="230" spans="2:49" x14ac:dyDescent="0.35">
      <c r="B230" t="s">
        <v>65</v>
      </c>
      <c r="C230" s="5">
        <f t="shared" ref="C230:C231" si="229">SUM(N230:Y230)</f>
        <v>89057.279999999999</v>
      </c>
      <c r="D230" s="5"/>
      <c r="E230" s="5">
        <f t="shared" si="227"/>
        <v>87937.1</v>
      </c>
      <c r="F230" s="75">
        <f>SUM(V230:AG230)</f>
        <v>128763.14000000001</v>
      </c>
      <c r="G230" s="5">
        <f>SUM(Z230:AK230)</f>
        <v>159710.70000000004</v>
      </c>
      <c r="H230" s="5">
        <f t="shared" si="228"/>
        <v>169847.34000000003</v>
      </c>
      <c r="I230" s="5">
        <f>SUM(AL230:AW230)</f>
        <v>169847.34000000003</v>
      </c>
      <c r="J230" s="77">
        <f>ROUND(J224*'KYAW Rates'!$C$29,2)</f>
        <v>169847.34</v>
      </c>
      <c r="K230" s="77">
        <f>ROUND(K224*'KYAW Rates'!$C$29,2)</f>
        <v>169847.34</v>
      </c>
      <c r="L230" s="77">
        <f>ROUND(L224*'KYAW Rates'!$C$29,2)</f>
        <v>169847.34</v>
      </c>
      <c r="M230" s="9"/>
      <c r="N230" s="77">
        <f>ROUND(N224*'KYAW Rates'!$C$29,2)</f>
        <v>6476.4</v>
      </c>
      <c r="O230" s="77">
        <f>ROUND(O224*'KYAW Rates'!$C$29,2)</f>
        <v>8195.6299999999992</v>
      </c>
      <c r="P230" s="77">
        <f>ROUND(P224*'KYAW Rates'!$C$29,2)</f>
        <v>7189.88</v>
      </c>
      <c r="Q230" s="77">
        <f>ROUND(Q224*'KYAW Rates'!$C$29,2)</f>
        <v>7211.48</v>
      </c>
      <c r="R230" s="77">
        <f>ROUND(R224*'KYAW Rates'!$C$29,2)</f>
        <v>2035.58</v>
      </c>
      <c r="S230" s="77">
        <f>ROUND(S224*'KYAW Rates'!$C$29,2)</f>
        <v>0</v>
      </c>
      <c r="T230" s="77">
        <f>ROUND(T224*'KYAW Rates'!$C$29,2)</f>
        <v>23798.48</v>
      </c>
      <c r="U230" s="77">
        <f>ROUND(U224*'KYAW Rates'!$C$29,2)</f>
        <v>9020.25</v>
      </c>
      <c r="V230" s="77">
        <f>ROUND(V224*'KYAW Rates'!$C$29,2)</f>
        <v>8367.2999999999993</v>
      </c>
      <c r="W230" s="77">
        <f>ROUND(W224*'KYAW Rates'!$C$29,2)</f>
        <v>4328.1000000000004</v>
      </c>
      <c r="X230" s="77">
        <f>ROUND(X224*'KYAW Rates'!$C$29,2)</f>
        <v>5310.45</v>
      </c>
      <c r="Y230" s="77">
        <f>ROUND(Y224*'KYAW Rates'!$C$29,2)</f>
        <v>7123.73</v>
      </c>
      <c r="Z230" s="78">
        <f>ROUND(Z224*'KYAW Rates'!$C$29,2)</f>
        <v>7756.88</v>
      </c>
      <c r="AA230" s="78">
        <f>ROUND(AA224*'KYAW Rates'!$C$29,2)</f>
        <v>7939.58</v>
      </c>
      <c r="AB230" s="77">
        <f>ROUND(AB224*'KYAW Rates'!$C$29,2)</f>
        <v>12812.26</v>
      </c>
      <c r="AC230" s="77">
        <f>ROUND(AC224*'KYAW Rates'!$C$29,2)</f>
        <v>12843.52</v>
      </c>
      <c r="AD230" s="77">
        <f>ROUND(AD224*'KYAW Rates'!$C$29,2)</f>
        <v>14172.91</v>
      </c>
      <c r="AE230" s="77">
        <f>ROUND(AE224*'KYAW Rates'!$C$29,2)</f>
        <v>15224.44</v>
      </c>
      <c r="AF230" s="77">
        <f>ROUND(AF224*'KYAW Rates'!$C$29,2)</f>
        <v>16261.69</v>
      </c>
      <c r="AG230" s="77">
        <f>ROUND(AG224*'KYAW Rates'!$C$29,2)</f>
        <v>16622.28</v>
      </c>
      <c r="AH230" s="77">
        <f>ROUND(AH224*'KYAW Rates'!$C$29,2)</f>
        <v>15842.51</v>
      </c>
      <c r="AI230" s="77">
        <f>ROUND(AI224*'KYAW Rates'!$C$29,2)</f>
        <v>14754.64</v>
      </c>
      <c r="AJ230" s="77">
        <f>ROUND(AJ224*'KYAW Rates'!$C$29,2)</f>
        <v>12613.54</v>
      </c>
      <c r="AK230" s="77">
        <f>ROUND(AK224*'KYAW Rates'!$C$29,2)</f>
        <v>12866.45</v>
      </c>
      <c r="AL230" s="77">
        <f>ROUND(AL224*'KYAW Rates'!$C$29,2)</f>
        <v>13742.52</v>
      </c>
      <c r="AM230" s="77">
        <f>ROUND(AM224*'KYAW Rates'!$C$29,2)</f>
        <v>12090.58</v>
      </c>
      <c r="AN230" s="77">
        <f>ROUND(AN224*'KYAW Rates'!$C$29,2)</f>
        <v>12812.26</v>
      </c>
      <c r="AO230" s="77">
        <f>ROUND(AO224*'KYAW Rates'!$C$29,2)</f>
        <v>12843.52</v>
      </c>
      <c r="AP230" s="77">
        <f>ROUND(AP224*'KYAW Rates'!$C$29,2)</f>
        <v>14172.91</v>
      </c>
      <c r="AQ230" s="77">
        <f>ROUND(AQ224*'KYAW Rates'!$C$29,2)</f>
        <v>15224.44</v>
      </c>
      <c r="AR230" s="77">
        <f>ROUND(AR224*'KYAW Rates'!$C$29,2)</f>
        <v>16261.69</v>
      </c>
      <c r="AS230" s="77">
        <f>ROUND(AS224*'KYAW Rates'!$C$29,2)</f>
        <v>16622.28</v>
      </c>
      <c r="AT230" s="77">
        <f>ROUND(AT224*'KYAW Rates'!$C$29,2)</f>
        <v>15842.51</v>
      </c>
      <c r="AU230" s="77">
        <f>ROUND(AU224*'KYAW Rates'!$C$29,2)</f>
        <v>14754.64</v>
      </c>
      <c r="AV230" s="77">
        <f>ROUND(AV224*'KYAW Rates'!$C$29,2)</f>
        <v>12613.54</v>
      </c>
      <c r="AW230" s="77">
        <f>ROUND(AW224*'KYAW Rates'!$C$29,2)</f>
        <v>12866.45</v>
      </c>
    </row>
    <row r="231" spans="2:49" x14ac:dyDescent="0.35">
      <c r="B231" t="s">
        <v>66</v>
      </c>
      <c r="C231" s="5">
        <f t="shared" si="229"/>
        <v>1342.61</v>
      </c>
      <c r="D231" s="5"/>
      <c r="E231" s="5">
        <f t="shared" si="227"/>
        <v>1076.7</v>
      </c>
      <c r="F231" s="75">
        <f>SUM(V231:AG231)</f>
        <v>1491.4</v>
      </c>
      <c r="G231" s="5">
        <f>SUM(Z231:AK231)</f>
        <v>1910.68</v>
      </c>
      <c r="H231" s="5">
        <f t="shared" si="228"/>
        <v>2079.6000000000004</v>
      </c>
      <c r="I231" s="5">
        <f>SUM(AL231:AW231)</f>
        <v>2079.6000000000004</v>
      </c>
      <c r="J231" s="77">
        <f>ROUND(J225*'KYAW Rates'!$C$29,2)</f>
        <v>2079.6</v>
      </c>
      <c r="K231" s="77">
        <f>ROUND(K225*'KYAW Rates'!$C$29,2)</f>
        <v>2079.6</v>
      </c>
      <c r="L231" s="77">
        <f>ROUND(L225*'KYAW Rates'!$C$29,2)</f>
        <v>2079.6</v>
      </c>
      <c r="M231" s="9"/>
      <c r="N231" s="77">
        <f>ROUND(N225*'KYAW Rates'!$C$29,2)</f>
        <v>294.75</v>
      </c>
      <c r="O231" s="77">
        <f>ROUND(O225*'KYAW Rates'!$C$29,2)</f>
        <v>43.88</v>
      </c>
      <c r="P231" s="77">
        <f>ROUND(P225*'KYAW Rates'!$C$29,2)</f>
        <v>328.28</v>
      </c>
      <c r="Q231" s="77">
        <f>ROUND(Q225*'KYAW Rates'!$C$29,2)</f>
        <v>76.05</v>
      </c>
      <c r="R231" s="77">
        <f>ROUND(R225*'KYAW Rates'!$C$29,2)</f>
        <v>82.35</v>
      </c>
      <c r="S231" s="77">
        <f>ROUND(S225*'KYAW Rates'!$C$29,2)</f>
        <v>78.75</v>
      </c>
      <c r="T231" s="77">
        <f>ROUND(T225*'KYAW Rates'!$C$29,2)</f>
        <v>80.099999999999994</v>
      </c>
      <c r="U231" s="77">
        <f>ROUND(U225*'KYAW Rates'!$C$29,2)</f>
        <v>91.13</v>
      </c>
      <c r="V231" s="77">
        <f>ROUND(V225*'KYAW Rates'!$C$29,2)</f>
        <v>72.23</v>
      </c>
      <c r="W231" s="77">
        <f>ROUND(W225*'KYAW Rates'!$C$29,2)</f>
        <v>56.93</v>
      </c>
      <c r="X231" s="77">
        <f>ROUND(X225*'KYAW Rates'!$C$29,2)</f>
        <v>64.58</v>
      </c>
      <c r="Y231" s="77">
        <f>ROUND(Y225*'KYAW Rates'!$C$29,2)</f>
        <v>73.58</v>
      </c>
      <c r="Z231" s="78">
        <f>ROUND(Z225*'KYAW Rates'!$C$29,2)</f>
        <v>65.48</v>
      </c>
      <c r="AA231" s="78">
        <f>ROUND(AA225*'KYAW Rates'!$C$29,2)</f>
        <v>81.900000000000006</v>
      </c>
      <c r="AB231" s="77">
        <f>ROUND(AB225*'KYAW Rates'!$C$29,2)</f>
        <v>156.87</v>
      </c>
      <c r="AC231" s="77">
        <f>ROUND(AC225*'KYAW Rates'!$C$29,2)</f>
        <v>157.26</v>
      </c>
      <c r="AD231" s="77">
        <f>ROUND(AD225*'KYAW Rates'!$C$29,2)</f>
        <v>173.53</v>
      </c>
      <c r="AE231" s="77">
        <f>ROUND(AE225*'KYAW Rates'!$C$29,2)</f>
        <v>186.41</v>
      </c>
      <c r="AF231" s="77">
        <f>ROUND(AF225*'KYAW Rates'!$C$29,2)</f>
        <v>199.11</v>
      </c>
      <c r="AG231" s="77">
        <f>ROUND(AG225*'KYAW Rates'!$C$29,2)</f>
        <v>203.52</v>
      </c>
      <c r="AH231" s="77">
        <f>ROUND(AH225*'KYAW Rates'!$C$29,2)</f>
        <v>193.97</v>
      </c>
      <c r="AI231" s="77">
        <f>ROUND(AI225*'KYAW Rates'!$C$29,2)</f>
        <v>180.65</v>
      </c>
      <c r="AJ231" s="77">
        <f>ROUND(AJ225*'KYAW Rates'!$C$29,2)</f>
        <v>154.44</v>
      </c>
      <c r="AK231" s="77">
        <f>ROUND(AK225*'KYAW Rates'!$C$29,2)</f>
        <v>157.54</v>
      </c>
      <c r="AL231" s="77">
        <f>ROUND(AL225*'KYAW Rates'!$C$29,2)</f>
        <v>168.26</v>
      </c>
      <c r="AM231" s="77">
        <f>ROUND(AM225*'KYAW Rates'!$C$29,2)</f>
        <v>148.04</v>
      </c>
      <c r="AN231" s="77">
        <f>ROUND(AN225*'KYAW Rates'!$C$29,2)</f>
        <v>156.87</v>
      </c>
      <c r="AO231" s="77">
        <f>ROUND(AO225*'KYAW Rates'!$C$29,2)</f>
        <v>157.26</v>
      </c>
      <c r="AP231" s="77">
        <f>ROUND(AP225*'KYAW Rates'!$C$29,2)</f>
        <v>173.53</v>
      </c>
      <c r="AQ231" s="77">
        <f>ROUND(AQ225*'KYAW Rates'!$C$29,2)</f>
        <v>186.41</v>
      </c>
      <c r="AR231" s="77">
        <f>ROUND(AR225*'KYAW Rates'!$C$29,2)</f>
        <v>199.11</v>
      </c>
      <c r="AS231" s="77">
        <f>ROUND(AS225*'KYAW Rates'!$C$29,2)</f>
        <v>203.52</v>
      </c>
      <c r="AT231" s="77">
        <f>ROUND(AT225*'KYAW Rates'!$C$29,2)</f>
        <v>193.97</v>
      </c>
      <c r="AU231" s="77">
        <f>ROUND(AU225*'KYAW Rates'!$C$29,2)</f>
        <v>180.65</v>
      </c>
      <c r="AV231" s="77">
        <f>ROUND(AV225*'KYAW Rates'!$C$29,2)</f>
        <v>154.44</v>
      </c>
      <c r="AW231" s="77">
        <f>ROUND(AW225*'KYAW Rates'!$C$29,2)</f>
        <v>157.54</v>
      </c>
    </row>
    <row r="232" spans="2:49" ht="15" thickBot="1" x14ac:dyDescent="0.4">
      <c r="C232" s="79">
        <f t="shared" ref="C232:L232" si="230">SUM(C229:C231)</f>
        <v>3357983.9799999995</v>
      </c>
      <c r="D232" s="79"/>
      <c r="E232" s="79">
        <f t="shared" si="230"/>
        <v>1289320.81</v>
      </c>
      <c r="F232" s="79">
        <f t="shared" si="230"/>
        <v>2930811.94</v>
      </c>
      <c r="G232" s="79">
        <f t="shared" si="230"/>
        <v>2356900.0800000005</v>
      </c>
      <c r="H232" s="79">
        <f t="shared" si="230"/>
        <v>2078015.84</v>
      </c>
      <c r="I232" s="79">
        <f t="shared" si="230"/>
        <v>2078015.84</v>
      </c>
      <c r="J232" s="79">
        <f t="shared" si="230"/>
        <v>2078015.84</v>
      </c>
      <c r="K232" s="79">
        <f t="shared" si="230"/>
        <v>2078015.84</v>
      </c>
      <c r="L232" s="79">
        <f t="shared" si="230"/>
        <v>2078015.84</v>
      </c>
      <c r="M232" s="9"/>
      <c r="N232" s="79">
        <f t="shared" ref="N232:AW232" si="231">SUM(N229:N231)</f>
        <v>257012.16</v>
      </c>
      <c r="O232" s="79">
        <f t="shared" si="231"/>
        <v>287352.08</v>
      </c>
      <c r="P232" s="79">
        <f t="shared" si="231"/>
        <v>235198.97</v>
      </c>
      <c r="Q232" s="79">
        <f t="shared" si="231"/>
        <v>154780.70000000001</v>
      </c>
      <c r="R232" s="79">
        <f t="shared" si="231"/>
        <v>330214.38</v>
      </c>
      <c r="S232" s="79">
        <f t="shared" si="231"/>
        <v>209598.52</v>
      </c>
      <c r="T232" s="79">
        <f t="shared" si="231"/>
        <v>295545.43999999994</v>
      </c>
      <c r="U232" s="79">
        <f t="shared" si="231"/>
        <v>328288.01</v>
      </c>
      <c r="V232" s="79">
        <f t="shared" si="231"/>
        <v>426998.81</v>
      </c>
      <c r="W232" s="79">
        <f t="shared" si="231"/>
        <v>373895.68999999994</v>
      </c>
      <c r="X232" s="79">
        <f t="shared" si="231"/>
        <v>256407.07</v>
      </c>
      <c r="Y232" s="79">
        <f t="shared" si="231"/>
        <v>202692.15</v>
      </c>
      <c r="Z232" s="79">
        <f t="shared" si="231"/>
        <v>222337.56000000003</v>
      </c>
      <c r="AA232" s="79">
        <f t="shared" si="231"/>
        <v>159159.84999999998</v>
      </c>
      <c r="AB232" s="79">
        <f t="shared" si="231"/>
        <v>223648.73</v>
      </c>
      <c r="AC232" s="79">
        <f t="shared" si="231"/>
        <v>224194.27</v>
      </c>
      <c r="AD232" s="79">
        <f t="shared" si="231"/>
        <v>252890.21</v>
      </c>
      <c r="AE232" s="79">
        <f t="shared" si="231"/>
        <v>186265.03</v>
      </c>
      <c r="AF232" s="79">
        <f t="shared" si="231"/>
        <v>198955.47</v>
      </c>
      <c r="AG232" s="79">
        <f t="shared" si="231"/>
        <v>203367.09999999998</v>
      </c>
      <c r="AH232" s="79">
        <f t="shared" si="231"/>
        <v>193826.92</v>
      </c>
      <c r="AI232" s="79">
        <f t="shared" si="231"/>
        <v>180517.23</v>
      </c>
      <c r="AJ232" s="79">
        <f t="shared" si="231"/>
        <v>154321.77000000002</v>
      </c>
      <c r="AK232" s="79">
        <f t="shared" si="231"/>
        <v>157415.94000000003</v>
      </c>
      <c r="AL232" s="79">
        <f t="shared" si="231"/>
        <v>168134.34</v>
      </c>
      <c r="AM232" s="79">
        <f t="shared" si="231"/>
        <v>147923.56</v>
      </c>
      <c r="AN232" s="79">
        <f t="shared" si="231"/>
        <v>156753.04</v>
      </c>
      <c r="AO232" s="79">
        <f t="shared" si="231"/>
        <v>157135.41</v>
      </c>
      <c r="AP232" s="79">
        <f t="shared" si="231"/>
        <v>173400.03</v>
      </c>
      <c r="AQ232" s="79">
        <f t="shared" si="231"/>
        <v>186265.03</v>
      </c>
      <c r="AR232" s="79">
        <f t="shared" si="231"/>
        <v>198955.47</v>
      </c>
      <c r="AS232" s="79">
        <f t="shared" si="231"/>
        <v>203367.09999999998</v>
      </c>
      <c r="AT232" s="79">
        <f t="shared" si="231"/>
        <v>193826.92</v>
      </c>
      <c r="AU232" s="79">
        <f t="shared" si="231"/>
        <v>180517.23</v>
      </c>
      <c r="AV232" s="79">
        <f t="shared" si="231"/>
        <v>154321.77000000002</v>
      </c>
      <c r="AW232" s="79">
        <f t="shared" si="231"/>
        <v>157415.94000000003</v>
      </c>
    </row>
    <row r="233" spans="2:49" x14ac:dyDescent="0.35"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</row>
    <row r="234" spans="2:49" x14ac:dyDescent="0.35">
      <c r="B234" t="s">
        <v>156</v>
      </c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</row>
    <row r="235" spans="2:49" ht="15" thickBot="1" x14ac:dyDescent="0.4">
      <c r="B235" s="82" t="s">
        <v>181</v>
      </c>
      <c r="C235" s="84">
        <f t="shared" ref="C235:L235" si="232">+C220+C232</f>
        <v>3452767.6499999994</v>
      </c>
      <c r="D235" s="84">
        <f>-SUM('Revenue GL'!BX25:CA25,'Revenue GL'!CC25:CD25)</f>
        <v>1175704.25</v>
      </c>
      <c r="E235" s="84">
        <f t="shared" si="232"/>
        <v>1339017.1600000001</v>
      </c>
      <c r="F235" s="84">
        <f t="shared" si="232"/>
        <v>3029878.78</v>
      </c>
      <c r="G235" s="84">
        <f t="shared" si="232"/>
        <v>2452344.1900000004</v>
      </c>
      <c r="H235" s="84">
        <f t="shared" si="232"/>
        <v>2173489.04</v>
      </c>
      <c r="I235" s="84">
        <f t="shared" si="232"/>
        <v>2173489.04</v>
      </c>
      <c r="J235" s="84">
        <f t="shared" si="232"/>
        <v>2173489.04</v>
      </c>
      <c r="K235" s="84">
        <f t="shared" si="232"/>
        <v>2173489.04</v>
      </c>
      <c r="L235" s="84">
        <f t="shared" si="232"/>
        <v>2173489.04</v>
      </c>
      <c r="M235" s="9"/>
      <c r="N235" s="84">
        <f t="shared" ref="N235:AW235" si="233">+N220+N232</f>
        <v>264988.15000000002</v>
      </c>
      <c r="O235" s="84">
        <f t="shared" si="233"/>
        <v>295625.28000000003</v>
      </c>
      <c r="P235" s="84">
        <f t="shared" si="233"/>
        <v>242818.92</v>
      </c>
      <c r="Q235" s="84">
        <f t="shared" si="233"/>
        <v>160758</v>
      </c>
      <c r="R235" s="84">
        <f t="shared" si="233"/>
        <v>337992.73</v>
      </c>
      <c r="S235" s="84">
        <f t="shared" si="233"/>
        <v>218049.47</v>
      </c>
      <c r="T235" s="84">
        <f t="shared" si="233"/>
        <v>302175.98999999993</v>
      </c>
      <c r="U235" s="84">
        <f t="shared" si="233"/>
        <v>334918.26</v>
      </c>
      <c r="V235" s="84">
        <f t="shared" si="233"/>
        <v>436103.31</v>
      </c>
      <c r="W235" s="84">
        <f t="shared" si="233"/>
        <v>383652.83999999997</v>
      </c>
      <c r="X235" s="84">
        <f t="shared" si="233"/>
        <v>265016.42</v>
      </c>
      <c r="Y235" s="84">
        <f t="shared" si="233"/>
        <v>210668.28</v>
      </c>
      <c r="Z235" s="84">
        <f t="shared" si="233"/>
        <v>229462.66000000003</v>
      </c>
      <c r="AA235" s="84">
        <f t="shared" si="233"/>
        <v>165958.10999999999</v>
      </c>
      <c r="AB235" s="84">
        <f t="shared" si="233"/>
        <v>232258.08000000002</v>
      </c>
      <c r="AC235" s="84">
        <f t="shared" si="233"/>
        <v>232803.62</v>
      </c>
      <c r="AD235" s="84">
        <f t="shared" si="233"/>
        <v>261499.56</v>
      </c>
      <c r="AE235" s="84">
        <f t="shared" si="233"/>
        <v>194221.13</v>
      </c>
      <c r="AF235" s="84">
        <f t="shared" si="233"/>
        <v>206911.57</v>
      </c>
      <c r="AG235" s="84">
        <f t="shared" si="233"/>
        <v>211323.19999999998</v>
      </c>
      <c r="AH235" s="84">
        <f t="shared" si="233"/>
        <v>201783.02000000002</v>
      </c>
      <c r="AI235" s="84">
        <f t="shared" si="233"/>
        <v>188473.33000000002</v>
      </c>
      <c r="AJ235" s="84">
        <f t="shared" si="233"/>
        <v>162277.87000000002</v>
      </c>
      <c r="AK235" s="84">
        <f t="shared" si="233"/>
        <v>165372.04000000004</v>
      </c>
      <c r="AL235" s="84">
        <f t="shared" si="233"/>
        <v>176090.44</v>
      </c>
      <c r="AM235" s="84">
        <f t="shared" si="233"/>
        <v>155879.66</v>
      </c>
      <c r="AN235" s="84">
        <f t="shared" si="233"/>
        <v>164709.14000000001</v>
      </c>
      <c r="AO235" s="84">
        <f t="shared" si="233"/>
        <v>165091.51</v>
      </c>
      <c r="AP235" s="84">
        <f t="shared" si="233"/>
        <v>181356.13</v>
      </c>
      <c r="AQ235" s="84">
        <f t="shared" si="233"/>
        <v>194221.13</v>
      </c>
      <c r="AR235" s="84">
        <f t="shared" si="233"/>
        <v>206911.57</v>
      </c>
      <c r="AS235" s="84">
        <f t="shared" si="233"/>
        <v>211323.19999999998</v>
      </c>
      <c r="AT235" s="84">
        <f t="shared" si="233"/>
        <v>201783.02000000002</v>
      </c>
      <c r="AU235" s="84">
        <f t="shared" si="233"/>
        <v>188473.33000000002</v>
      </c>
      <c r="AV235" s="84">
        <f t="shared" si="233"/>
        <v>162277.87000000002</v>
      </c>
      <c r="AW235" s="84">
        <f t="shared" si="233"/>
        <v>165372.04000000004</v>
      </c>
    </row>
    <row r="236" spans="2:49" x14ac:dyDescent="0.35">
      <c r="C236" s="5"/>
      <c r="D236" s="5"/>
      <c r="E236" s="5"/>
      <c r="F236" s="5"/>
      <c r="G236" s="5"/>
      <c r="H236" s="5"/>
      <c r="I236" s="5"/>
      <c r="J236" s="85"/>
      <c r="K236" s="85"/>
      <c r="L236" s="85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0"/>
      <c r="Z236" s="90"/>
      <c r="AA236" s="90"/>
      <c r="AB236" s="85"/>
      <c r="AC236" s="85"/>
      <c r="AD236" s="85"/>
      <c r="AE236" s="85"/>
      <c r="AF236" s="85"/>
      <c r="AG236" s="85"/>
      <c r="AH236" s="85"/>
      <c r="AI236" s="85"/>
      <c r="AJ236" s="85"/>
      <c r="AK236" s="85"/>
      <c r="AL236" s="85"/>
      <c r="AM236" s="85"/>
      <c r="AN236" s="85"/>
      <c r="AO236" s="85"/>
      <c r="AP236" s="85"/>
      <c r="AQ236" s="85"/>
      <c r="AR236" s="85"/>
      <c r="AS236" s="85"/>
      <c r="AT236" s="85"/>
      <c r="AU236" s="85"/>
      <c r="AV236" s="85"/>
      <c r="AW236" s="85"/>
    </row>
    <row r="237" spans="2:49" ht="15" thickBot="1" x14ac:dyDescent="0.4">
      <c r="B237" s="82" t="s">
        <v>182</v>
      </c>
      <c r="C237" s="83">
        <f>SUM(N237:Y237)</f>
        <v>0</v>
      </c>
      <c r="D237" s="83">
        <f>-SUM('Revenue GL'!BX27:CA27,'Revenue GL'!CC27:CD27)</f>
        <v>89489.239999999991</v>
      </c>
      <c r="E237" s="83">
        <f t="shared" ref="E237" si="234">SUM(AB237:AG237)</f>
        <v>0</v>
      </c>
      <c r="F237" s="83">
        <f>SUM(V237:AG237)</f>
        <v>0</v>
      </c>
      <c r="G237" s="83">
        <f>SUM(Z237:AK237)</f>
        <v>0</v>
      </c>
      <c r="H237" s="83">
        <f>SUM(AL237:AW237)</f>
        <v>0</v>
      </c>
      <c r="I237" s="83">
        <f>SUM(AL237:AW237)</f>
        <v>0</v>
      </c>
      <c r="J237" s="84">
        <f>ROUND(J235*J236,2)</f>
        <v>0</v>
      </c>
      <c r="K237" s="84">
        <f>ROUND(K235*K236,2)</f>
        <v>0</v>
      </c>
      <c r="L237" s="84">
        <f>ROUND(L235*L236,2)</f>
        <v>0</v>
      </c>
      <c r="M237" s="9"/>
      <c r="N237" s="84"/>
      <c r="O237" s="84"/>
      <c r="P237" s="84"/>
      <c r="Q237" s="84"/>
      <c r="R237" s="84"/>
      <c r="S237" s="84"/>
      <c r="T237" s="84"/>
      <c r="U237" s="84"/>
      <c r="V237" s="84"/>
      <c r="W237" s="84"/>
      <c r="X237" s="84"/>
      <c r="Y237" s="84"/>
      <c r="Z237" s="84"/>
      <c r="AA237" s="84"/>
      <c r="AB237" s="84"/>
      <c r="AC237" s="84"/>
      <c r="AD237" s="84"/>
      <c r="AE237" s="84"/>
      <c r="AF237" s="84"/>
      <c r="AG237" s="84"/>
      <c r="AH237" s="84"/>
      <c r="AI237" s="84"/>
      <c r="AJ237" s="84"/>
      <c r="AK237" s="84"/>
      <c r="AL237" s="84"/>
      <c r="AM237" s="84"/>
      <c r="AN237" s="84"/>
      <c r="AO237" s="84"/>
      <c r="AP237" s="84"/>
      <c r="AQ237" s="84"/>
      <c r="AR237" s="84"/>
      <c r="AS237" s="84"/>
      <c r="AT237" s="84"/>
      <c r="AU237" s="84"/>
      <c r="AV237" s="84"/>
      <c r="AW237" s="84"/>
    </row>
    <row r="239" spans="2:49" ht="9.75" customHeight="1" x14ac:dyDescent="0.35"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  <c r="AA239" s="87"/>
      <c r="AB239" s="87"/>
      <c r="AC239" s="87"/>
      <c r="AD239" s="87"/>
      <c r="AE239" s="87"/>
      <c r="AF239" s="87"/>
      <c r="AG239" s="87"/>
      <c r="AH239" s="87"/>
      <c r="AI239" s="87"/>
      <c r="AJ239" s="87"/>
      <c r="AK239" s="87"/>
      <c r="AL239" s="87"/>
      <c r="AM239" s="87"/>
      <c r="AN239" s="87"/>
      <c r="AO239" s="87"/>
      <c r="AP239" s="87"/>
      <c r="AQ239" s="87"/>
      <c r="AR239" s="87"/>
      <c r="AS239" s="87"/>
      <c r="AT239" s="87"/>
      <c r="AU239" s="87"/>
      <c r="AV239" s="87"/>
      <c r="AW239" s="87"/>
    </row>
    <row r="241" spans="2:49" x14ac:dyDescent="0.35">
      <c r="B241" t="s">
        <v>183</v>
      </c>
      <c r="C241" s="62" t="s">
        <v>141</v>
      </c>
      <c r="D241" s="62"/>
      <c r="E241" s="62"/>
      <c r="F241" s="62"/>
      <c r="G241" s="62"/>
      <c r="H241" s="62"/>
      <c r="I241" s="62"/>
      <c r="J241" s="62"/>
      <c r="K241" s="62"/>
      <c r="L241" s="62"/>
    </row>
    <row r="242" spans="2:49" ht="29.5" thickBot="1" x14ac:dyDescent="0.4">
      <c r="B242" t="str">
        <f>+$A$3</f>
        <v>KYAW</v>
      </c>
      <c r="C242" s="73" t="str">
        <f t="shared" ref="C242:L242" si="235">+C$7</f>
        <v>2025</v>
      </c>
      <c r="D242" s="64" t="str">
        <f t="shared" si="235"/>
        <v>Actual 6ME Feb 2026</v>
      </c>
      <c r="E242" s="64" t="str">
        <f t="shared" si="235"/>
        <v>Projected 6ME Aug 2026</v>
      </c>
      <c r="F242" s="65" t="str">
        <f>+F$7</f>
        <v>Annualized TME 08/2026</v>
      </c>
      <c r="G242" s="73" t="str">
        <f t="shared" si="235"/>
        <v>2026</v>
      </c>
      <c r="H242" s="73" t="str">
        <f t="shared" si="235"/>
        <v>2027</v>
      </c>
      <c r="I242" s="63" t="str">
        <f t="shared" si="235"/>
        <v>FC END 12/27</v>
      </c>
      <c r="J242" s="74" t="str">
        <f t="shared" si="235"/>
        <v>2028</v>
      </c>
      <c r="K242" s="74" t="str">
        <f t="shared" si="235"/>
        <v>2029</v>
      </c>
      <c r="L242" s="74" t="str">
        <f t="shared" si="235"/>
        <v>2030</v>
      </c>
      <c r="N242" s="73">
        <f t="shared" ref="N242:AW242" si="236">+N$7</f>
        <v>45658</v>
      </c>
      <c r="O242" s="73">
        <f t="shared" si="236"/>
        <v>45689</v>
      </c>
      <c r="P242" s="73">
        <f t="shared" si="236"/>
        <v>45717</v>
      </c>
      <c r="Q242" s="73">
        <f t="shared" si="236"/>
        <v>45748</v>
      </c>
      <c r="R242" s="73">
        <f t="shared" si="236"/>
        <v>45778</v>
      </c>
      <c r="S242" s="73">
        <f t="shared" si="236"/>
        <v>45809</v>
      </c>
      <c r="T242" s="73">
        <f t="shared" si="236"/>
        <v>45839</v>
      </c>
      <c r="U242" s="73">
        <f t="shared" si="236"/>
        <v>45870</v>
      </c>
      <c r="V242" s="73">
        <f t="shared" si="236"/>
        <v>45901</v>
      </c>
      <c r="W242" s="73">
        <f t="shared" si="236"/>
        <v>45931</v>
      </c>
      <c r="X242" s="73">
        <f t="shared" si="236"/>
        <v>45962</v>
      </c>
      <c r="Y242" s="73">
        <f t="shared" si="236"/>
        <v>45992</v>
      </c>
      <c r="Z242" s="73">
        <f t="shared" si="236"/>
        <v>46023</v>
      </c>
      <c r="AA242" s="73">
        <f t="shared" si="236"/>
        <v>46054</v>
      </c>
      <c r="AB242" s="73">
        <f t="shared" si="236"/>
        <v>46082</v>
      </c>
      <c r="AC242" s="73">
        <f t="shared" si="236"/>
        <v>46113</v>
      </c>
      <c r="AD242" s="73">
        <f t="shared" si="236"/>
        <v>46143</v>
      </c>
      <c r="AE242" s="73">
        <f t="shared" si="236"/>
        <v>46174</v>
      </c>
      <c r="AF242" s="73">
        <f t="shared" si="236"/>
        <v>46204</v>
      </c>
      <c r="AG242" s="73">
        <f t="shared" si="236"/>
        <v>46235</v>
      </c>
      <c r="AH242" s="73">
        <f t="shared" si="236"/>
        <v>46266</v>
      </c>
      <c r="AI242" s="73">
        <f t="shared" si="236"/>
        <v>46296</v>
      </c>
      <c r="AJ242" s="73">
        <f t="shared" si="236"/>
        <v>46327</v>
      </c>
      <c r="AK242" s="73">
        <f t="shared" si="236"/>
        <v>46357</v>
      </c>
      <c r="AL242" s="73">
        <f t="shared" si="236"/>
        <v>46388</v>
      </c>
      <c r="AM242" s="73">
        <f t="shared" si="236"/>
        <v>46419</v>
      </c>
      <c r="AN242" s="73">
        <f t="shared" si="236"/>
        <v>46447</v>
      </c>
      <c r="AO242" s="73">
        <f t="shared" si="236"/>
        <v>46478</v>
      </c>
      <c r="AP242" s="73">
        <f t="shared" si="236"/>
        <v>46508</v>
      </c>
      <c r="AQ242" s="73">
        <f t="shared" si="236"/>
        <v>46539</v>
      </c>
      <c r="AR242" s="73">
        <f t="shared" si="236"/>
        <v>46569</v>
      </c>
      <c r="AS242" s="73">
        <f t="shared" si="236"/>
        <v>46600</v>
      </c>
      <c r="AT242" s="73">
        <f t="shared" si="236"/>
        <v>46631</v>
      </c>
      <c r="AU242" s="73">
        <f t="shared" si="236"/>
        <v>46661</v>
      </c>
      <c r="AV242" s="73">
        <f t="shared" si="236"/>
        <v>46692</v>
      </c>
      <c r="AW242" s="73">
        <f t="shared" si="236"/>
        <v>46722</v>
      </c>
    </row>
    <row r="243" spans="2:49" x14ac:dyDescent="0.35">
      <c r="B243" t="s">
        <v>27</v>
      </c>
      <c r="C243" s="5">
        <f>SUM(N243:Y243)</f>
        <v>164.25</v>
      </c>
      <c r="D243" s="5">
        <f t="shared" ref="D243:D251" si="237">SUM(V243:AA243)</f>
        <v>89.19</v>
      </c>
      <c r="E243" s="5">
        <f t="shared" ref="E243:E251" si="238">SUM(AB243:AG243)</f>
        <v>90</v>
      </c>
      <c r="F243" s="5">
        <f t="shared" ref="F243:F251" si="239">SUM(V243:AG243)</f>
        <v>179.19</v>
      </c>
      <c r="G243" s="5">
        <f t="shared" ref="G243:G251" si="240">SUM(Z243:AK243)</f>
        <v>180.63</v>
      </c>
      <c r="H243" s="5">
        <f t="shared" ref="H243:H251" si="241">SUM(AL243:AW243)</f>
        <v>180</v>
      </c>
      <c r="I243" s="5">
        <f t="shared" ref="I243:I251" si="242">SUM(AL243:AW243)</f>
        <v>180</v>
      </c>
      <c r="J243" s="5">
        <f t="shared" ref="J243:J251" si="243">+H243</f>
        <v>180</v>
      </c>
      <c r="K243" s="5">
        <f>+J243</f>
        <v>180</v>
      </c>
      <c r="L243" s="5">
        <f>+K243</f>
        <v>180</v>
      </c>
      <c r="M243" s="5"/>
      <c r="N243" s="8">
        <f>SUMIFS('2025 Bill Analysis'!D$178:D$193,'2025 Bill Analysis'!$B$178:$B$193,'KYAW Revenue'!$B243)</f>
        <v>11.48</v>
      </c>
      <c r="O243" s="8">
        <f>SUMIFS('2025 Bill Analysis'!E$178:E$193,'2025 Bill Analysis'!$B$178:$B$193,'KYAW Revenue'!$B243)</f>
        <v>10.43</v>
      </c>
      <c r="P243" s="8">
        <f>SUMIFS('2025 Bill Analysis'!F$178:F$193,'2025 Bill Analysis'!$B$178:$B$193,'KYAW Revenue'!$B243)</f>
        <v>11</v>
      </c>
      <c r="Q243" s="8">
        <f>SUMIFS('2025 Bill Analysis'!G$178:G$193,'2025 Bill Analysis'!$B$178:$B$193,'KYAW Revenue'!$B243)</f>
        <v>11.51</v>
      </c>
      <c r="R243" s="8">
        <f>SUMIFS('2025 Bill Analysis'!H$178:H$193,'2025 Bill Analysis'!$B$178:$B$193,'KYAW Revenue'!$B243)</f>
        <v>14.01</v>
      </c>
      <c r="S243" s="8">
        <f>SUMIFS('2025 Bill Analysis'!I$178:I$193,'2025 Bill Analysis'!$B$178:$B$193,'KYAW Revenue'!$B243)</f>
        <v>17</v>
      </c>
      <c r="T243" s="8">
        <f>SUMIFS('2025 Bill Analysis'!J$178:J$193,'2025 Bill Analysis'!$B$178:$B$193,'KYAW Revenue'!$B243)</f>
        <v>16</v>
      </c>
      <c r="U243" s="8">
        <f>SUMIFS('2025 Bill Analysis'!K$178:K$193,'2025 Bill Analysis'!$B$178:$B$193,'KYAW Revenue'!$B243)</f>
        <v>14.26</v>
      </c>
      <c r="V243" s="8">
        <f>SUMIFS('2025 Bill Analysis'!L$178:L$193,'2025 Bill Analysis'!$B$178:$B$193,'KYAW Revenue'!$B243)</f>
        <v>16.920000000000002</v>
      </c>
      <c r="W243" s="8">
        <f>SUMIFS('2025 Bill Analysis'!M$178:M$193,'2025 Bill Analysis'!$B$178:$B$193,'KYAW Revenue'!$B243)</f>
        <v>14.26</v>
      </c>
      <c r="X243" s="8">
        <f>SUMIFS('2025 Bill Analysis'!N$178:N$193,'2025 Bill Analysis'!$B$178:$B$193,'KYAW Revenue'!$B243)</f>
        <v>12.85</v>
      </c>
      <c r="Y243" s="8">
        <f>SUMIFS('2025 Bill Analysis'!O$178:O$193,'2025 Bill Analysis'!$B$178:$B$193,'KYAW Revenue'!$B243)</f>
        <v>14.530000000000001</v>
      </c>
      <c r="Z243" s="80">
        <f>SUMIF('2026 Bill Analysis'!$B$179:$B$195,'KYAW Revenue'!$B243,'2026 Bill Analysis'!D$179:D$195)</f>
        <v>15.629999999999999</v>
      </c>
      <c r="AA243" s="80">
        <f>SUMIF('2026 Bill Analysis'!$B$179:$B$195,'KYAW Revenue'!$B243,'2026 Bill Analysis'!E$179:E$195)</f>
        <v>15</v>
      </c>
      <c r="AB243" s="69">
        <f>'Meter Count'!S7</f>
        <v>15</v>
      </c>
      <c r="AC243" s="69">
        <f t="shared" ref="AC243:AR251" si="244">+AB243</f>
        <v>15</v>
      </c>
      <c r="AD243" s="69">
        <f t="shared" si="244"/>
        <v>15</v>
      </c>
      <c r="AE243" s="69">
        <f t="shared" si="244"/>
        <v>15</v>
      </c>
      <c r="AF243" s="69">
        <f t="shared" si="244"/>
        <v>15</v>
      </c>
      <c r="AG243" s="69">
        <f t="shared" si="244"/>
        <v>15</v>
      </c>
      <c r="AH243" s="69">
        <f t="shared" si="244"/>
        <v>15</v>
      </c>
      <c r="AI243" s="69">
        <f t="shared" si="244"/>
        <v>15</v>
      </c>
      <c r="AJ243" s="69">
        <f t="shared" si="244"/>
        <v>15</v>
      </c>
      <c r="AK243" s="69">
        <f t="shared" si="244"/>
        <v>15</v>
      </c>
      <c r="AL243" s="69">
        <f t="shared" si="244"/>
        <v>15</v>
      </c>
      <c r="AM243" s="69">
        <f t="shared" si="244"/>
        <v>15</v>
      </c>
      <c r="AN243" s="69">
        <f t="shared" si="244"/>
        <v>15</v>
      </c>
      <c r="AO243" s="69">
        <f t="shared" si="244"/>
        <v>15</v>
      </c>
      <c r="AP243" s="69">
        <f t="shared" si="244"/>
        <v>15</v>
      </c>
      <c r="AQ243" s="69">
        <f t="shared" si="244"/>
        <v>15</v>
      </c>
      <c r="AR243" s="69">
        <f t="shared" si="244"/>
        <v>15</v>
      </c>
      <c r="AS243" s="69">
        <f t="shared" ref="AS243:AW251" si="245">+AR243</f>
        <v>15</v>
      </c>
      <c r="AT243" s="69">
        <f t="shared" si="245"/>
        <v>15</v>
      </c>
      <c r="AU243" s="69">
        <f t="shared" si="245"/>
        <v>15</v>
      </c>
      <c r="AV243" s="69">
        <f t="shared" si="245"/>
        <v>15</v>
      </c>
      <c r="AW243" s="69">
        <f t="shared" si="245"/>
        <v>15</v>
      </c>
    </row>
    <row r="244" spans="2:49" x14ac:dyDescent="0.35">
      <c r="B244" t="s">
        <v>29</v>
      </c>
      <c r="C244" s="5">
        <f t="shared" ref="C244:C251" si="246">SUM(N244:Y244)</f>
        <v>0</v>
      </c>
      <c r="D244" s="5">
        <f t="shared" si="237"/>
        <v>0</v>
      </c>
      <c r="E244" s="5">
        <f t="shared" si="238"/>
        <v>0</v>
      </c>
      <c r="F244" s="5">
        <f t="shared" si="239"/>
        <v>0</v>
      </c>
      <c r="G244" s="5">
        <f t="shared" si="240"/>
        <v>0</v>
      </c>
      <c r="H244" s="5">
        <f t="shared" si="241"/>
        <v>0</v>
      </c>
      <c r="I244" s="5">
        <f t="shared" si="242"/>
        <v>0</v>
      </c>
      <c r="J244" s="5">
        <f t="shared" si="243"/>
        <v>0</v>
      </c>
      <c r="K244" s="5">
        <f t="shared" ref="K244:L251" si="247">+J244</f>
        <v>0</v>
      </c>
      <c r="L244" s="5">
        <f t="shared" si="247"/>
        <v>0</v>
      </c>
      <c r="M244" s="5"/>
      <c r="N244" s="8">
        <f>SUMIFS('2025 Bill Analysis'!D$178:D$193,'2025 Bill Analysis'!$B$178:$B$193,'KYAW Revenue'!$B244)</f>
        <v>0</v>
      </c>
      <c r="O244" s="8">
        <f>SUMIFS('2025 Bill Analysis'!E$178:E$193,'2025 Bill Analysis'!$B$178:$B$193,'KYAW Revenue'!$B244)</f>
        <v>0</v>
      </c>
      <c r="P244" s="8">
        <f>SUMIFS('2025 Bill Analysis'!F$178:F$193,'2025 Bill Analysis'!$B$178:$B$193,'KYAW Revenue'!$B244)</f>
        <v>0</v>
      </c>
      <c r="Q244" s="8">
        <f>SUMIFS('2025 Bill Analysis'!G$178:G$193,'2025 Bill Analysis'!$B$178:$B$193,'KYAW Revenue'!$B244)</f>
        <v>0</v>
      </c>
      <c r="R244" s="8">
        <f>SUMIFS('2025 Bill Analysis'!H$178:H$193,'2025 Bill Analysis'!$B$178:$B$193,'KYAW Revenue'!$B244)</f>
        <v>0</v>
      </c>
      <c r="S244" s="8">
        <f>SUMIFS('2025 Bill Analysis'!I$178:I$193,'2025 Bill Analysis'!$B$178:$B$193,'KYAW Revenue'!$B244)</f>
        <v>0</v>
      </c>
      <c r="T244" s="8">
        <f>SUMIFS('2025 Bill Analysis'!J$178:J$193,'2025 Bill Analysis'!$B$178:$B$193,'KYAW Revenue'!$B244)</f>
        <v>0</v>
      </c>
      <c r="U244" s="8">
        <f>SUMIFS('2025 Bill Analysis'!K$178:K$193,'2025 Bill Analysis'!$B$178:$B$193,'KYAW Revenue'!$B244)</f>
        <v>0</v>
      </c>
      <c r="V244" s="8">
        <f>SUMIFS('2025 Bill Analysis'!L$178:L$193,'2025 Bill Analysis'!$B$178:$B$193,'KYAW Revenue'!$B244)</f>
        <v>0</v>
      </c>
      <c r="W244" s="8">
        <f>SUMIFS('2025 Bill Analysis'!M$178:M$193,'2025 Bill Analysis'!$B$178:$B$193,'KYAW Revenue'!$B244)</f>
        <v>0</v>
      </c>
      <c r="X244" s="8">
        <f>SUMIFS('2025 Bill Analysis'!N$178:N$193,'2025 Bill Analysis'!$B$178:$B$193,'KYAW Revenue'!$B244)</f>
        <v>0</v>
      </c>
      <c r="Y244" s="8">
        <f>SUMIFS('2025 Bill Analysis'!O$178:O$193,'2025 Bill Analysis'!$B$178:$B$193,'KYAW Revenue'!$B244)</f>
        <v>0</v>
      </c>
      <c r="Z244" s="80">
        <f>SUMIF('2026 Bill Analysis'!$B$179:$B$195,'KYAW Revenue'!$B244,'2026 Bill Analysis'!D$179:D$195)</f>
        <v>0</v>
      </c>
      <c r="AA244" s="80">
        <f>SUMIF('2026 Bill Analysis'!$B$179:$B$195,'KYAW Revenue'!$B244,'2026 Bill Analysis'!E$179:E$195)</f>
        <v>0</v>
      </c>
      <c r="AB244" s="69">
        <v>0</v>
      </c>
      <c r="AC244" s="69">
        <f t="shared" si="244"/>
        <v>0</v>
      </c>
      <c r="AD244" s="69">
        <f t="shared" si="244"/>
        <v>0</v>
      </c>
      <c r="AE244" s="69">
        <f t="shared" si="244"/>
        <v>0</v>
      </c>
      <c r="AF244" s="69">
        <f t="shared" si="244"/>
        <v>0</v>
      </c>
      <c r="AG244" s="69">
        <f t="shared" si="244"/>
        <v>0</v>
      </c>
      <c r="AH244" s="69">
        <f t="shared" si="244"/>
        <v>0</v>
      </c>
      <c r="AI244" s="69">
        <f t="shared" si="244"/>
        <v>0</v>
      </c>
      <c r="AJ244" s="69">
        <f t="shared" si="244"/>
        <v>0</v>
      </c>
      <c r="AK244" s="69">
        <f t="shared" si="244"/>
        <v>0</v>
      </c>
      <c r="AL244" s="69">
        <f t="shared" si="244"/>
        <v>0</v>
      </c>
      <c r="AM244" s="69">
        <f t="shared" si="244"/>
        <v>0</v>
      </c>
      <c r="AN244" s="69">
        <f t="shared" si="244"/>
        <v>0</v>
      </c>
      <c r="AO244" s="69">
        <f t="shared" si="244"/>
        <v>0</v>
      </c>
      <c r="AP244" s="69">
        <f t="shared" si="244"/>
        <v>0</v>
      </c>
      <c r="AQ244" s="69">
        <f t="shared" si="244"/>
        <v>0</v>
      </c>
      <c r="AR244" s="69">
        <f t="shared" si="244"/>
        <v>0</v>
      </c>
      <c r="AS244" s="69">
        <f t="shared" si="245"/>
        <v>0</v>
      </c>
      <c r="AT244" s="69">
        <f t="shared" si="245"/>
        <v>0</v>
      </c>
      <c r="AU244" s="69">
        <f t="shared" si="245"/>
        <v>0</v>
      </c>
      <c r="AV244" s="69">
        <f t="shared" si="245"/>
        <v>0</v>
      </c>
      <c r="AW244" s="69">
        <f t="shared" si="245"/>
        <v>0</v>
      </c>
    </row>
    <row r="245" spans="2:49" x14ac:dyDescent="0.35">
      <c r="B245" t="s">
        <v>31</v>
      </c>
      <c r="C245" s="5">
        <f t="shared" si="246"/>
        <v>218.98</v>
      </c>
      <c r="D245" s="5">
        <f t="shared" si="237"/>
        <v>106.43</v>
      </c>
      <c r="E245" s="5">
        <f t="shared" si="238"/>
        <v>108</v>
      </c>
      <c r="F245" s="5">
        <f t="shared" si="239"/>
        <v>214.43</v>
      </c>
      <c r="G245" s="5">
        <f t="shared" si="240"/>
        <v>215.54</v>
      </c>
      <c r="H245" s="5">
        <f t="shared" si="241"/>
        <v>216</v>
      </c>
      <c r="I245" s="5">
        <f t="shared" si="242"/>
        <v>216</v>
      </c>
      <c r="J245" s="5">
        <f t="shared" si="243"/>
        <v>216</v>
      </c>
      <c r="K245" s="5">
        <f t="shared" si="247"/>
        <v>216</v>
      </c>
      <c r="L245" s="5">
        <f t="shared" si="247"/>
        <v>216</v>
      </c>
      <c r="M245" s="5"/>
      <c r="N245" s="8">
        <f>SUMIFS('2025 Bill Analysis'!D$178:D$193,'2025 Bill Analysis'!$B$178:$B$193,'KYAW Revenue'!$B245)</f>
        <v>19.46</v>
      </c>
      <c r="O245" s="8">
        <f>SUMIFS('2025 Bill Analysis'!E$178:E$193,'2025 Bill Analysis'!$B$178:$B$193,'KYAW Revenue'!$B245)</f>
        <v>19</v>
      </c>
      <c r="P245" s="8">
        <f>SUMIFS('2025 Bill Analysis'!F$178:F$193,'2025 Bill Analysis'!$B$178:$B$193,'KYAW Revenue'!$B245)</f>
        <v>18</v>
      </c>
      <c r="Q245" s="8">
        <f>SUMIFS('2025 Bill Analysis'!G$178:G$193,'2025 Bill Analysis'!$B$178:$B$193,'KYAW Revenue'!$B245)</f>
        <v>18.95</v>
      </c>
      <c r="R245" s="8">
        <f>SUMIFS('2025 Bill Analysis'!H$178:H$193,'2025 Bill Analysis'!$B$178:$B$193,'KYAW Revenue'!$B245)</f>
        <v>20.149999999999999</v>
      </c>
      <c r="S245" s="8">
        <f>SUMIFS('2025 Bill Analysis'!I$178:I$193,'2025 Bill Analysis'!$B$178:$B$193,'KYAW Revenue'!$B245)</f>
        <v>17.53</v>
      </c>
      <c r="T245" s="8">
        <f>SUMIFS('2025 Bill Analysis'!J$178:J$193,'2025 Bill Analysis'!$B$178:$B$193,'KYAW Revenue'!$B245)</f>
        <v>17</v>
      </c>
      <c r="U245" s="8">
        <f>SUMIFS('2025 Bill Analysis'!K$178:K$193,'2025 Bill Analysis'!$B$178:$B$193,'KYAW Revenue'!$B245)</f>
        <v>18</v>
      </c>
      <c r="V245" s="8">
        <f>SUMIFS('2025 Bill Analysis'!L$178:L$193,'2025 Bill Analysis'!$B$178:$B$193,'KYAW Revenue'!$B245)</f>
        <v>18.690000000000001</v>
      </c>
      <c r="W245" s="8">
        <f>SUMIFS('2025 Bill Analysis'!M$178:M$193,'2025 Bill Analysis'!$B$178:$B$193,'KYAW Revenue'!$B245)</f>
        <v>18.2</v>
      </c>
      <c r="X245" s="8">
        <f>SUMIFS('2025 Bill Analysis'!N$178:N$193,'2025 Bill Analysis'!$B$178:$B$193,'KYAW Revenue'!$B245)</f>
        <v>17</v>
      </c>
      <c r="Y245" s="8">
        <f>SUMIFS('2025 Bill Analysis'!O$178:O$193,'2025 Bill Analysis'!$B$178:$B$193,'KYAW Revenue'!$B245)</f>
        <v>17</v>
      </c>
      <c r="Z245" s="80">
        <f>SUMIF('2026 Bill Analysis'!$B$179:$B$195,'KYAW Revenue'!$B245,'2026 Bill Analysis'!D$179:D$195)</f>
        <v>17.54</v>
      </c>
      <c r="AA245" s="80">
        <f>SUMIF('2026 Bill Analysis'!$B$179:$B$195,'KYAW Revenue'!$B245,'2026 Bill Analysis'!E$179:E$195)</f>
        <v>18</v>
      </c>
      <c r="AB245" s="69">
        <f>'Meter Count'!S8</f>
        <v>18</v>
      </c>
      <c r="AC245" s="69">
        <f t="shared" si="244"/>
        <v>18</v>
      </c>
      <c r="AD245" s="69">
        <f t="shared" si="244"/>
        <v>18</v>
      </c>
      <c r="AE245" s="69">
        <f t="shared" si="244"/>
        <v>18</v>
      </c>
      <c r="AF245" s="69">
        <f t="shared" si="244"/>
        <v>18</v>
      </c>
      <c r="AG245" s="69">
        <f t="shared" si="244"/>
        <v>18</v>
      </c>
      <c r="AH245" s="69">
        <f t="shared" si="244"/>
        <v>18</v>
      </c>
      <c r="AI245" s="69">
        <f t="shared" si="244"/>
        <v>18</v>
      </c>
      <c r="AJ245" s="69">
        <f t="shared" si="244"/>
        <v>18</v>
      </c>
      <c r="AK245" s="69">
        <f t="shared" si="244"/>
        <v>18</v>
      </c>
      <c r="AL245" s="69">
        <f t="shared" si="244"/>
        <v>18</v>
      </c>
      <c r="AM245" s="69">
        <f t="shared" si="244"/>
        <v>18</v>
      </c>
      <c r="AN245" s="69">
        <f t="shared" si="244"/>
        <v>18</v>
      </c>
      <c r="AO245" s="69">
        <f t="shared" si="244"/>
        <v>18</v>
      </c>
      <c r="AP245" s="69">
        <f t="shared" si="244"/>
        <v>18</v>
      </c>
      <c r="AQ245" s="69">
        <f t="shared" si="244"/>
        <v>18</v>
      </c>
      <c r="AR245" s="69">
        <f t="shared" si="244"/>
        <v>18</v>
      </c>
      <c r="AS245" s="69">
        <f t="shared" si="245"/>
        <v>18</v>
      </c>
      <c r="AT245" s="69">
        <f t="shared" si="245"/>
        <v>18</v>
      </c>
      <c r="AU245" s="69">
        <f t="shared" si="245"/>
        <v>18</v>
      </c>
      <c r="AV245" s="69">
        <f t="shared" si="245"/>
        <v>18</v>
      </c>
      <c r="AW245" s="69">
        <f t="shared" si="245"/>
        <v>18</v>
      </c>
    </row>
    <row r="246" spans="2:49" x14ac:dyDescent="0.35">
      <c r="B246" t="s">
        <v>34</v>
      </c>
      <c r="C246" s="5">
        <f t="shared" si="246"/>
        <v>0</v>
      </c>
      <c r="D246" s="5">
        <f t="shared" si="237"/>
        <v>0</v>
      </c>
      <c r="E246" s="5">
        <f t="shared" si="238"/>
        <v>0</v>
      </c>
      <c r="F246" s="5">
        <f t="shared" si="239"/>
        <v>0</v>
      </c>
      <c r="G246" s="5">
        <f t="shared" si="240"/>
        <v>0</v>
      </c>
      <c r="H246" s="5">
        <f t="shared" si="241"/>
        <v>0</v>
      </c>
      <c r="I246" s="5">
        <f t="shared" si="242"/>
        <v>0</v>
      </c>
      <c r="J246" s="5">
        <f t="shared" si="243"/>
        <v>0</v>
      </c>
      <c r="K246" s="5">
        <f t="shared" si="247"/>
        <v>0</v>
      </c>
      <c r="L246" s="5">
        <f t="shared" si="247"/>
        <v>0</v>
      </c>
      <c r="M246" s="5"/>
      <c r="N246" s="8">
        <f>SUMIFS('2025 Bill Analysis'!D$178:D$193,'2025 Bill Analysis'!$B$178:$B$193,'KYAW Revenue'!$B246)</f>
        <v>0</v>
      </c>
      <c r="O246" s="8">
        <f>SUMIFS('2025 Bill Analysis'!E$178:E$193,'2025 Bill Analysis'!$B$178:$B$193,'KYAW Revenue'!$B246)</f>
        <v>0</v>
      </c>
      <c r="P246" s="8">
        <f>SUMIFS('2025 Bill Analysis'!F$178:F$193,'2025 Bill Analysis'!$B$178:$B$193,'KYAW Revenue'!$B246)</f>
        <v>0</v>
      </c>
      <c r="Q246" s="8">
        <f>SUMIFS('2025 Bill Analysis'!G$178:G$193,'2025 Bill Analysis'!$B$178:$B$193,'KYAW Revenue'!$B246)</f>
        <v>0</v>
      </c>
      <c r="R246" s="8">
        <f>SUMIFS('2025 Bill Analysis'!H$178:H$193,'2025 Bill Analysis'!$B$178:$B$193,'KYAW Revenue'!$B246)</f>
        <v>0</v>
      </c>
      <c r="S246" s="8">
        <f>SUMIFS('2025 Bill Analysis'!I$178:I$193,'2025 Bill Analysis'!$B$178:$B$193,'KYAW Revenue'!$B246)</f>
        <v>0</v>
      </c>
      <c r="T246" s="8">
        <f>SUMIFS('2025 Bill Analysis'!J$178:J$193,'2025 Bill Analysis'!$B$178:$B$193,'KYAW Revenue'!$B246)</f>
        <v>0</v>
      </c>
      <c r="U246" s="8">
        <f>SUMIFS('2025 Bill Analysis'!K$178:K$193,'2025 Bill Analysis'!$B$178:$B$193,'KYAW Revenue'!$B246)</f>
        <v>0</v>
      </c>
      <c r="V246" s="8">
        <f>SUMIFS('2025 Bill Analysis'!L$178:L$193,'2025 Bill Analysis'!$B$178:$B$193,'KYAW Revenue'!$B246)</f>
        <v>0</v>
      </c>
      <c r="W246" s="8">
        <f>SUMIFS('2025 Bill Analysis'!M$178:M$193,'2025 Bill Analysis'!$B$178:$B$193,'KYAW Revenue'!$B246)</f>
        <v>0</v>
      </c>
      <c r="X246" s="8">
        <f>SUMIFS('2025 Bill Analysis'!N$178:N$193,'2025 Bill Analysis'!$B$178:$B$193,'KYAW Revenue'!$B246)</f>
        <v>0</v>
      </c>
      <c r="Y246" s="8">
        <f>SUMIFS('2025 Bill Analysis'!O$178:O$193,'2025 Bill Analysis'!$B$178:$B$193,'KYAW Revenue'!$B246)</f>
        <v>0</v>
      </c>
      <c r="Z246" s="80">
        <f>SUMIF('2026 Bill Analysis'!$B$179:$B$195,'KYAW Revenue'!$B246,'2026 Bill Analysis'!D$179:D$195)</f>
        <v>0</v>
      </c>
      <c r="AA246" s="80">
        <f>SUMIF('2026 Bill Analysis'!$B$179:$B$195,'KYAW Revenue'!$B246,'2026 Bill Analysis'!E$179:E$195)</f>
        <v>0</v>
      </c>
      <c r="AB246" s="69">
        <f>'Meter Count'!S9</f>
        <v>0</v>
      </c>
      <c r="AC246" s="69">
        <f t="shared" si="244"/>
        <v>0</v>
      </c>
      <c r="AD246" s="69">
        <f t="shared" si="244"/>
        <v>0</v>
      </c>
      <c r="AE246" s="69">
        <f t="shared" si="244"/>
        <v>0</v>
      </c>
      <c r="AF246" s="69">
        <f t="shared" si="244"/>
        <v>0</v>
      </c>
      <c r="AG246" s="69">
        <f t="shared" si="244"/>
        <v>0</v>
      </c>
      <c r="AH246" s="69">
        <f t="shared" si="244"/>
        <v>0</v>
      </c>
      <c r="AI246" s="69">
        <f t="shared" si="244"/>
        <v>0</v>
      </c>
      <c r="AJ246" s="69">
        <f t="shared" si="244"/>
        <v>0</v>
      </c>
      <c r="AK246" s="69">
        <f t="shared" si="244"/>
        <v>0</v>
      </c>
      <c r="AL246" s="69">
        <f t="shared" si="244"/>
        <v>0</v>
      </c>
      <c r="AM246" s="69">
        <f t="shared" si="244"/>
        <v>0</v>
      </c>
      <c r="AN246" s="69">
        <f t="shared" si="244"/>
        <v>0</v>
      </c>
      <c r="AO246" s="69">
        <f t="shared" si="244"/>
        <v>0</v>
      </c>
      <c r="AP246" s="69">
        <f t="shared" si="244"/>
        <v>0</v>
      </c>
      <c r="AQ246" s="69">
        <f t="shared" si="244"/>
        <v>0</v>
      </c>
      <c r="AR246" s="69">
        <f t="shared" si="244"/>
        <v>0</v>
      </c>
      <c r="AS246" s="69">
        <f t="shared" si="245"/>
        <v>0</v>
      </c>
      <c r="AT246" s="69">
        <f t="shared" si="245"/>
        <v>0</v>
      </c>
      <c r="AU246" s="69">
        <f t="shared" si="245"/>
        <v>0</v>
      </c>
      <c r="AV246" s="69">
        <f t="shared" si="245"/>
        <v>0</v>
      </c>
      <c r="AW246" s="69">
        <f t="shared" si="245"/>
        <v>0</v>
      </c>
    </row>
    <row r="247" spans="2:49" x14ac:dyDescent="0.35">
      <c r="B247" t="s">
        <v>37</v>
      </c>
      <c r="C247" s="5">
        <f t="shared" si="246"/>
        <v>0</v>
      </c>
      <c r="D247" s="5">
        <f t="shared" si="237"/>
        <v>0</v>
      </c>
      <c r="E247" s="5">
        <f t="shared" si="238"/>
        <v>0</v>
      </c>
      <c r="F247" s="5">
        <f t="shared" si="239"/>
        <v>0</v>
      </c>
      <c r="G247" s="5">
        <f t="shared" si="240"/>
        <v>0</v>
      </c>
      <c r="H247" s="5">
        <f t="shared" si="241"/>
        <v>0</v>
      </c>
      <c r="I247" s="5">
        <f t="shared" si="242"/>
        <v>0</v>
      </c>
      <c r="J247" s="5">
        <f t="shared" si="243"/>
        <v>0</v>
      </c>
      <c r="K247" s="5">
        <f t="shared" si="247"/>
        <v>0</v>
      </c>
      <c r="L247" s="5">
        <f t="shared" si="247"/>
        <v>0</v>
      </c>
      <c r="M247" s="5"/>
      <c r="N247" s="8">
        <f>SUMIFS('2025 Bill Analysis'!D$178:D$193,'2025 Bill Analysis'!$B$178:$B$193,'KYAW Revenue'!$B247)</f>
        <v>0</v>
      </c>
      <c r="O247" s="8">
        <f>SUMIFS('2025 Bill Analysis'!E$178:E$193,'2025 Bill Analysis'!$B$178:$B$193,'KYAW Revenue'!$B247)</f>
        <v>0</v>
      </c>
      <c r="P247" s="8">
        <f>SUMIFS('2025 Bill Analysis'!F$178:F$193,'2025 Bill Analysis'!$B$178:$B$193,'KYAW Revenue'!$B247)</f>
        <v>0</v>
      </c>
      <c r="Q247" s="8">
        <f>SUMIFS('2025 Bill Analysis'!G$178:G$193,'2025 Bill Analysis'!$B$178:$B$193,'KYAW Revenue'!$B247)</f>
        <v>0</v>
      </c>
      <c r="R247" s="8">
        <f>SUMIFS('2025 Bill Analysis'!H$178:H$193,'2025 Bill Analysis'!$B$178:$B$193,'KYAW Revenue'!$B247)</f>
        <v>0</v>
      </c>
      <c r="S247" s="8">
        <f>SUMIFS('2025 Bill Analysis'!I$178:I$193,'2025 Bill Analysis'!$B$178:$B$193,'KYAW Revenue'!$B247)</f>
        <v>0</v>
      </c>
      <c r="T247" s="8">
        <f>SUMIFS('2025 Bill Analysis'!J$178:J$193,'2025 Bill Analysis'!$B$178:$B$193,'KYAW Revenue'!$B247)</f>
        <v>0</v>
      </c>
      <c r="U247" s="8">
        <f>SUMIFS('2025 Bill Analysis'!K$178:K$193,'2025 Bill Analysis'!$B$178:$B$193,'KYAW Revenue'!$B247)</f>
        <v>0</v>
      </c>
      <c r="V247" s="8">
        <f>SUMIFS('2025 Bill Analysis'!L$178:L$193,'2025 Bill Analysis'!$B$178:$B$193,'KYAW Revenue'!$B247)</f>
        <v>0</v>
      </c>
      <c r="W247" s="8">
        <f>SUMIFS('2025 Bill Analysis'!M$178:M$193,'2025 Bill Analysis'!$B$178:$B$193,'KYAW Revenue'!$B247)</f>
        <v>0</v>
      </c>
      <c r="X247" s="8">
        <f>SUMIFS('2025 Bill Analysis'!N$178:N$193,'2025 Bill Analysis'!$B$178:$B$193,'KYAW Revenue'!$B247)</f>
        <v>0</v>
      </c>
      <c r="Y247" s="8">
        <f>SUMIFS('2025 Bill Analysis'!O$178:O$193,'2025 Bill Analysis'!$B$178:$B$193,'KYAW Revenue'!$B247)</f>
        <v>0</v>
      </c>
      <c r="Z247" s="80">
        <f>SUMIF('2026 Bill Analysis'!$B$179:$B$195,'KYAW Revenue'!$B247,'2026 Bill Analysis'!D$179:D$195)</f>
        <v>0</v>
      </c>
      <c r="AA247" s="80">
        <f>SUMIF('2026 Bill Analysis'!$B$179:$B$195,'KYAW Revenue'!$B247,'2026 Bill Analysis'!E$179:E$195)</f>
        <v>0</v>
      </c>
      <c r="AB247" s="69">
        <f>'Meter Count'!S10</f>
        <v>0</v>
      </c>
      <c r="AC247" s="69">
        <f t="shared" si="244"/>
        <v>0</v>
      </c>
      <c r="AD247" s="69">
        <f t="shared" si="244"/>
        <v>0</v>
      </c>
      <c r="AE247" s="69">
        <f t="shared" si="244"/>
        <v>0</v>
      </c>
      <c r="AF247" s="69">
        <f t="shared" si="244"/>
        <v>0</v>
      </c>
      <c r="AG247" s="69">
        <f t="shared" si="244"/>
        <v>0</v>
      </c>
      <c r="AH247" s="69">
        <f t="shared" si="244"/>
        <v>0</v>
      </c>
      <c r="AI247" s="69">
        <f t="shared" si="244"/>
        <v>0</v>
      </c>
      <c r="AJ247" s="69">
        <f t="shared" si="244"/>
        <v>0</v>
      </c>
      <c r="AK247" s="69">
        <f t="shared" si="244"/>
        <v>0</v>
      </c>
      <c r="AL247" s="69">
        <f t="shared" si="244"/>
        <v>0</v>
      </c>
      <c r="AM247" s="69">
        <f t="shared" si="244"/>
        <v>0</v>
      </c>
      <c r="AN247" s="69">
        <f t="shared" si="244"/>
        <v>0</v>
      </c>
      <c r="AO247" s="69">
        <f t="shared" si="244"/>
        <v>0</v>
      </c>
      <c r="AP247" s="69">
        <f t="shared" si="244"/>
        <v>0</v>
      </c>
      <c r="AQ247" s="69">
        <f t="shared" si="244"/>
        <v>0</v>
      </c>
      <c r="AR247" s="69">
        <f t="shared" si="244"/>
        <v>0</v>
      </c>
      <c r="AS247" s="69">
        <f t="shared" si="245"/>
        <v>0</v>
      </c>
      <c r="AT247" s="69">
        <f t="shared" si="245"/>
        <v>0</v>
      </c>
      <c r="AU247" s="69">
        <f t="shared" si="245"/>
        <v>0</v>
      </c>
      <c r="AV247" s="69">
        <f t="shared" si="245"/>
        <v>0</v>
      </c>
      <c r="AW247" s="69">
        <f t="shared" si="245"/>
        <v>0</v>
      </c>
    </row>
    <row r="248" spans="2:49" x14ac:dyDescent="0.35">
      <c r="B248" t="s">
        <v>40</v>
      </c>
      <c r="C248" s="5">
        <f t="shared" si="246"/>
        <v>371.28</v>
      </c>
      <c r="D248" s="5">
        <f t="shared" si="237"/>
        <v>176.2</v>
      </c>
      <c r="E248" s="5">
        <f t="shared" si="238"/>
        <v>174</v>
      </c>
      <c r="F248" s="5">
        <f t="shared" si="239"/>
        <v>350.2</v>
      </c>
      <c r="G248" s="5">
        <f t="shared" si="240"/>
        <v>347.69</v>
      </c>
      <c r="H248" s="5">
        <f t="shared" si="241"/>
        <v>348</v>
      </c>
      <c r="I248" s="5">
        <f t="shared" si="242"/>
        <v>348</v>
      </c>
      <c r="J248" s="5">
        <f t="shared" si="243"/>
        <v>348</v>
      </c>
      <c r="K248" s="5">
        <f t="shared" si="247"/>
        <v>348</v>
      </c>
      <c r="L248" s="5">
        <f t="shared" si="247"/>
        <v>348</v>
      </c>
      <c r="M248" s="5"/>
      <c r="N248" s="8">
        <f>SUMIFS('2025 Bill Analysis'!D$178:D$193,'2025 Bill Analysis'!$B$178:$B$193,'KYAW Revenue'!$B248)</f>
        <v>28.46</v>
      </c>
      <c r="O248" s="8">
        <f>SUMIFS('2025 Bill Analysis'!E$178:E$193,'2025 Bill Analysis'!$B$178:$B$193,'KYAW Revenue'!$B248)</f>
        <v>28.07</v>
      </c>
      <c r="P248" s="8">
        <f>SUMIFS('2025 Bill Analysis'!F$178:F$193,'2025 Bill Analysis'!$B$178:$B$193,'KYAW Revenue'!$B248)</f>
        <v>29</v>
      </c>
      <c r="Q248" s="8">
        <f>SUMIFS('2025 Bill Analysis'!G$178:G$193,'2025 Bill Analysis'!$B$178:$B$193,'KYAW Revenue'!$B248)</f>
        <v>27.79</v>
      </c>
      <c r="R248" s="8">
        <f>SUMIFS('2025 Bill Analysis'!H$178:H$193,'2025 Bill Analysis'!$B$178:$B$193,'KYAW Revenue'!$B248)</f>
        <v>27.82</v>
      </c>
      <c r="S248" s="8">
        <f>SUMIFS('2025 Bill Analysis'!I$178:I$193,'2025 Bill Analysis'!$B$178:$B$193,'KYAW Revenue'!$B248)</f>
        <v>31</v>
      </c>
      <c r="T248" s="8">
        <f>SUMIFS('2025 Bill Analysis'!J$178:J$193,'2025 Bill Analysis'!$B$178:$B$193,'KYAW Revenue'!$B248)</f>
        <v>52.37</v>
      </c>
      <c r="U248" s="8">
        <f>SUMIFS('2025 Bill Analysis'!K$178:K$193,'2025 Bill Analysis'!$B$178:$B$193,'KYAW Revenue'!$B248)</f>
        <v>28.26</v>
      </c>
      <c r="V248" s="8">
        <f>SUMIFS('2025 Bill Analysis'!L$178:L$193,'2025 Bill Analysis'!$B$178:$B$193,'KYAW Revenue'!$B248)</f>
        <v>30.74</v>
      </c>
      <c r="W248" s="8">
        <f>SUMIFS('2025 Bill Analysis'!M$178:M$193,'2025 Bill Analysis'!$B$178:$B$193,'KYAW Revenue'!$B248)</f>
        <v>22.14</v>
      </c>
      <c r="X248" s="8">
        <f>SUMIFS('2025 Bill Analysis'!N$178:N$193,'2025 Bill Analysis'!$B$178:$B$193,'KYAW Revenue'!$B248)</f>
        <v>30.2</v>
      </c>
      <c r="Y248" s="8">
        <f>SUMIFS('2025 Bill Analysis'!O$178:O$193,'2025 Bill Analysis'!$B$178:$B$193,'KYAW Revenue'!$B248)</f>
        <v>35.43</v>
      </c>
      <c r="Z248" s="80">
        <f>SUMIF('2026 Bill Analysis'!$B$179:$B$195,'KYAW Revenue'!$B248,'2026 Bill Analysis'!D$179:D$195)</f>
        <v>29.69</v>
      </c>
      <c r="AA248" s="80">
        <f>SUMIF('2026 Bill Analysis'!$B$179:$B$195,'KYAW Revenue'!$B248,'2026 Bill Analysis'!E$179:E$195)</f>
        <v>28</v>
      </c>
      <c r="AB248" s="69">
        <f>'Meter Count'!S11</f>
        <v>29</v>
      </c>
      <c r="AC248" s="69">
        <f t="shared" si="244"/>
        <v>29</v>
      </c>
      <c r="AD248" s="69">
        <f t="shared" si="244"/>
        <v>29</v>
      </c>
      <c r="AE248" s="69">
        <f t="shared" si="244"/>
        <v>29</v>
      </c>
      <c r="AF248" s="69">
        <f t="shared" si="244"/>
        <v>29</v>
      </c>
      <c r="AG248" s="69">
        <f t="shared" si="244"/>
        <v>29</v>
      </c>
      <c r="AH248" s="69">
        <f t="shared" si="244"/>
        <v>29</v>
      </c>
      <c r="AI248" s="69">
        <f t="shared" si="244"/>
        <v>29</v>
      </c>
      <c r="AJ248" s="69">
        <f t="shared" si="244"/>
        <v>29</v>
      </c>
      <c r="AK248" s="69">
        <f t="shared" si="244"/>
        <v>29</v>
      </c>
      <c r="AL248" s="69">
        <f t="shared" si="244"/>
        <v>29</v>
      </c>
      <c r="AM248" s="69">
        <f t="shared" si="244"/>
        <v>29</v>
      </c>
      <c r="AN248" s="69">
        <f t="shared" si="244"/>
        <v>29</v>
      </c>
      <c r="AO248" s="69">
        <f t="shared" si="244"/>
        <v>29</v>
      </c>
      <c r="AP248" s="69">
        <f t="shared" si="244"/>
        <v>29</v>
      </c>
      <c r="AQ248" s="69">
        <f t="shared" si="244"/>
        <v>29</v>
      </c>
      <c r="AR248" s="69">
        <f t="shared" si="244"/>
        <v>29</v>
      </c>
      <c r="AS248" s="69">
        <f t="shared" si="245"/>
        <v>29</v>
      </c>
      <c r="AT248" s="69">
        <f t="shared" si="245"/>
        <v>29</v>
      </c>
      <c r="AU248" s="69">
        <f t="shared" si="245"/>
        <v>29</v>
      </c>
      <c r="AV248" s="69">
        <f t="shared" si="245"/>
        <v>29</v>
      </c>
      <c r="AW248" s="69">
        <f t="shared" si="245"/>
        <v>29</v>
      </c>
    </row>
    <row r="249" spans="2:49" x14ac:dyDescent="0.35">
      <c r="B249" t="s">
        <v>42</v>
      </c>
      <c r="C249" s="5">
        <f t="shared" si="246"/>
        <v>0</v>
      </c>
      <c r="D249" s="5">
        <f t="shared" si="237"/>
        <v>0</v>
      </c>
      <c r="E249" s="5">
        <f t="shared" si="238"/>
        <v>0</v>
      </c>
      <c r="F249" s="5">
        <f t="shared" si="239"/>
        <v>0</v>
      </c>
      <c r="G249" s="5">
        <f t="shared" si="240"/>
        <v>0</v>
      </c>
      <c r="H249" s="5">
        <f t="shared" si="241"/>
        <v>0</v>
      </c>
      <c r="I249" s="5">
        <f t="shared" si="242"/>
        <v>0</v>
      </c>
      <c r="J249" s="5">
        <f t="shared" si="243"/>
        <v>0</v>
      </c>
      <c r="K249" s="5">
        <f t="shared" si="247"/>
        <v>0</v>
      </c>
      <c r="L249" s="5">
        <f t="shared" si="247"/>
        <v>0</v>
      </c>
      <c r="M249" s="5"/>
      <c r="N249" s="8">
        <f>SUMIFS('2025 Bill Analysis'!D$178:D$193,'2025 Bill Analysis'!$B$178:$B$193,'KYAW Revenue'!$B249)</f>
        <v>0</v>
      </c>
      <c r="O249" s="8">
        <f>SUMIFS('2025 Bill Analysis'!E$178:E$193,'2025 Bill Analysis'!$B$178:$B$193,'KYAW Revenue'!$B249)</f>
        <v>0</v>
      </c>
      <c r="P249" s="8">
        <f>SUMIFS('2025 Bill Analysis'!F$178:F$193,'2025 Bill Analysis'!$B$178:$B$193,'KYAW Revenue'!$B249)</f>
        <v>0</v>
      </c>
      <c r="Q249" s="8">
        <f>SUMIFS('2025 Bill Analysis'!G$178:G$193,'2025 Bill Analysis'!$B$178:$B$193,'KYAW Revenue'!$B249)</f>
        <v>0</v>
      </c>
      <c r="R249" s="8">
        <f>SUMIFS('2025 Bill Analysis'!H$178:H$193,'2025 Bill Analysis'!$B$178:$B$193,'KYAW Revenue'!$B249)</f>
        <v>0</v>
      </c>
      <c r="S249" s="8">
        <f>SUMIFS('2025 Bill Analysis'!I$178:I$193,'2025 Bill Analysis'!$B$178:$B$193,'KYAW Revenue'!$B249)</f>
        <v>0</v>
      </c>
      <c r="T249" s="8">
        <f>SUMIFS('2025 Bill Analysis'!J$178:J$193,'2025 Bill Analysis'!$B$178:$B$193,'KYAW Revenue'!$B249)</f>
        <v>0</v>
      </c>
      <c r="U249" s="8">
        <f>SUMIFS('2025 Bill Analysis'!K$178:K$193,'2025 Bill Analysis'!$B$178:$B$193,'KYAW Revenue'!$B249)</f>
        <v>0</v>
      </c>
      <c r="V249" s="8">
        <f>SUMIFS('2025 Bill Analysis'!L$178:L$193,'2025 Bill Analysis'!$B$178:$B$193,'KYAW Revenue'!$B249)</f>
        <v>0</v>
      </c>
      <c r="W249" s="8">
        <f>SUMIFS('2025 Bill Analysis'!M$178:M$193,'2025 Bill Analysis'!$B$178:$B$193,'KYAW Revenue'!$B249)</f>
        <v>0</v>
      </c>
      <c r="X249" s="8">
        <f>SUMIFS('2025 Bill Analysis'!N$178:N$193,'2025 Bill Analysis'!$B$178:$B$193,'KYAW Revenue'!$B249)</f>
        <v>0</v>
      </c>
      <c r="Y249" s="8">
        <f>SUMIFS('2025 Bill Analysis'!O$178:O$193,'2025 Bill Analysis'!$B$178:$B$193,'KYAW Revenue'!$B249)</f>
        <v>0</v>
      </c>
      <c r="Z249" s="80">
        <f>SUMIF('2026 Bill Analysis'!$B$179:$B$195,'KYAW Revenue'!$B249,'2026 Bill Analysis'!D$179:D$195)</f>
        <v>0</v>
      </c>
      <c r="AA249" s="80">
        <f>SUMIF('2026 Bill Analysis'!$B$179:$B$195,'KYAW Revenue'!$B249,'2026 Bill Analysis'!E$179:E$195)</f>
        <v>0</v>
      </c>
      <c r="AB249" s="69">
        <f>'Meter Count'!S12</f>
        <v>0</v>
      </c>
      <c r="AC249" s="69">
        <f t="shared" si="244"/>
        <v>0</v>
      </c>
      <c r="AD249" s="69">
        <f t="shared" si="244"/>
        <v>0</v>
      </c>
      <c r="AE249" s="69">
        <f t="shared" si="244"/>
        <v>0</v>
      </c>
      <c r="AF249" s="69">
        <f t="shared" si="244"/>
        <v>0</v>
      </c>
      <c r="AG249" s="69">
        <f t="shared" si="244"/>
        <v>0</v>
      </c>
      <c r="AH249" s="69">
        <f t="shared" si="244"/>
        <v>0</v>
      </c>
      <c r="AI249" s="69">
        <f t="shared" si="244"/>
        <v>0</v>
      </c>
      <c r="AJ249" s="69">
        <f t="shared" si="244"/>
        <v>0</v>
      </c>
      <c r="AK249" s="69">
        <f t="shared" si="244"/>
        <v>0</v>
      </c>
      <c r="AL249" s="69">
        <f t="shared" si="244"/>
        <v>0</v>
      </c>
      <c r="AM249" s="69">
        <f t="shared" si="244"/>
        <v>0</v>
      </c>
      <c r="AN249" s="69">
        <f t="shared" si="244"/>
        <v>0</v>
      </c>
      <c r="AO249" s="69">
        <f t="shared" si="244"/>
        <v>0</v>
      </c>
      <c r="AP249" s="69">
        <f t="shared" si="244"/>
        <v>0</v>
      </c>
      <c r="AQ249" s="69">
        <f t="shared" si="244"/>
        <v>0</v>
      </c>
      <c r="AR249" s="69">
        <f t="shared" si="244"/>
        <v>0</v>
      </c>
      <c r="AS249" s="69">
        <f t="shared" si="245"/>
        <v>0</v>
      </c>
      <c r="AT249" s="69">
        <f t="shared" si="245"/>
        <v>0</v>
      </c>
      <c r="AU249" s="69">
        <f t="shared" si="245"/>
        <v>0</v>
      </c>
      <c r="AV249" s="69">
        <f t="shared" si="245"/>
        <v>0</v>
      </c>
      <c r="AW249" s="69">
        <f t="shared" si="245"/>
        <v>0</v>
      </c>
    </row>
    <row r="250" spans="2:49" x14ac:dyDescent="0.35">
      <c r="B250" t="s">
        <v>44</v>
      </c>
      <c r="C250" s="5">
        <f t="shared" si="246"/>
        <v>0</v>
      </c>
      <c r="D250" s="5">
        <f t="shared" si="237"/>
        <v>0</v>
      </c>
      <c r="E250" s="5">
        <f t="shared" si="238"/>
        <v>0</v>
      </c>
      <c r="F250" s="5">
        <f t="shared" si="239"/>
        <v>0</v>
      </c>
      <c r="G250" s="5">
        <f t="shared" si="240"/>
        <v>0</v>
      </c>
      <c r="H250" s="5">
        <f t="shared" si="241"/>
        <v>0</v>
      </c>
      <c r="I250" s="5">
        <f t="shared" si="242"/>
        <v>0</v>
      </c>
      <c r="J250" s="5">
        <f t="shared" si="243"/>
        <v>0</v>
      </c>
      <c r="K250" s="5">
        <f t="shared" si="247"/>
        <v>0</v>
      </c>
      <c r="L250" s="5">
        <f t="shared" si="247"/>
        <v>0</v>
      </c>
      <c r="M250" s="5"/>
      <c r="N250" s="8">
        <f>SUMIFS('2025 Bill Analysis'!D$178:D$193,'2025 Bill Analysis'!$B$178:$B$193,'KYAW Revenue'!$B250)</f>
        <v>0</v>
      </c>
      <c r="O250" s="8">
        <f>SUMIFS('2025 Bill Analysis'!E$178:E$193,'2025 Bill Analysis'!$B$178:$B$193,'KYAW Revenue'!$B250)</f>
        <v>0</v>
      </c>
      <c r="P250" s="8">
        <f>SUMIFS('2025 Bill Analysis'!F$178:F$193,'2025 Bill Analysis'!$B$178:$B$193,'KYAW Revenue'!$B250)</f>
        <v>0</v>
      </c>
      <c r="Q250" s="8">
        <f>SUMIFS('2025 Bill Analysis'!G$178:G$193,'2025 Bill Analysis'!$B$178:$B$193,'KYAW Revenue'!$B250)</f>
        <v>0</v>
      </c>
      <c r="R250" s="8">
        <f>SUMIFS('2025 Bill Analysis'!H$178:H$193,'2025 Bill Analysis'!$B$178:$B$193,'KYAW Revenue'!$B250)</f>
        <v>0</v>
      </c>
      <c r="S250" s="8">
        <f>SUMIFS('2025 Bill Analysis'!I$178:I$193,'2025 Bill Analysis'!$B$178:$B$193,'KYAW Revenue'!$B250)</f>
        <v>0</v>
      </c>
      <c r="T250" s="8">
        <f>SUMIFS('2025 Bill Analysis'!J$178:J$193,'2025 Bill Analysis'!$B$178:$B$193,'KYAW Revenue'!$B250)</f>
        <v>0</v>
      </c>
      <c r="U250" s="8">
        <f>SUMIFS('2025 Bill Analysis'!K$178:K$193,'2025 Bill Analysis'!$B$178:$B$193,'KYAW Revenue'!$B250)</f>
        <v>0</v>
      </c>
      <c r="V250" s="8">
        <f>SUMIFS('2025 Bill Analysis'!L$178:L$193,'2025 Bill Analysis'!$B$178:$B$193,'KYAW Revenue'!$B250)</f>
        <v>0</v>
      </c>
      <c r="W250" s="8">
        <f>SUMIFS('2025 Bill Analysis'!M$178:M$193,'2025 Bill Analysis'!$B$178:$B$193,'KYAW Revenue'!$B250)</f>
        <v>0</v>
      </c>
      <c r="X250" s="8">
        <f>SUMIFS('2025 Bill Analysis'!N$178:N$193,'2025 Bill Analysis'!$B$178:$B$193,'KYAW Revenue'!$B250)</f>
        <v>0</v>
      </c>
      <c r="Y250" s="8">
        <f>SUMIFS('2025 Bill Analysis'!O$178:O$193,'2025 Bill Analysis'!$B$178:$B$193,'KYAW Revenue'!$B250)</f>
        <v>0</v>
      </c>
      <c r="Z250" s="80">
        <f>SUMIF('2026 Bill Analysis'!$B$179:$B$195,'KYAW Revenue'!$B250,'2026 Bill Analysis'!D$179:D$195)</f>
        <v>0</v>
      </c>
      <c r="AA250" s="80">
        <f>SUMIF('2026 Bill Analysis'!$B$179:$B$195,'KYAW Revenue'!$B250,'2026 Bill Analysis'!E$179:E$195)</f>
        <v>0</v>
      </c>
      <c r="AB250" s="69">
        <f>'Meter Count'!S13</f>
        <v>0</v>
      </c>
      <c r="AC250" s="69">
        <f t="shared" si="244"/>
        <v>0</v>
      </c>
      <c r="AD250" s="69">
        <f t="shared" si="244"/>
        <v>0</v>
      </c>
      <c r="AE250" s="69">
        <f t="shared" si="244"/>
        <v>0</v>
      </c>
      <c r="AF250" s="69">
        <f t="shared" si="244"/>
        <v>0</v>
      </c>
      <c r="AG250" s="69">
        <f t="shared" si="244"/>
        <v>0</v>
      </c>
      <c r="AH250" s="69">
        <f t="shared" si="244"/>
        <v>0</v>
      </c>
      <c r="AI250" s="69">
        <f t="shared" si="244"/>
        <v>0</v>
      </c>
      <c r="AJ250" s="69">
        <f t="shared" si="244"/>
        <v>0</v>
      </c>
      <c r="AK250" s="69">
        <f t="shared" si="244"/>
        <v>0</v>
      </c>
      <c r="AL250" s="69">
        <f t="shared" si="244"/>
        <v>0</v>
      </c>
      <c r="AM250" s="69">
        <f t="shared" si="244"/>
        <v>0</v>
      </c>
      <c r="AN250" s="69">
        <f t="shared" si="244"/>
        <v>0</v>
      </c>
      <c r="AO250" s="69">
        <f t="shared" si="244"/>
        <v>0</v>
      </c>
      <c r="AP250" s="69">
        <f t="shared" si="244"/>
        <v>0</v>
      </c>
      <c r="AQ250" s="69">
        <f t="shared" si="244"/>
        <v>0</v>
      </c>
      <c r="AR250" s="69">
        <f t="shared" si="244"/>
        <v>0</v>
      </c>
      <c r="AS250" s="69">
        <f t="shared" si="245"/>
        <v>0</v>
      </c>
      <c r="AT250" s="69">
        <f t="shared" si="245"/>
        <v>0</v>
      </c>
      <c r="AU250" s="69">
        <f t="shared" si="245"/>
        <v>0</v>
      </c>
      <c r="AV250" s="69">
        <f t="shared" si="245"/>
        <v>0</v>
      </c>
      <c r="AW250" s="69">
        <f t="shared" si="245"/>
        <v>0</v>
      </c>
    </row>
    <row r="251" spans="2:49" x14ac:dyDescent="0.35">
      <c r="B251" t="s">
        <v>46</v>
      </c>
      <c r="C251" s="5">
        <f t="shared" si="246"/>
        <v>0</v>
      </c>
      <c r="D251" s="5">
        <f t="shared" si="237"/>
        <v>0</v>
      </c>
      <c r="E251" s="5">
        <f t="shared" si="238"/>
        <v>0</v>
      </c>
      <c r="F251" s="5">
        <f t="shared" si="239"/>
        <v>0</v>
      </c>
      <c r="G251" s="5">
        <f t="shared" si="240"/>
        <v>0</v>
      </c>
      <c r="H251" s="5">
        <f t="shared" si="241"/>
        <v>0</v>
      </c>
      <c r="I251" s="5">
        <f t="shared" si="242"/>
        <v>0</v>
      </c>
      <c r="J251" s="5">
        <f t="shared" si="243"/>
        <v>0</v>
      </c>
      <c r="K251" s="5">
        <f t="shared" si="247"/>
        <v>0</v>
      </c>
      <c r="L251" s="5">
        <f t="shared" si="247"/>
        <v>0</v>
      </c>
      <c r="M251" s="5"/>
      <c r="N251" s="8">
        <f>SUMIFS('2025 Bill Analysis'!D$178:D$193,'2025 Bill Analysis'!$B$178:$B$193,'KYAW Revenue'!$B251)</f>
        <v>0</v>
      </c>
      <c r="O251" s="8">
        <f>SUMIFS('2025 Bill Analysis'!E$178:E$193,'2025 Bill Analysis'!$B$178:$B$193,'KYAW Revenue'!$B251)</f>
        <v>0</v>
      </c>
      <c r="P251" s="8">
        <f>SUMIFS('2025 Bill Analysis'!F$178:F$193,'2025 Bill Analysis'!$B$178:$B$193,'KYAW Revenue'!$B251)</f>
        <v>0</v>
      </c>
      <c r="Q251" s="8">
        <f>SUMIFS('2025 Bill Analysis'!G$178:G$193,'2025 Bill Analysis'!$B$178:$B$193,'KYAW Revenue'!$B251)</f>
        <v>0</v>
      </c>
      <c r="R251" s="8">
        <f>SUMIFS('2025 Bill Analysis'!H$178:H$193,'2025 Bill Analysis'!$B$178:$B$193,'KYAW Revenue'!$B251)</f>
        <v>0</v>
      </c>
      <c r="S251" s="8">
        <f>SUMIFS('2025 Bill Analysis'!I$178:I$193,'2025 Bill Analysis'!$B$178:$B$193,'KYAW Revenue'!$B251)</f>
        <v>0</v>
      </c>
      <c r="T251" s="8">
        <f>SUMIFS('2025 Bill Analysis'!J$178:J$193,'2025 Bill Analysis'!$B$178:$B$193,'KYAW Revenue'!$B251)</f>
        <v>0</v>
      </c>
      <c r="U251" s="8">
        <f>SUMIFS('2025 Bill Analysis'!K$178:K$193,'2025 Bill Analysis'!$B$178:$B$193,'KYAW Revenue'!$B251)</f>
        <v>0</v>
      </c>
      <c r="V251" s="8">
        <f>SUMIFS('2025 Bill Analysis'!L$178:L$193,'2025 Bill Analysis'!$B$178:$B$193,'KYAW Revenue'!$B251)</f>
        <v>0</v>
      </c>
      <c r="W251" s="8">
        <f>SUMIFS('2025 Bill Analysis'!M$178:M$193,'2025 Bill Analysis'!$B$178:$B$193,'KYAW Revenue'!$B251)</f>
        <v>0</v>
      </c>
      <c r="X251" s="8">
        <f>SUMIFS('2025 Bill Analysis'!N$178:N$193,'2025 Bill Analysis'!$B$178:$B$193,'KYAW Revenue'!$B251)</f>
        <v>0</v>
      </c>
      <c r="Y251" s="8">
        <f>SUMIFS('2025 Bill Analysis'!O$178:O$193,'2025 Bill Analysis'!$B$178:$B$193,'KYAW Revenue'!$B251)</f>
        <v>0</v>
      </c>
      <c r="Z251" s="80">
        <f>SUMIF('2026 Bill Analysis'!$B$179:$B$195,'KYAW Revenue'!$B251,'2026 Bill Analysis'!D$179:D$195)</f>
        <v>0</v>
      </c>
      <c r="AA251" s="80">
        <f>SUMIF('2026 Bill Analysis'!$B$179:$B$195,'KYAW Revenue'!$B251,'2026 Bill Analysis'!E$179:E$195)</f>
        <v>0</v>
      </c>
      <c r="AB251" s="69">
        <f>'Meter Count'!S14</f>
        <v>0</v>
      </c>
      <c r="AC251" s="69">
        <f t="shared" si="244"/>
        <v>0</v>
      </c>
      <c r="AD251" s="69">
        <f t="shared" si="244"/>
        <v>0</v>
      </c>
      <c r="AE251" s="69">
        <f t="shared" si="244"/>
        <v>0</v>
      </c>
      <c r="AF251" s="69">
        <f t="shared" si="244"/>
        <v>0</v>
      </c>
      <c r="AG251" s="69">
        <f t="shared" si="244"/>
        <v>0</v>
      </c>
      <c r="AH251" s="69">
        <f t="shared" si="244"/>
        <v>0</v>
      </c>
      <c r="AI251" s="69">
        <f t="shared" si="244"/>
        <v>0</v>
      </c>
      <c r="AJ251" s="69">
        <f t="shared" si="244"/>
        <v>0</v>
      </c>
      <c r="AK251" s="69">
        <f t="shared" si="244"/>
        <v>0</v>
      </c>
      <c r="AL251" s="69">
        <f t="shared" si="244"/>
        <v>0</v>
      </c>
      <c r="AM251" s="69">
        <f t="shared" si="244"/>
        <v>0</v>
      </c>
      <c r="AN251" s="69">
        <f t="shared" si="244"/>
        <v>0</v>
      </c>
      <c r="AO251" s="69">
        <f t="shared" si="244"/>
        <v>0</v>
      </c>
      <c r="AP251" s="69">
        <f t="shared" si="244"/>
        <v>0</v>
      </c>
      <c r="AQ251" s="69">
        <f t="shared" si="244"/>
        <v>0</v>
      </c>
      <c r="AR251" s="69">
        <f t="shared" si="244"/>
        <v>0</v>
      </c>
      <c r="AS251" s="69">
        <f t="shared" si="245"/>
        <v>0</v>
      </c>
      <c r="AT251" s="69">
        <f t="shared" si="245"/>
        <v>0</v>
      </c>
      <c r="AU251" s="69">
        <f t="shared" si="245"/>
        <v>0</v>
      </c>
      <c r="AV251" s="69">
        <f t="shared" si="245"/>
        <v>0</v>
      </c>
      <c r="AW251" s="69">
        <f t="shared" si="245"/>
        <v>0</v>
      </c>
    </row>
    <row r="252" spans="2:49" x14ac:dyDescent="0.35"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71"/>
      <c r="AA252" s="71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</row>
    <row r="253" spans="2:49" ht="15" thickBot="1" x14ac:dyDescent="0.4">
      <c r="C253" s="72">
        <f t="shared" ref="C253:E253" si="248">SUM(C243:C252)</f>
        <v>754.51</v>
      </c>
      <c r="D253" s="72">
        <f t="shared" si="248"/>
        <v>371.82</v>
      </c>
      <c r="E253" s="72">
        <f t="shared" si="248"/>
        <v>372</v>
      </c>
      <c r="F253" s="72">
        <f>SUM(F243:F252)</f>
        <v>743.81999999999994</v>
      </c>
      <c r="G253" s="72">
        <f t="shared" ref="G253:H253" si="249">SUM(G243:G252)</f>
        <v>743.8599999999999</v>
      </c>
      <c r="H253" s="72">
        <f t="shared" si="249"/>
        <v>744</v>
      </c>
      <c r="I253" s="72">
        <f>SUM(I243:I252)</f>
        <v>744</v>
      </c>
      <c r="J253" s="72">
        <f t="shared" ref="J253:L253" si="250">SUM(J243:J252)</f>
        <v>744</v>
      </c>
      <c r="K253" s="72">
        <f t="shared" si="250"/>
        <v>744</v>
      </c>
      <c r="L253" s="72">
        <f t="shared" si="250"/>
        <v>744</v>
      </c>
      <c r="M253" s="5"/>
      <c r="N253" s="72">
        <f t="shared" ref="N253:AW253" si="251">SUM(N243:N252)</f>
        <v>59.400000000000006</v>
      </c>
      <c r="O253" s="72">
        <f t="shared" si="251"/>
        <v>57.5</v>
      </c>
      <c r="P253" s="72">
        <f t="shared" si="251"/>
        <v>58</v>
      </c>
      <c r="Q253" s="72">
        <f t="shared" si="251"/>
        <v>58.25</v>
      </c>
      <c r="R253" s="72">
        <f t="shared" si="251"/>
        <v>61.98</v>
      </c>
      <c r="S253" s="72">
        <f t="shared" si="251"/>
        <v>65.53</v>
      </c>
      <c r="T253" s="72">
        <f t="shared" si="251"/>
        <v>85.37</v>
      </c>
      <c r="U253" s="72">
        <f t="shared" si="251"/>
        <v>60.519999999999996</v>
      </c>
      <c r="V253" s="72">
        <f t="shared" si="251"/>
        <v>66.349999999999994</v>
      </c>
      <c r="W253" s="72">
        <f t="shared" si="251"/>
        <v>54.6</v>
      </c>
      <c r="X253" s="72">
        <f t="shared" si="251"/>
        <v>60.05</v>
      </c>
      <c r="Y253" s="72">
        <f t="shared" si="251"/>
        <v>66.960000000000008</v>
      </c>
      <c r="Z253" s="72">
        <f t="shared" si="251"/>
        <v>62.86</v>
      </c>
      <c r="AA253" s="72">
        <f t="shared" si="251"/>
        <v>61</v>
      </c>
      <c r="AB253" s="72">
        <f t="shared" si="251"/>
        <v>62</v>
      </c>
      <c r="AC253" s="72">
        <f t="shared" si="251"/>
        <v>62</v>
      </c>
      <c r="AD253" s="72">
        <f t="shared" si="251"/>
        <v>62</v>
      </c>
      <c r="AE253" s="72">
        <f t="shared" si="251"/>
        <v>62</v>
      </c>
      <c r="AF253" s="72">
        <f t="shared" si="251"/>
        <v>62</v>
      </c>
      <c r="AG253" s="72">
        <f t="shared" si="251"/>
        <v>62</v>
      </c>
      <c r="AH253" s="72">
        <f t="shared" si="251"/>
        <v>62</v>
      </c>
      <c r="AI253" s="72">
        <f t="shared" si="251"/>
        <v>62</v>
      </c>
      <c r="AJ253" s="72">
        <f t="shared" si="251"/>
        <v>62</v>
      </c>
      <c r="AK253" s="72">
        <f t="shared" si="251"/>
        <v>62</v>
      </c>
      <c r="AL253" s="72">
        <f t="shared" si="251"/>
        <v>62</v>
      </c>
      <c r="AM253" s="72">
        <f t="shared" si="251"/>
        <v>62</v>
      </c>
      <c r="AN253" s="72">
        <f t="shared" si="251"/>
        <v>62</v>
      </c>
      <c r="AO253" s="72">
        <f t="shared" si="251"/>
        <v>62</v>
      </c>
      <c r="AP253" s="72">
        <f t="shared" si="251"/>
        <v>62</v>
      </c>
      <c r="AQ253" s="72">
        <f t="shared" si="251"/>
        <v>62</v>
      </c>
      <c r="AR253" s="72">
        <f t="shared" si="251"/>
        <v>62</v>
      </c>
      <c r="AS253" s="72">
        <f t="shared" si="251"/>
        <v>62</v>
      </c>
      <c r="AT253" s="72">
        <f t="shared" si="251"/>
        <v>62</v>
      </c>
      <c r="AU253" s="72">
        <f t="shared" si="251"/>
        <v>62</v>
      </c>
      <c r="AV253" s="72">
        <f t="shared" si="251"/>
        <v>62</v>
      </c>
      <c r="AW253" s="72">
        <f t="shared" si="251"/>
        <v>62</v>
      </c>
    </row>
    <row r="255" spans="2:49" x14ac:dyDescent="0.35">
      <c r="B255" t="s">
        <v>184</v>
      </c>
    </row>
    <row r="256" spans="2:49" ht="29.5" thickBot="1" x14ac:dyDescent="0.4">
      <c r="C256" s="73" t="str">
        <f t="shared" ref="C256:L256" si="252">+C$7</f>
        <v>2025</v>
      </c>
      <c r="D256" s="64" t="str">
        <f t="shared" si="252"/>
        <v>Actual 6ME Feb 2026</v>
      </c>
      <c r="E256" s="64" t="str">
        <f t="shared" si="252"/>
        <v>Projected 6ME Aug 2026</v>
      </c>
      <c r="F256" s="65" t="str">
        <f>+F$7</f>
        <v>Annualized TME 08/2026</v>
      </c>
      <c r="G256" s="73" t="str">
        <f t="shared" si="252"/>
        <v>2026</v>
      </c>
      <c r="H256" s="73" t="str">
        <f t="shared" si="252"/>
        <v>2027</v>
      </c>
      <c r="I256" s="63" t="str">
        <f t="shared" si="252"/>
        <v>FC END 12/27</v>
      </c>
      <c r="J256" s="74" t="str">
        <f t="shared" si="252"/>
        <v>2028</v>
      </c>
      <c r="K256" s="74" t="str">
        <f t="shared" si="252"/>
        <v>2029</v>
      </c>
      <c r="L256" s="74" t="str">
        <f t="shared" si="252"/>
        <v>2030</v>
      </c>
      <c r="N256" s="73">
        <f t="shared" ref="N256:AW256" si="253">+N$7</f>
        <v>45658</v>
      </c>
      <c r="O256" s="73">
        <f t="shared" si="253"/>
        <v>45689</v>
      </c>
      <c r="P256" s="73">
        <f t="shared" si="253"/>
        <v>45717</v>
      </c>
      <c r="Q256" s="73">
        <f t="shared" si="253"/>
        <v>45748</v>
      </c>
      <c r="R256" s="73">
        <f t="shared" si="253"/>
        <v>45778</v>
      </c>
      <c r="S256" s="73">
        <f t="shared" si="253"/>
        <v>45809</v>
      </c>
      <c r="T256" s="73">
        <f t="shared" si="253"/>
        <v>45839</v>
      </c>
      <c r="U256" s="73">
        <f t="shared" si="253"/>
        <v>45870</v>
      </c>
      <c r="V256" s="73">
        <f t="shared" si="253"/>
        <v>45901</v>
      </c>
      <c r="W256" s="73">
        <f t="shared" si="253"/>
        <v>45931</v>
      </c>
      <c r="X256" s="73">
        <f t="shared" si="253"/>
        <v>45962</v>
      </c>
      <c r="Y256" s="73">
        <f t="shared" si="253"/>
        <v>45992</v>
      </c>
      <c r="Z256" s="73">
        <f t="shared" si="253"/>
        <v>46023</v>
      </c>
      <c r="AA256" s="73">
        <f t="shared" si="253"/>
        <v>46054</v>
      </c>
      <c r="AB256" s="73">
        <f t="shared" si="253"/>
        <v>46082</v>
      </c>
      <c r="AC256" s="73">
        <f t="shared" si="253"/>
        <v>46113</v>
      </c>
      <c r="AD256" s="73">
        <f t="shared" si="253"/>
        <v>46143</v>
      </c>
      <c r="AE256" s="73">
        <f t="shared" si="253"/>
        <v>46174</v>
      </c>
      <c r="AF256" s="73">
        <f t="shared" si="253"/>
        <v>46204</v>
      </c>
      <c r="AG256" s="73">
        <f t="shared" si="253"/>
        <v>46235</v>
      </c>
      <c r="AH256" s="73">
        <f t="shared" si="253"/>
        <v>46266</v>
      </c>
      <c r="AI256" s="73">
        <f t="shared" si="253"/>
        <v>46296</v>
      </c>
      <c r="AJ256" s="73">
        <f t="shared" si="253"/>
        <v>46327</v>
      </c>
      <c r="AK256" s="73">
        <f t="shared" si="253"/>
        <v>46357</v>
      </c>
      <c r="AL256" s="73">
        <f t="shared" si="253"/>
        <v>46388</v>
      </c>
      <c r="AM256" s="73">
        <f t="shared" si="253"/>
        <v>46419</v>
      </c>
      <c r="AN256" s="73">
        <f t="shared" si="253"/>
        <v>46447</v>
      </c>
      <c r="AO256" s="73">
        <f t="shared" si="253"/>
        <v>46478</v>
      </c>
      <c r="AP256" s="73">
        <f t="shared" si="253"/>
        <v>46508</v>
      </c>
      <c r="AQ256" s="73">
        <f t="shared" si="253"/>
        <v>46539</v>
      </c>
      <c r="AR256" s="73">
        <f t="shared" si="253"/>
        <v>46569</v>
      </c>
      <c r="AS256" s="73">
        <f t="shared" si="253"/>
        <v>46600</v>
      </c>
      <c r="AT256" s="73">
        <f t="shared" si="253"/>
        <v>46631</v>
      </c>
      <c r="AU256" s="73">
        <f t="shared" si="253"/>
        <v>46661</v>
      </c>
      <c r="AV256" s="73">
        <f t="shared" si="253"/>
        <v>46692</v>
      </c>
      <c r="AW256" s="73">
        <f t="shared" si="253"/>
        <v>46722</v>
      </c>
    </row>
    <row r="257" spans="2:49" x14ac:dyDescent="0.35">
      <c r="B257" t="s">
        <v>27</v>
      </c>
      <c r="C257" s="75">
        <f>SUM(N257:Y257)</f>
        <v>3266.9300000000003</v>
      </c>
      <c r="D257" s="75"/>
      <c r="E257" s="75">
        <f t="shared" ref="E257:E265" si="254">SUM(AB257:AG257)</f>
        <v>1790.1</v>
      </c>
      <c r="F257" s="75">
        <f t="shared" ref="F257:F265" si="255">SUM(V257:AG257)</f>
        <v>3564.0899999999997</v>
      </c>
      <c r="G257" s="75">
        <f t="shared" ref="G257:G265" si="256">SUM(Z257:AK257)</f>
        <v>3592.7299999999996</v>
      </c>
      <c r="H257" s="75">
        <f t="shared" ref="H257:H265" si="257">SUM(AL257:AW257)</f>
        <v>3580.1999999999994</v>
      </c>
      <c r="I257" s="75">
        <f t="shared" ref="I257:I265" si="258">SUM(AL257:AW257)</f>
        <v>3580.1999999999994</v>
      </c>
      <c r="J257" s="75">
        <f>ROUND(J243*'KYAW Rates'!$C$7,2)</f>
        <v>3580.2</v>
      </c>
      <c r="K257" s="75">
        <f>ROUND(K243*'KYAW Rates'!$C$7,2)</f>
        <v>3580.2</v>
      </c>
      <c r="L257" s="75">
        <f>ROUND(L243*'KYAW Rates'!$C$7,2)</f>
        <v>3580.2</v>
      </c>
      <c r="M257" s="9"/>
      <c r="N257" s="75">
        <f>ROUND(N243*'KYAW Rates'!$C$7,2)</f>
        <v>228.34</v>
      </c>
      <c r="O257" s="75">
        <f>ROUND(O243*'KYAW Rates'!$C$7,2)</f>
        <v>207.45</v>
      </c>
      <c r="P257" s="75">
        <f>ROUND(P243*'KYAW Rates'!$C$7,2)</f>
        <v>218.79</v>
      </c>
      <c r="Q257" s="75">
        <f>ROUND(Q243*'KYAW Rates'!$C$7,2)</f>
        <v>228.93</v>
      </c>
      <c r="R257" s="75">
        <f>ROUND(R243*'KYAW Rates'!$C$7,2)</f>
        <v>278.66000000000003</v>
      </c>
      <c r="S257" s="75">
        <f>ROUND(S243*'KYAW Rates'!$C$7,2)</f>
        <v>338.13</v>
      </c>
      <c r="T257" s="75">
        <f>ROUND(T243*'KYAW Rates'!$C$7,2)</f>
        <v>318.24</v>
      </c>
      <c r="U257" s="75">
        <f>ROUND(U243*'KYAW Rates'!$C$7,2)</f>
        <v>283.63</v>
      </c>
      <c r="V257" s="75">
        <f>ROUND(V243*'KYAW Rates'!$C$7,2)</f>
        <v>336.54</v>
      </c>
      <c r="W257" s="75">
        <f>ROUND(W243*'KYAW Rates'!$C$7,2)</f>
        <v>283.63</v>
      </c>
      <c r="X257" s="75">
        <f>ROUND(X243*'KYAW Rates'!$C$7,2)</f>
        <v>255.59</v>
      </c>
      <c r="Y257" s="75">
        <f>ROUND(Y243*'KYAW Rates'!$C$7,2)</f>
        <v>289</v>
      </c>
      <c r="Z257" s="76">
        <f>ROUND(Z243*'KYAW Rates'!$C$7,2)</f>
        <v>310.88</v>
      </c>
      <c r="AA257" s="76">
        <f>ROUND(AA243*'KYAW Rates'!$C$7,2)</f>
        <v>298.35000000000002</v>
      </c>
      <c r="AB257" s="75">
        <f>ROUND(AB243*'KYAW Rates'!$C$7,2)</f>
        <v>298.35000000000002</v>
      </c>
      <c r="AC257" s="75">
        <f>ROUND(AC243*'KYAW Rates'!$C$7,2)</f>
        <v>298.35000000000002</v>
      </c>
      <c r="AD257" s="75">
        <f>ROUND(AD243*'KYAW Rates'!$C$7,2)</f>
        <v>298.35000000000002</v>
      </c>
      <c r="AE257" s="75">
        <f>ROUND(AE243*'KYAW Rates'!$C$7,2)</f>
        <v>298.35000000000002</v>
      </c>
      <c r="AF257" s="75">
        <f>ROUND(AF243*'KYAW Rates'!$C$7,2)</f>
        <v>298.35000000000002</v>
      </c>
      <c r="AG257" s="75">
        <f>ROUND(AG243*'KYAW Rates'!$C$7,2)</f>
        <v>298.35000000000002</v>
      </c>
      <c r="AH257" s="75">
        <f>ROUND(AH243*'KYAW Rates'!$C$7,2)</f>
        <v>298.35000000000002</v>
      </c>
      <c r="AI257" s="75">
        <f>ROUND(AI243*'KYAW Rates'!$C$7,2)</f>
        <v>298.35000000000002</v>
      </c>
      <c r="AJ257" s="75">
        <f>ROUND(AJ243*'KYAW Rates'!$C$7,2)</f>
        <v>298.35000000000002</v>
      </c>
      <c r="AK257" s="75">
        <f>ROUND(AK243*'KYAW Rates'!$C$7,2)</f>
        <v>298.35000000000002</v>
      </c>
      <c r="AL257" s="75">
        <f>ROUND(AL243*'KYAW Rates'!$C$7,2)</f>
        <v>298.35000000000002</v>
      </c>
      <c r="AM257" s="75">
        <f>ROUND(AM243*'KYAW Rates'!$C$7,2)</f>
        <v>298.35000000000002</v>
      </c>
      <c r="AN257" s="75">
        <f>ROUND(AN243*'KYAW Rates'!$C$7,2)</f>
        <v>298.35000000000002</v>
      </c>
      <c r="AO257" s="75">
        <f>ROUND(AO243*'KYAW Rates'!$C$7,2)</f>
        <v>298.35000000000002</v>
      </c>
      <c r="AP257" s="75">
        <f>ROUND(AP243*'KYAW Rates'!$C$7,2)</f>
        <v>298.35000000000002</v>
      </c>
      <c r="AQ257" s="75">
        <f>ROUND(AQ243*'KYAW Rates'!$C$7,2)</f>
        <v>298.35000000000002</v>
      </c>
      <c r="AR257" s="75">
        <f>ROUND(AR243*'KYAW Rates'!$C$7,2)</f>
        <v>298.35000000000002</v>
      </c>
      <c r="AS257" s="75">
        <f>ROUND(AS243*'KYAW Rates'!$C$7,2)</f>
        <v>298.35000000000002</v>
      </c>
      <c r="AT257" s="75">
        <f>ROUND(AT243*'KYAW Rates'!$C$7,2)</f>
        <v>298.35000000000002</v>
      </c>
      <c r="AU257" s="75">
        <f>ROUND(AU243*'KYAW Rates'!$C$7,2)</f>
        <v>298.35000000000002</v>
      </c>
      <c r="AV257" s="75">
        <f>ROUND(AV243*'KYAW Rates'!$C$7,2)</f>
        <v>298.35000000000002</v>
      </c>
      <c r="AW257" s="75">
        <f>ROUND(AW243*'KYAW Rates'!$C$7,2)</f>
        <v>298.35000000000002</v>
      </c>
    </row>
    <row r="258" spans="2:49" x14ac:dyDescent="0.35">
      <c r="B258" t="s">
        <v>29</v>
      </c>
      <c r="C258" s="5">
        <f t="shared" ref="C258:C265" si="259">SUM(N258:Y258)</f>
        <v>0</v>
      </c>
      <c r="D258" s="5"/>
      <c r="E258" s="5">
        <f t="shared" si="254"/>
        <v>0</v>
      </c>
      <c r="F258" s="75">
        <f t="shared" si="255"/>
        <v>0</v>
      </c>
      <c r="G258" s="5">
        <f t="shared" si="256"/>
        <v>0</v>
      </c>
      <c r="H258" s="5">
        <f t="shared" si="257"/>
        <v>0</v>
      </c>
      <c r="I258" s="5">
        <f t="shared" si="258"/>
        <v>0</v>
      </c>
      <c r="J258" s="5">
        <f>ROUND(J244*'KYAW Rates'!$C$8,2)</f>
        <v>0</v>
      </c>
      <c r="K258" s="5">
        <f>ROUND(K244*'KYAW Rates'!$C$8,2)</f>
        <v>0</v>
      </c>
      <c r="L258" s="5">
        <f>ROUND(L244*'KYAW Rates'!$C$8,2)</f>
        <v>0</v>
      </c>
      <c r="M258" s="5"/>
      <c r="N258" s="77">
        <f>ROUND(N244*'KYAW Rates'!$C$8,2)</f>
        <v>0</v>
      </c>
      <c r="O258" s="77">
        <f>ROUND(O244*'KYAW Rates'!$C$8,2)</f>
        <v>0</v>
      </c>
      <c r="P258" s="77">
        <f>ROUND(P244*'KYAW Rates'!$C$8,2)</f>
        <v>0</v>
      </c>
      <c r="Q258" s="77">
        <f>ROUND(Q244*'KYAW Rates'!$C$8,2)</f>
        <v>0</v>
      </c>
      <c r="R258" s="77">
        <f>ROUND(R244*'KYAW Rates'!$C$8,2)</f>
        <v>0</v>
      </c>
      <c r="S258" s="77">
        <f>ROUND(S244*'KYAW Rates'!$C$8,2)</f>
        <v>0</v>
      </c>
      <c r="T258" s="77">
        <f>ROUND(T244*'KYAW Rates'!$C$8,2)</f>
        <v>0</v>
      </c>
      <c r="U258" s="77">
        <f>ROUND(U244*'KYAW Rates'!$C$8,2)</f>
        <v>0</v>
      </c>
      <c r="V258" s="77">
        <f>ROUND(V244*'KYAW Rates'!$C$8,2)</f>
        <v>0</v>
      </c>
      <c r="W258" s="77">
        <f>ROUND(W244*'KYAW Rates'!$C$8,2)</f>
        <v>0</v>
      </c>
      <c r="X258" s="77">
        <f>ROUND(X244*'KYAW Rates'!$C$8,2)</f>
        <v>0</v>
      </c>
      <c r="Y258" s="77">
        <f>ROUND(Y244*'KYAW Rates'!$C$8,2)</f>
        <v>0</v>
      </c>
      <c r="Z258" s="78">
        <f>ROUND(Z244*'KYAW Rates'!$C$8,2)</f>
        <v>0</v>
      </c>
      <c r="AA258" s="78">
        <f>ROUND(AA244*'KYAW Rates'!$C$8,2)</f>
        <v>0</v>
      </c>
      <c r="AB258" s="77">
        <f>ROUND(AB244*'KYAW Rates'!$C$8,2)</f>
        <v>0</v>
      </c>
      <c r="AC258" s="77">
        <f>ROUND(AC244*'KYAW Rates'!$C$8,2)</f>
        <v>0</v>
      </c>
      <c r="AD258" s="77">
        <f>ROUND(AD244*'KYAW Rates'!$C$8,2)</f>
        <v>0</v>
      </c>
      <c r="AE258" s="77">
        <f>ROUND(AE244*'KYAW Rates'!$C$8,2)</f>
        <v>0</v>
      </c>
      <c r="AF258" s="77">
        <f>ROUND(AF244*'KYAW Rates'!$C$8,2)</f>
        <v>0</v>
      </c>
      <c r="AG258" s="77">
        <f>ROUND(AG244*'KYAW Rates'!$C$8,2)</f>
        <v>0</v>
      </c>
      <c r="AH258" s="77">
        <f>ROUND(AH244*'KYAW Rates'!$C$8,2)</f>
        <v>0</v>
      </c>
      <c r="AI258" s="77">
        <f>ROUND(AI244*'KYAW Rates'!$C$8,2)</f>
        <v>0</v>
      </c>
      <c r="AJ258" s="77">
        <f>ROUND(AJ244*'KYAW Rates'!$C$8,2)</f>
        <v>0</v>
      </c>
      <c r="AK258" s="77">
        <f>ROUND(AK244*'KYAW Rates'!$C$8,2)</f>
        <v>0</v>
      </c>
      <c r="AL258" s="77">
        <f>ROUND(AL244*'KYAW Rates'!$C$8,2)</f>
        <v>0</v>
      </c>
      <c r="AM258" s="77">
        <f>ROUND(AM244*'KYAW Rates'!$C$8,2)</f>
        <v>0</v>
      </c>
      <c r="AN258" s="77">
        <f>ROUND(AN244*'KYAW Rates'!$C$8,2)</f>
        <v>0</v>
      </c>
      <c r="AO258" s="77">
        <f>ROUND(AO244*'KYAW Rates'!$C$8,2)</f>
        <v>0</v>
      </c>
      <c r="AP258" s="77">
        <f>ROUND(AP244*'KYAW Rates'!$C$8,2)</f>
        <v>0</v>
      </c>
      <c r="AQ258" s="77">
        <f>ROUND(AQ244*'KYAW Rates'!$C$8,2)</f>
        <v>0</v>
      </c>
      <c r="AR258" s="77">
        <f>ROUND(AR244*'KYAW Rates'!$C$8,2)</f>
        <v>0</v>
      </c>
      <c r="AS258" s="77">
        <f>ROUND(AS244*'KYAW Rates'!$C$8,2)</f>
        <v>0</v>
      </c>
      <c r="AT258" s="77">
        <f>ROUND(AT244*'KYAW Rates'!$C$8,2)</f>
        <v>0</v>
      </c>
      <c r="AU258" s="77">
        <f>ROUND(AU244*'KYAW Rates'!$C$8,2)</f>
        <v>0</v>
      </c>
      <c r="AV258" s="77">
        <f>ROUND(AV244*'KYAW Rates'!$C$8,2)</f>
        <v>0</v>
      </c>
      <c r="AW258" s="77">
        <f>ROUND(AW244*'KYAW Rates'!$C$8,2)</f>
        <v>0</v>
      </c>
    </row>
    <row r="259" spans="2:49" x14ac:dyDescent="0.35">
      <c r="B259" t="s">
        <v>31</v>
      </c>
      <c r="C259" s="5">
        <f t="shared" si="259"/>
        <v>10828.569999999998</v>
      </c>
      <c r="D259" s="5"/>
      <c r="E259" s="5">
        <f t="shared" si="254"/>
        <v>5340.6</v>
      </c>
      <c r="F259" s="75">
        <f t="shared" si="255"/>
        <v>10603.560000000003</v>
      </c>
      <c r="G259" s="5">
        <f t="shared" si="256"/>
        <v>10658.450000000003</v>
      </c>
      <c r="H259" s="5">
        <f t="shared" si="257"/>
        <v>10681.200000000003</v>
      </c>
      <c r="I259" s="5">
        <f t="shared" si="258"/>
        <v>10681.200000000003</v>
      </c>
      <c r="J259" s="5">
        <f>ROUND(J245*'KYAW Rates'!$C$9,2)</f>
        <v>10681.2</v>
      </c>
      <c r="K259" s="5">
        <f>ROUND(K245*'KYAW Rates'!$C$9,2)</f>
        <v>10681.2</v>
      </c>
      <c r="L259" s="5">
        <f>ROUND(L245*'KYAW Rates'!$C$9,2)</f>
        <v>10681.2</v>
      </c>
      <c r="M259" s="5"/>
      <c r="N259" s="77">
        <f>ROUND(N245*'KYAW Rates'!$C$9,2)</f>
        <v>962.3</v>
      </c>
      <c r="O259" s="77">
        <f>ROUND(O245*'KYAW Rates'!$C$9,2)</f>
        <v>939.55</v>
      </c>
      <c r="P259" s="77">
        <f>ROUND(P245*'KYAW Rates'!$C$9,2)</f>
        <v>890.1</v>
      </c>
      <c r="Q259" s="77">
        <f>ROUND(Q245*'KYAW Rates'!$C$9,2)</f>
        <v>937.08</v>
      </c>
      <c r="R259" s="77">
        <f>ROUND(R245*'KYAW Rates'!$C$9,2)</f>
        <v>996.42</v>
      </c>
      <c r="S259" s="77">
        <f>ROUND(S245*'KYAW Rates'!$C$9,2)</f>
        <v>866.86</v>
      </c>
      <c r="T259" s="77">
        <f>ROUND(T245*'KYAW Rates'!$C$9,2)</f>
        <v>840.65</v>
      </c>
      <c r="U259" s="77">
        <f>ROUND(U245*'KYAW Rates'!$C$9,2)</f>
        <v>890.1</v>
      </c>
      <c r="V259" s="77">
        <f>ROUND(V245*'KYAW Rates'!$C$9,2)</f>
        <v>924.22</v>
      </c>
      <c r="W259" s="77">
        <f>ROUND(W245*'KYAW Rates'!$C$9,2)</f>
        <v>899.99</v>
      </c>
      <c r="X259" s="77">
        <f>ROUND(X245*'KYAW Rates'!$C$9,2)</f>
        <v>840.65</v>
      </c>
      <c r="Y259" s="77">
        <f>ROUND(Y245*'KYAW Rates'!$C$9,2)</f>
        <v>840.65</v>
      </c>
      <c r="Z259" s="78">
        <f>ROUND(Z245*'KYAW Rates'!$C$9,2)</f>
        <v>867.35</v>
      </c>
      <c r="AA259" s="78">
        <f>ROUND(AA245*'KYAW Rates'!$C$9,2)</f>
        <v>890.1</v>
      </c>
      <c r="AB259" s="77">
        <f>ROUND(AB245*'KYAW Rates'!$C$9,2)</f>
        <v>890.1</v>
      </c>
      <c r="AC259" s="77">
        <f>ROUND(AC245*'KYAW Rates'!$C$9,2)</f>
        <v>890.1</v>
      </c>
      <c r="AD259" s="77">
        <f>ROUND(AD245*'KYAW Rates'!$C$9,2)</f>
        <v>890.1</v>
      </c>
      <c r="AE259" s="77">
        <f>ROUND(AE245*'KYAW Rates'!$C$9,2)</f>
        <v>890.1</v>
      </c>
      <c r="AF259" s="77">
        <f>ROUND(AF245*'KYAW Rates'!$C$9,2)</f>
        <v>890.1</v>
      </c>
      <c r="AG259" s="77">
        <f>ROUND(AG245*'KYAW Rates'!$C$9,2)</f>
        <v>890.1</v>
      </c>
      <c r="AH259" s="77">
        <f>ROUND(AH245*'KYAW Rates'!$C$9,2)</f>
        <v>890.1</v>
      </c>
      <c r="AI259" s="77">
        <f>ROUND(AI245*'KYAW Rates'!$C$9,2)</f>
        <v>890.1</v>
      </c>
      <c r="AJ259" s="77">
        <f>ROUND(AJ245*'KYAW Rates'!$C$9,2)</f>
        <v>890.1</v>
      </c>
      <c r="AK259" s="77">
        <f>ROUND(AK245*'KYAW Rates'!$C$9,2)</f>
        <v>890.1</v>
      </c>
      <c r="AL259" s="77">
        <f>ROUND(AL245*'KYAW Rates'!$C$9,2)</f>
        <v>890.1</v>
      </c>
      <c r="AM259" s="77">
        <f>ROUND(AM245*'KYAW Rates'!$C$9,2)</f>
        <v>890.1</v>
      </c>
      <c r="AN259" s="77">
        <f>ROUND(AN245*'KYAW Rates'!$C$9,2)</f>
        <v>890.1</v>
      </c>
      <c r="AO259" s="77">
        <f>ROUND(AO245*'KYAW Rates'!$C$9,2)</f>
        <v>890.1</v>
      </c>
      <c r="AP259" s="77">
        <f>ROUND(AP245*'KYAW Rates'!$C$9,2)</f>
        <v>890.1</v>
      </c>
      <c r="AQ259" s="77">
        <f>ROUND(AQ245*'KYAW Rates'!$C$9,2)</f>
        <v>890.1</v>
      </c>
      <c r="AR259" s="77">
        <f>ROUND(AR245*'KYAW Rates'!$C$9,2)</f>
        <v>890.1</v>
      </c>
      <c r="AS259" s="77">
        <f>ROUND(AS245*'KYAW Rates'!$C$9,2)</f>
        <v>890.1</v>
      </c>
      <c r="AT259" s="77">
        <f>ROUND(AT245*'KYAW Rates'!$C$9,2)</f>
        <v>890.1</v>
      </c>
      <c r="AU259" s="77">
        <f>ROUND(AU245*'KYAW Rates'!$C$9,2)</f>
        <v>890.1</v>
      </c>
      <c r="AV259" s="77">
        <f>ROUND(AV245*'KYAW Rates'!$C$9,2)</f>
        <v>890.1</v>
      </c>
      <c r="AW259" s="77">
        <f>ROUND(AW245*'KYAW Rates'!$C$9,2)</f>
        <v>890.1</v>
      </c>
    </row>
    <row r="260" spans="2:49" x14ac:dyDescent="0.35">
      <c r="B260" t="s">
        <v>34</v>
      </c>
      <c r="C260" s="5">
        <f t="shared" si="259"/>
        <v>0</v>
      </c>
      <c r="D260" s="5"/>
      <c r="E260" s="5">
        <f t="shared" si="254"/>
        <v>0</v>
      </c>
      <c r="F260" s="75">
        <f t="shared" si="255"/>
        <v>0</v>
      </c>
      <c r="G260" s="5">
        <f t="shared" si="256"/>
        <v>0</v>
      </c>
      <c r="H260" s="5">
        <f t="shared" si="257"/>
        <v>0</v>
      </c>
      <c r="I260" s="5">
        <f t="shared" si="258"/>
        <v>0</v>
      </c>
      <c r="J260" s="5">
        <f>ROUND(J246*'KYAW Rates'!$C$10,2)</f>
        <v>0</v>
      </c>
      <c r="K260" s="5">
        <f>ROUND(K246*'KYAW Rates'!$C$10,2)</f>
        <v>0</v>
      </c>
      <c r="L260" s="5">
        <f>ROUND(L246*'KYAW Rates'!$C$10,2)</f>
        <v>0</v>
      </c>
      <c r="M260" s="5"/>
      <c r="N260" s="77">
        <f>ROUND(N246*'KYAW Rates'!$C$10,2)</f>
        <v>0</v>
      </c>
      <c r="O260" s="77">
        <f>ROUND(O246*'KYAW Rates'!$C$10,2)</f>
        <v>0</v>
      </c>
      <c r="P260" s="77">
        <f>ROUND(P246*'KYAW Rates'!$C$10,2)</f>
        <v>0</v>
      </c>
      <c r="Q260" s="77">
        <f>ROUND(Q246*'KYAW Rates'!$C$10,2)</f>
        <v>0</v>
      </c>
      <c r="R260" s="77">
        <f>ROUND(R246*'KYAW Rates'!$C$10,2)</f>
        <v>0</v>
      </c>
      <c r="S260" s="77">
        <f>ROUND(S246*'KYAW Rates'!$C$10,2)</f>
        <v>0</v>
      </c>
      <c r="T260" s="77">
        <f>ROUND(T246*'KYAW Rates'!$C$10,2)</f>
        <v>0</v>
      </c>
      <c r="U260" s="77">
        <f>ROUND(U246*'KYAW Rates'!$C$10,2)</f>
        <v>0</v>
      </c>
      <c r="V260" s="77">
        <f>ROUND(V246*'KYAW Rates'!$C$10,2)</f>
        <v>0</v>
      </c>
      <c r="W260" s="77">
        <f>ROUND(W246*'KYAW Rates'!$C$10,2)</f>
        <v>0</v>
      </c>
      <c r="X260" s="77">
        <f>ROUND(X246*'KYAW Rates'!$C$10,2)</f>
        <v>0</v>
      </c>
      <c r="Y260" s="77">
        <f>ROUND(Y246*'KYAW Rates'!$C$10,2)</f>
        <v>0</v>
      </c>
      <c r="Z260" s="78">
        <f>ROUND(Z246*'KYAW Rates'!$C$10,2)</f>
        <v>0</v>
      </c>
      <c r="AA260" s="78">
        <f>ROUND(AA246*'KYAW Rates'!$C$10,2)</f>
        <v>0</v>
      </c>
      <c r="AB260" s="77">
        <f>ROUND(AB246*'KYAW Rates'!$C$10,2)</f>
        <v>0</v>
      </c>
      <c r="AC260" s="77">
        <f>ROUND(AC246*'KYAW Rates'!$C$10,2)</f>
        <v>0</v>
      </c>
      <c r="AD260" s="77">
        <f>ROUND(AD246*'KYAW Rates'!$C$10,2)</f>
        <v>0</v>
      </c>
      <c r="AE260" s="77">
        <f>ROUND(AE246*'KYAW Rates'!$C$10,2)</f>
        <v>0</v>
      </c>
      <c r="AF260" s="77">
        <f>ROUND(AF246*'KYAW Rates'!$C$10,2)</f>
        <v>0</v>
      </c>
      <c r="AG260" s="77">
        <f>ROUND(AG246*'KYAW Rates'!$C$10,2)</f>
        <v>0</v>
      </c>
      <c r="AH260" s="77">
        <f>ROUND(AH246*'KYAW Rates'!$C$10,2)</f>
        <v>0</v>
      </c>
      <c r="AI260" s="77">
        <f>ROUND(AI246*'KYAW Rates'!$C$10,2)</f>
        <v>0</v>
      </c>
      <c r="AJ260" s="77">
        <f>ROUND(AJ246*'KYAW Rates'!$C$10,2)</f>
        <v>0</v>
      </c>
      <c r="AK260" s="77">
        <f>ROUND(AK246*'KYAW Rates'!$C$10,2)</f>
        <v>0</v>
      </c>
      <c r="AL260" s="77">
        <f>ROUND(AL246*'KYAW Rates'!$C$10,2)</f>
        <v>0</v>
      </c>
      <c r="AM260" s="77">
        <f>ROUND(AM246*'KYAW Rates'!$C$10,2)</f>
        <v>0</v>
      </c>
      <c r="AN260" s="77">
        <f>ROUND(AN246*'KYAW Rates'!$C$10,2)</f>
        <v>0</v>
      </c>
      <c r="AO260" s="77">
        <f>ROUND(AO246*'KYAW Rates'!$C$10,2)</f>
        <v>0</v>
      </c>
      <c r="AP260" s="77">
        <f>ROUND(AP246*'KYAW Rates'!$C$10,2)</f>
        <v>0</v>
      </c>
      <c r="AQ260" s="77">
        <f>ROUND(AQ246*'KYAW Rates'!$C$10,2)</f>
        <v>0</v>
      </c>
      <c r="AR260" s="77">
        <f>ROUND(AR246*'KYAW Rates'!$C$10,2)</f>
        <v>0</v>
      </c>
      <c r="AS260" s="77">
        <f>ROUND(AS246*'KYAW Rates'!$C$10,2)</f>
        <v>0</v>
      </c>
      <c r="AT260" s="77">
        <f>ROUND(AT246*'KYAW Rates'!$C$10,2)</f>
        <v>0</v>
      </c>
      <c r="AU260" s="77">
        <f>ROUND(AU246*'KYAW Rates'!$C$10,2)</f>
        <v>0</v>
      </c>
      <c r="AV260" s="77">
        <f>ROUND(AV246*'KYAW Rates'!$C$10,2)</f>
        <v>0</v>
      </c>
      <c r="AW260" s="77">
        <f>ROUND(AW246*'KYAW Rates'!$C$10,2)</f>
        <v>0</v>
      </c>
    </row>
    <row r="261" spans="2:49" x14ac:dyDescent="0.35">
      <c r="B261" t="s">
        <v>37</v>
      </c>
      <c r="C261" s="5">
        <f t="shared" si="259"/>
        <v>0</v>
      </c>
      <c r="D261" s="5"/>
      <c r="E261" s="5">
        <f t="shared" si="254"/>
        <v>0</v>
      </c>
      <c r="F261" s="75">
        <f t="shared" si="255"/>
        <v>0</v>
      </c>
      <c r="G261" s="5">
        <f t="shared" si="256"/>
        <v>0</v>
      </c>
      <c r="H261" s="5">
        <f t="shared" si="257"/>
        <v>0</v>
      </c>
      <c r="I261" s="5">
        <f t="shared" si="258"/>
        <v>0</v>
      </c>
      <c r="J261" s="5">
        <f>ROUND(J247*'KYAW Rates'!$C$11,2)</f>
        <v>0</v>
      </c>
      <c r="K261" s="5">
        <f>ROUND(K247*'KYAW Rates'!$C$11,2)</f>
        <v>0</v>
      </c>
      <c r="L261" s="5">
        <f>ROUND(L247*'KYAW Rates'!$C$11,2)</f>
        <v>0</v>
      </c>
      <c r="M261" s="5"/>
      <c r="N261" s="77">
        <f>ROUND(N247*'KYAW Rates'!$C$11,2)</f>
        <v>0</v>
      </c>
      <c r="O261" s="77">
        <f>ROUND(O247*'KYAW Rates'!$C$11,2)</f>
        <v>0</v>
      </c>
      <c r="P261" s="77">
        <f>ROUND(P247*'KYAW Rates'!$C$11,2)</f>
        <v>0</v>
      </c>
      <c r="Q261" s="77">
        <f>ROUND(Q247*'KYAW Rates'!$C$11,2)</f>
        <v>0</v>
      </c>
      <c r="R261" s="77">
        <f>ROUND(R247*'KYAW Rates'!$C$11,2)</f>
        <v>0</v>
      </c>
      <c r="S261" s="77">
        <f>ROUND(S247*'KYAW Rates'!$C$11,2)</f>
        <v>0</v>
      </c>
      <c r="T261" s="77">
        <f>ROUND(T247*'KYAW Rates'!$C$11,2)</f>
        <v>0</v>
      </c>
      <c r="U261" s="77">
        <f>ROUND(U247*'KYAW Rates'!$C$11,2)</f>
        <v>0</v>
      </c>
      <c r="V261" s="77">
        <f>ROUND(V247*'KYAW Rates'!$C$11,2)</f>
        <v>0</v>
      </c>
      <c r="W261" s="77">
        <f>ROUND(W247*'KYAW Rates'!$C$11,2)</f>
        <v>0</v>
      </c>
      <c r="X261" s="77">
        <f>ROUND(X247*'KYAW Rates'!$C$11,2)</f>
        <v>0</v>
      </c>
      <c r="Y261" s="77">
        <f>ROUND(Y247*'KYAW Rates'!$C$11,2)</f>
        <v>0</v>
      </c>
      <c r="Z261" s="78">
        <f>ROUND(Z247*'KYAW Rates'!$C$11,2)</f>
        <v>0</v>
      </c>
      <c r="AA261" s="78">
        <f>ROUND(AA247*'KYAW Rates'!$C$11,2)</f>
        <v>0</v>
      </c>
      <c r="AB261" s="77">
        <f>ROUND(AB247*'KYAW Rates'!$C$11,2)</f>
        <v>0</v>
      </c>
      <c r="AC261" s="77">
        <f>ROUND(AC247*'KYAW Rates'!$C$11,2)</f>
        <v>0</v>
      </c>
      <c r="AD261" s="77">
        <f>ROUND(AD247*'KYAW Rates'!$C$11,2)</f>
        <v>0</v>
      </c>
      <c r="AE261" s="77">
        <f>ROUND(AE247*'KYAW Rates'!$C$11,2)</f>
        <v>0</v>
      </c>
      <c r="AF261" s="77">
        <f>ROUND(AF247*'KYAW Rates'!$C$11,2)</f>
        <v>0</v>
      </c>
      <c r="AG261" s="77">
        <f>ROUND(AG247*'KYAW Rates'!$C$11,2)</f>
        <v>0</v>
      </c>
      <c r="AH261" s="77">
        <f>ROUND(AH247*'KYAW Rates'!$C$11,2)</f>
        <v>0</v>
      </c>
      <c r="AI261" s="77">
        <f>ROUND(AI247*'KYAW Rates'!$C$11,2)</f>
        <v>0</v>
      </c>
      <c r="AJ261" s="77">
        <f>ROUND(AJ247*'KYAW Rates'!$C$11,2)</f>
        <v>0</v>
      </c>
      <c r="AK261" s="77">
        <f>ROUND(AK247*'KYAW Rates'!$C$11,2)</f>
        <v>0</v>
      </c>
      <c r="AL261" s="77">
        <f>ROUND(AL247*'KYAW Rates'!$C$11,2)</f>
        <v>0</v>
      </c>
      <c r="AM261" s="77">
        <f>ROUND(AM247*'KYAW Rates'!$C$11,2)</f>
        <v>0</v>
      </c>
      <c r="AN261" s="77">
        <f>ROUND(AN247*'KYAW Rates'!$C$11,2)</f>
        <v>0</v>
      </c>
      <c r="AO261" s="77">
        <f>ROUND(AO247*'KYAW Rates'!$C$11,2)</f>
        <v>0</v>
      </c>
      <c r="AP261" s="77">
        <f>ROUND(AP247*'KYAW Rates'!$C$11,2)</f>
        <v>0</v>
      </c>
      <c r="AQ261" s="77">
        <f>ROUND(AQ247*'KYAW Rates'!$C$11,2)</f>
        <v>0</v>
      </c>
      <c r="AR261" s="77">
        <f>ROUND(AR247*'KYAW Rates'!$C$11,2)</f>
        <v>0</v>
      </c>
      <c r="AS261" s="77">
        <f>ROUND(AS247*'KYAW Rates'!$C$11,2)</f>
        <v>0</v>
      </c>
      <c r="AT261" s="77">
        <f>ROUND(AT247*'KYAW Rates'!$C$11,2)</f>
        <v>0</v>
      </c>
      <c r="AU261" s="77">
        <f>ROUND(AU247*'KYAW Rates'!$C$11,2)</f>
        <v>0</v>
      </c>
      <c r="AV261" s="77">
        <f>ROUND(AV247*'KYAW Rates'!$C$11,2)</f>
        <v>0</v>
      </c>
      <c r="AW261" s="77">
        <f>ROUND(AW247*'KYAW Rates'!$C$11,2)</f>
        <v>0</v>
      </c>
    </row>
    <row r="262" spans="2:49" x14ac:dyDescent="0.35">
      <c r="B262" t="s">
        <v>40</v>
      </c>
      <c r="C262" s="5">
        <f t="shared" si="259"/>
        <v>110214.46999999999</v>
      </c>
      <c r="D262" s="5"/>
      <c r="E262" s="5">
        <f t="shared" si="254"/>
        <v>51651.9</v>
      </c>
      <c r="F262" s="75">
        <f t="shared" si="255"/>
        <v>103956.87999999999</v>
      </c>
      <c r="G262" s="5">
        <f t="shared" si="256"/>
        <v>103211.77999999998</v>
      </c>
      <c r="H262" s="5">
        <f t="shared" si="257"/>
        <v>103303.79999999997</v>
      </c>
      <c r="I262" s="5">
        <f t="shared" si="258"/>
        <v>103303.79999999997</v>
      </c>
      <c r="J262" s="5">
        <f>ROUND(J248*'KYAW Rates'!$C$12,2)</f>
        <v>103303.8</v>
      </c>
      <c r="K262" s="5">
        <f>ROUND(K248*'KYAW Rates'!$C$12,2)</f>
        <v>103303.8</v>
      </c>
      <c r="L262" s="5">
        <f>ROUND(L248*'KYAW Rates'!$C$12,2)</f>
        <v>103303.8</v>
      </c>
      <c r="M262" s="5"/>
      <c r="N262" s="77">
        <f>ROUND(N248*'KYAW Rates'!$C$12,2)</f>
        <v>8448.35</v>
      </c>
      <c r="O262" s="77">
        <f>ROUND(O248*'KYAW Rates'!$C$12,2)</f>
        <v>8332.58</v>
      </c>
      <c r="P262" s="77">
        <f>ROUND(P248*'KYAW Rates'!$C$12,2)</f>
        <v>8608.65</v>
      </c>
      <c r="Q262" s="77">
        <f>ROUND(Q248*'KYAW Rates'!$C$12,2)</f>
        <v>8249.4599999999991</v>
      </c>
      <c r="R262" s="77">
        <f>ROUND(R248*'KYAW Rates'!$C$12,2)</f>
        <v>8258.3700000000008</v>
      </c>
      <c r="S262" s="77">
        <f>ROUND(S248*'KYAW Rates'!$C$12,2)</f>
        <v>9202.35</v>
      </c>
      <c r="T262" s="77">
        <f>ROUND(T248*'KYAW Rates'!$C$12,2)</f>
        <v>15546.03</v>
      </c>
      <c r="U262" s="77">
        <f>ROUND(U248*'KYAW Rates'!$C$12,2)</f>
        <v>8388.98</v>
      </c>
      <c r="V262" s="77">
        <f>ROUND(V248*'KYAW Rates'!$C$12,2)</f>
        <v>9125.17</v>
      </c>
      <c r="W262" s="77">
        <f>ROUND(W248*'KYAW Rates'!$C$12,2)</f>
        <v>6572.26</v>
      </c>
      <c r="X262" s="77">
        <f>ROUND(X248*'KYAW Rates'!$C$12,2)</f>
        <v>8964.8700000000008</v>
      </c>
      <c r="Y262" s="77">
        <f>ROUND(Y248*'KYAW Rates'!$C$12,2)</f>
        <v>10517.4</v>
      </c>
      <c r="Z262" s="78">
        <f>ROUND(Z248*'KYAW Rates'!$C$12,2)</f>
        <v>8813.48</v>
      </c>
      <c r="AA262" s="78">
        <f>ROUND(AA248*'KYAW Rates'!$C$12,2)</f>
        <v>8311.7999999999993</v>
      </c>
      <c r="AB262" s="77">
        <f>ROUND(AB248*'KYAW Rates'!$C$12,2)</f>
        <v>8608.65</v>
      </c>
      <c r="AC262" s="77">
        <f>ROUND(AC248*'KYAW Rates'!$C$12,2)</f>
        <v>8608.65</v>
      </c>
      <c r="AD262" s="77">
        <f>ROUND(AD248*'KYAW Rates'!$C$12,2)</f>
        <v>8608.65</v>
      </c>
      <c r="AE262" s="77">
        <f>ROUND(AE248*'KYAW Rates'!$C$12,2)</f>
        <v>8608.65</v>
      </c>
      <c r="AF262" s="77">
        <f>ROUND(AF248*'KYAW Rates'!$C$12,2)</f>
        <v>8608.65</v>
      </c>
      <c r="AG262" s="77">
        <f>ROUND(AG248*'KYAW Rates'!$C$12,2)</f>
        <v>8608.65</v>
      </c>
      <c r="AH262" s="77">
        <f>ROUND(AH248*'KYAW Rates'!$C$12,2)</f>
        <v>8608.65</v>
      </c>
      <c r="AI262" s="77">
        <f>ROUND(AI248*'KYAW Rates'!$C$12,2)</f>
        <v>8608.65</v>
      </c>
      <c r="AJ262" s="77">
        <f>ROUND(AJ248*'KYAW Rates'!$C$12,2)</f>
        <v>8608.65</v>
      </c>
      <c r="AK262" s="77">
        <f>ROUND(AK248*'KYAW Rates'!$C$12,2)</f>
        <v>8608.65</v>
      </c>
      <c r="AL262" s="77">
        <f>ROUND(AL248*'KYAW Rates'!$C$12,2)</f>
        <v>8608.65</v>
      </c>
      <c r="AM262" s="77">
        <f>ROUND(AM248*'KYAW Rates'!$C$12,2)</f>
        <v>8608.65</v>
      </c>
      <c r="AN262" s="77">
        <f>ROUND(AN248*'KYAW Rates'!$C$12,2)</f>
        <v>8608.65</v>
      </c>
      <c r="AO262" s="77">
        <f>ROUND(AO248*'KYAW Rates'!$C$12,2)</f>
        <v>8608.65</v>
      </c>
      <c r="AP262" s="77">
        <f>ROUND(AP248*'KYAW Rates'!$C$12,2)</f>
        <v>8608.65</v>
      </c>
      <c r="AQ262" s="77">
        <f>ROUND(AQ248*'KYAW Rates'!$C$12,2)</f>
        <v>8608.65</v>
      </c>
      <c r="AR262" s="77">
        <f>ROUND(AR248*'KYAW Rates'!$C$12,2)</f>
        <v>8608.65</v>
      </c>
      <c r="AS262" s="77">
        <f>ROUND(AS248*'KYAW Rates'!$C$12,2)</f>
        <v>8608.65</v>
      </c>
      <c r="AT262" s="77">
        <f>ROUND(AT248*'KYAW Rates'!$C$12,2)</f>
        <v>8608.65</v>
      </c>
      <c r="AU262" s="77">
        <f>ROUND(AU248*'KYAW Rates'!$C$12,2)</f>
        <v>8608.65</v>
      </c>
      <c r="AV262" s="77">
        <f>ROUND(AV248*'KYAW Rates'!$C$12,2)</f>
        <v>8608.65</v>
      </c>
      <c r="AW262" s="77">
        <f>ROUND(AW248*'KYAW Rates'!$C$12,2)</f>
        <v>8608.65</v>
      </c>
    </row>
    <row r="263" spans="2:49" x14ac:dyDescent="0.35">
      <c r="B263" t="s">
        <v>42</v>
      </c>
      <c r="C263" s="5">
        <f t="shared" si="259"/>
        <v>0</v>
      </c>
      <c r="D263" s="5"/>
      <c r="E263" s="5">
        <f t="shared" si="254"/>
        <v>0</v>
      </c>
      <c r="F263" s="75">
        <f t="shared" si="255"/>
        <v>0</v>
      </c>
      <c r="G263" s="5">
        <f t="shared" si="256"/>
        <v>0</v>
      </c>
      <c r="H263" s="5">
        <f t="shared" si="257"/>
        <v>0</v>
      </c>
      <c r="I263" s="5">
        <f t="shared" si="258"/>
        <v>0</v>
      </c>
      <c r="J263" s="5">
        <f>ROUND(J249*'KYAW Rates'!$C$13,2)</f>
        <v>0</v>
      </c>
      <c r="K263" s="5">
        <f>ROUND(K249*'KYAW Rates'!$C$13,2)</f>
        <v>0</v>
      </c>
      <c r="L263" s="5">
        <f>ROUND(L249*'KYAW Rates'!$C$13,2)</f>
        <v>0</v>
      </c>
      <c r="M263" s="5"/>
      <c r="N263" s="77">
        <f>ROUND(N249*'KYAW Rates'!$C$13,2)</f>
        <v>0</v>
      </c>
      <c r="O263" s="77">
        <f>ROUND(O249*'KYAW Rates'!$C$13,2)</f>
        <v>0</v>
      </c>
      <c r="P263" s="77">
        <f>ROUND(P249*'KYAW Rates'!$C$13,2)</f>
        <v>0</v>
      </c>
      <c r="Q263" s="77">
        <f>ROUND(Q249*'KYAW Rates'!$C$13,2)</f>
        <v>0</v>
      </c>
      <c r="R263" s="77">
        <f>ROUND(R249*'KYAW Rates'!$C$13,2)</f>
        <v>0</v>
      </c>
      <c r="S263" s="77">
        <f>ROUND(S249*'KYAW Rates'!$C$13,2)</f>
        <v>0</v>
      </c>
      <c r="T263" s="77">
        <f>ROUND(T249*'KYAW Rates'!$C$13,2)</f>
        <v>0</v>
      </c>
      <c r="U263" s="77">
        <f>ROUND(U249*'KYAW Rates'!$C$13,2)</f>
        <v>0</v>
      </c>
      <c r="V263" s="77">
        <f>ROUND(V249*'KYAW Rates'!$C$13,2)</f>
        <v>0</v>
      </c>
      <c r="W263" s="77">
        <f>ROUND(W249*'KYAW Rates'!$C$13,2)</f>
        <v>0</v>
      </c>
      <c r="X263" s="77">
        <f>ROUND(X249*'KYAW Rates'!$C$13,2)</f>
        <v>0</v>
      </c>
      <c r="Y263" s="77">
        <f>ROUND(Y249*'KYAW Rates'!$C$13,2)</f>
        <v>0</v>
      </c>
      <c r="Z263" s="78">
        <f>ROUND(Z249*'KYAW Rates'!$C$13,2)</f>
        <v>0</v>
      </c>
      <c r="AA263" s="78">
        <f>ROUND(AA249*'KYAW Rates'!$C$13,2)</f>
        <v>0</v>
      </c>
      <c r="AB263" s="77">
        <f>ROUND(AB249*'KYAW Rates'!$C$13,2)</f>
        <v>0</v>
      </c>
      <c r="AC263" s="77">
        <f>ROUND(AC249*'KYAW Rates'!$C$13,2)</f>
        <v>0</v>
      </c>
      <c r="AD263" s="77">
        <f>ROUND(AD249*'KYAW Rates'!$C$13,2)</f>
        <v>0</v>
      </c>
      <c r="AE263" s="77">
        <f>ROUND(AE249*'KYAW Rates'!$C$13,2)</f>
        <v>0</v>
      </c>
      <c r="AF263" s="77">
        <f>ROUND(AF249*'KYAW Rates'!$C$13,2)</f>
        <v>0</v>
      </c>
      <c r="AG263" s="77">
        <f>ROUND(AG249*'KYAW Rates'!$C$13,2)</f>
        <v>0</v>
      </c>
      <c r="AH263" s="77">
        <f>ROUND(AH249*'KYAW Rates'!$C$13,2)</f>
        <v>0</v>
      </c>
      <c r="AI263" s="77">
        <f>ROUND(AI249*'KYAW Rates'!$C$13,2)</f>
        <v>0</v>
      </c>
      <c r="AJ263" s="77">
        <f>ROUND(AJ249*'KYAW Rates'!$C$13,2)</f>
        <v>0</v>
      </c>
      <c r="AK263" s="77">
        <f>ROUND(AK249*'KYAW Rates'!$C$13,2)</f>
        <v>0</v>
      </c>
      <c r="AL263" s="77">
        <f>ROUND(AL249*'KYAW Rates'!$C$13,2)</f>
        <v>0</v>
      </c>
      <c r="AM263" s="77">
        <f>ROUND(AM249*'KYAW Rates'!$C$13,2)</f>
        <v>0</v>
      </c>
      <c r="AN263" s="77">
        <f>ROUND(AN249*'KYAW Rates'!$C$13,2)</f>
        <v>0</v>
      </c>
      <c r="AO263" s="77">
        <f>ROUND(AO249*'KYAW Rates'!$C$13,2)</f>
        <v>0</v>
      </c>
      <c r="AP263" s="77">
        <f>ROUND(AP249*'KYAW Rates'!$C$13,2)</f>
        <v>0</v>
      </c>
      <c r="AQ263" s="77">
        <f>ROUND(AQ249*'KYAW Rates'!$C$13,2)</f>
        <v>0</v>
      </c>
      <c r="AR263" s="77">
        <f>ROUND(AR249*'KYAW Rates'!$C$13,2)</f>
        <v>0</v>
      </c>
      <c r="AS263" s="77">
        <f>ROUND(AS249*'KYAW Rates'!$C$13,2)</f>
        <v>0</v>
      </c>
      <c r="AT263" s="77">
        <f>ROUND(AT249*'KYAW Rates'!$C$13,2)</f>
        <v>0</v>
      </c>
      <c r="AU263" s="77">
        <f>ROUND(AU249*'KYAW Rates'!$C$13,2)</f>
        <v>0</v>
      </c>
      <c r="AV263" s="77">
        <f>ROUND(AV249*'KYAW Rates'!$C$13,2)</f>
        <v>0</v>
      </c>
      <c r="AW263" s="77">
        <f>ROUND(AW249*'KYAW Rates'!$C$13,2)</f>
        <v>0</v>
      </c>
    </row>
    <row r="264" spans="2:49" x14ac:dyDescent="0.35">
      <c r="B264" t="s">
        <v>44</v>
      </c>
      <c r="C264" s="5">
        <f t="shared" si="259"/>
        <v>0</v>
      </c>
      <c r="D264" s="5"/>
      <c r="E264" s="5">
        <f t="shared" si="254"/>
        <v>0</v>
      </c>
      <c r="F264" s="75">
        <f t="shared" si="255"/>
        <v>0</v>
      </c>
      <c r="G264" s="5">
        <f t="shared" si="256"/>
        <v>0</v>
      </c>
      <c r="H264" s="5">
        <f t="shared" si="257"/>
        <v>0</v>
      </c>
      <c r="I264" s="5">
        <f t="shared" si="258"/>
        <v>0</v>
      </c>
      <c r="J264" s="5">
        <f>ROUND(J250*'KYAW Rates'!$C$14,2)</f>
        <v>0</v>
      </c>
      <c r="K264" s="5">
        <f>ROUND(K250*'KYAW Rates'!$C$14,2)</f>
        <v>0</v>
      </c>
      <c r="L264" s="5">
        <f>ROUND(L250*'KYAW Rates'!$C$14,2)</f>
        <v>0</v>
      </c>
      <c r="M264" s="5"/>
      <c r="N264" s="77">
        <f>ROUND(N250*'KYAW Rates'!$C$14,2)</f>
        <v>0</v>
      </c>
      <c r="O264" s="77">
        <f>ROUND(O250*'KYAW Rates'!$C$14,2)</f>
        <v>0</v>
      </c>
      <c r="P264" s="77">
        <f>ROUND(P250*'KYAW Rates'!$C$14,2)</f>
        <v>0</v>
      </c>
      <c r="Q264" s="77">
        <f>ROUND(Q250*'KYAW Rates'!$C$14,2)</f>
        <v>0</v>
      </c>
      <c r="R264" s="77">
        <f>ROUND(R250*'KYAW Rates'!$C$14,2)</f>
        <v>0</v>
      </c>
      <c r="S264" s="77">
        <f>ROUND(S250*'KYAW Rates'!$C$14,2)</f>
        <v>0</v>
      </c>
      <c r="T264" s="77">
        <f>ROUND(T250*'KYAW Rates'!$C$14,2)</f>
        <v>0</v>
      </c>
      <c r="U264" s="77">
        <f>ROUND(U250*'KYAW Rates'!$C$14,2)</f>
        <v>0</v>
      </c>
      <c r="V264" s="77">
        <f>ROUND(V250*'KYAW Rates'!$C$14,2)</f>
        <v>0</v>
      </c>
      <c r="W264" s="77">
        <f>ROUND(W250*'KYAW Rates'!$C$14,2)</f>
        <v>0</v>
      </c>
      <c r="X264" s="77">
        <f>ROUND(X250*'KYAW Rates'!$C$14,2)</f>
        <v>0</v>
      </c>
      <c r="Y264" s="77">
        <f>ROUND(Y250*'KYAW Rates'!$C$14,2)</f>
        <v>0</v>
      </c>
      <c r="Z264" s="78">
        <f>ROUND(Z250*'KYAW Rates'!$C$14,2)</f>
        <v>0</v>
      </c>
      <c r="AA264" s="78">
        <f>ROUND(AA250*'KYAW Rates'!$C$14,2)</f>
        <v>0</v>
      </c>
      <c r="AB264" s="77">
        <f>ROUND(AB250*'KYAW Rates'!$C$14,2)</f>
        <v>0</v>
      </c>
      <c r="AC264" s="77">
        <f>ROUND(AC250*'KYAW Rates'!$C$14,2)</f>
        <v>0</v>
      </c>
      <c r="AD264" s="77">
        <f>ROUND(AD250*'KYAW Rates'!$C$14,2)</f>
        <v>0</v>
      </c>
      <c r="AE264" s="77">
        <f>ROUND(AE250*'KYAW Rates'!$C$14,2)</f>
        <v>0</v>
      </c>
      <c r="AF264" s="77">
        <f>ROUND(AF250*'KYAW Rates'!$C$14,2)</f>
        <v>0</v>
      </c>
      <c r="AG264" s="77">
        <f>ROUND(AG250*'KYAW Rates'!$C$14,2)</f>
        <v>0</v>
      </c>
      <c r="AH264" s="77">
        <f>ROUND(AH250*'KYAW Rates'!$C$14,2)</f>
        <v>0</v>
      </c>
      <c r="AI264" s="77">
        <f>ROUND(AI250*'KYAW Rates'!$C$14,2)</f>
        <v>0</v>
      </c>
      <c r="AJ264" s="77">
        <f>ROUND(AJ250*'KYAW Rates'!$C$14,2)</f>
        <v>0</v>
      </c>
      <c r="AK264" s="77">
        <f>ROUND(AK250*'KYAW Rates'!$C$14,2)</f>
        <v>0</v>
      </c>
      <c r="AL264" s="77">
        <f>ROUND(AL250*'KYAW Rates'!$C$14,2)</f>
        <v>0</v>
      </c>
      <c r="AM264" s="77">
        <f>ROUND(AM250*'KYAW Rates'!$C$14,2)</f>
        <v>0</v>
      </c>
      <c r="AN264" s="77">
        <f>ROUND(AN250*'KYAW Rates'!$C$14,2)</f>
        <v>0</v>
      </c>
      <c r="AO264" s="77">
        <f>ROUND(AO250*'KYAW Rates'!$C$14,2)</f>
        <v>0</v>
      </c>
      <c r="AP264" s="77">
        <f>ROUND(AP250*'KYAW Rates'!$C$14,2)</f>
        <v>0</v>
      </c>
      <c r="AQ264" s="77">
        <f>ROUND(AQ250*'KYAW Rates'!$C$14,2)</f>
        <v>0</v>
      </c>
      <c r="AR264" s="77">
        <f>ROUND(AR250*'KYAW Rates'!$C$14,2)</f>
        <v>0</v>
      </c>
      <c r="AS264" s="77">
        <f>ROUND(AS250*'KYAW Rates'!$C$14,2)</f>
        <v>0</v>
      </c>
      <c r="AT264" s="77">
        <f>ROUND(AT250*'KYAW Rates'!$C$14,2)</f>
        <v>0</v>
      </c>
      <c r="AU264" s="77">
        <f>ROUND(AU250*'KYAW Rates'!$C$14,2)</f>
        <v>0</v>
      </c>
      <c r="AV264" s="77">
        <f>ROUND(AV250*'KYAW Rates'!$C$14,2)</f>
        <v>0</v>
      </c>
      <c r="AW264" s="77">
        <f>ROUND(AW250*'KYAW Rates'!$C$14,2)</f>
        <v>0</v>
      </c>
    </row>
    <row r="265" spans="2:49" x14ac:dyDescent="0.35">
      <c r="B265" t="s">
        <v>46</v>
      </c>
      <c r="C265" s="5">
        <f t="shared" si="259"/>
        <v>0</v>
      </c>
      <c r="D265" s="5"/>
      <c r="E265" s="5">
        <f t="shared" si="254"/>
        <v>0</v>
      </c>
      <c r="F265" s="75">
        <f t="shared" si="255"/>
        <v>0</v>
      </c>
      <c r="G265" s="5">
        <f t="shared" si="256"/>
        <v>0</v>
      </c>
      <c r="H265" s="5">
        <f t="shared" si="257"/>
        <v>0</v>
      </c>
      <c r="I265" s="5">
        <f t="shared" si="258"/>
        <v>0</v>
      </c>
      <c r="J265" s="5">
        <f>ROUND(J251*'KYAW Rates'!$C$15,2)</f>
        <v>0</v>
      </c>
      <c r="K265" s="5">
        <f>ROUND(K251*'KYAW Rates'!$C$15,2)</f>
        <v>0</v>
      </c>
      <c r="L265" s="5">
        <f>ROUND(L251*'KYAW Rates'!$C$15,2)</f>
        <v>0</v>
      </c>
      <c r="M265" s="5"/>
      <c r="N265" s="77">
        <f>ROUND(N251*'KYAW Rates'!$C$15,2)</f>
        <v>0</v>
      </c>
      <c r="O265" s="77">
        <f>ROUND(O251*'KYAW Rates'!$C$15,2)</f>
        <v>0</v>
      </c>
      <c r="P265" s="77">
        <f>ROUND(P251*'KYAW Rates'!$C$15,2)</f>
        <v>0</v>
      </c>
      <c r="Q265" s="77">
        <f>ROUND(Q251*'KYAW Rates'!$C$15,2)</f>
        <v>0</v>
      </c>
      <c r="R265" s="77">
        <f>ROUND(R251*'KYAW Rates'!$C$15,2)</f>
        <v>0</v>
      </c>
      <c r="S265" s="77">
        <f>ROUND(S251*'KYAW Rates'!$C$15,2)</f>
        <v>0</v>
      </c>
      <c r="T265" s="77">
        <f>ROUND(T251*'KYAW Rates'!$C$15,2)</f>
        <v>0</v>
      </c>
      <c r="U265" s="77">
        <f>ROUND(U251*'KYAW Rates'!$C$15,2)</f>
        <v>0</v>
      </c>
      <c r="V265" s="77">
        <f>ROUND(V251*'KYAW Rates'!$C$15,2)</f>
        <v>0</v>
      </c>
      <c r="W265" s="77">
        <f>ROUND(W251*'KYAW Rates'!$C$15,2)</f>
        <v>0</v>
      </c>
      <c r="X265" s="77">
        <f>ROUND(X251*'KYAW Rates'!$C$15,2)</f>
        <v>0</v>
      </c>
      <c r="Y265" s="77">
        <f>ROUND(Y251*'KYAW Rates'!$C$15,2)</f>
        <v>0</v>
      </c>
      <c r="Z265" s="78">
        <f>ROUND(Z251*'KYAW Rates'!$C$15,2)</f>
        <v>0</v>
      </c>
      <c r="AA265" s="78">
        <f>ROUND(AA251*'KYAW Rates'!$C$15,2)</f>
        <v>0</v>
      </c>
      <c r="AB265" s="77">
        <f>ROUND(AB251*'KYAW Rates'!$C$15,2)</f>
        <v>0</v>
      </c>
      <c r="AC265" s="77">
        <f>ROUND(AC251*'KYAW Rates'!$C$15,2)</f>
        <v>0</v>
      </c>
      <c r="AD265" s="77">
        <f>ROUND(AD251*'KYAW Rates'!$C$15,2)</f>
        <v>0</v>
      </c>
      <c r="AE265" s="77">
        <f>ROUND(AE251*'KYAW Rates'!$C$15,2)</f>
        <v>0</v>
      </c>
      <c r="AF265" s="77">
        <f>ROUND(AF251*'KYAW Rates'!$C$15,2)</f>
        <v>0</v>
      </c>
      <c r="AG265" s="77">
        <f>ROUND(AG251*'KYAW Rates'!$C$15,2)</f>
        <v>0</v>
      </c>
      <c r="AH265" s="77">
        <f>ROUND(AH251*'KYAW Rates'!$C$15,2)</f>
        <v>0</v>
      </c>
      <c r="AI265" s="77">
        <f>ROUND(AI251*'KYAW Rates'!$C$15,2)</f>
        <v>0</v>
      </c>
      <c r="AJ265" s="77">
        <f>ROUND(AJ251*'KYAW Rates'!$C$15,2)</f>
        <v>0</v>
      </c>
      <c r="AK265" s="77">
        <f>ROUND(AK251*'KYAW Rates'!$C$15,2)</f>
        <v>0</v>
      </c>
      <c r="AL265" s="77">
        <f>ROUND(AL251*'KYAW Rates'!$C$15,2)</f>
        <v>0</v>
      </c>
      <c r="AM265" s="77">
        <f>ROUND(AM251*'KYAW Rates'!$C$15,2)</f>
        <v>0</v>
      </c>
      <c r="AN265" s="77">
        <f>ROUND(AN251*'KYAW Rates'!$C$15,2)</f>
        <v>0</v>
      </c>
      <c r="AO265" s="77">
        <f>ROUND(AO251*'KYAW Rates'!$C$15,2)</f>
        <v>0</v>
      </c>
      <c r="AP265" s="77">
        <f>ROUND(AP251*'KYAW Rates'!$C$15,2)</f>
        <v>0</v>
      </c>
      <c r="AQ265" s="77">
        <f>ROUND(AQ251*'KYAW Rates'!$C$15,2)</f>
        <v>0</v>
      </c>
      <c r="AR265" s="77">
        <f>ROUND(AR251*'KYAW Rates'!$C$15,2)</f>
        <v>0</v>
      </c>
      <c r="AS265" s="77">
        <f>ROUND(AS251*'KYAW Rates'!$C$15,2)</f>
        <v>0</v>
      </c>
      <c r="AT265" s="77">
        <f>ROUND(AT251*'KYAW Rates'!$C$15,2)</f>
        <v>0</v>
      </c>
      <c r="AU265" s="77">
        <f>ROUND(AU251*'KYAW Rates'!$C$15,2)</f>
        <v>0</v>
      </c>
      <c r="AV265" s="77">
        <f>ROUND(AV251*'KYAW Rates'!$C$15,2)</f>
        <v>0</v>
      </c>
      <c r="AW265" s="77">
        <f>ROUND(AW251*'KYAW Rates'!$C$15,2)</f>
        <v>0</v>
      </c>
    </row>
    <row r="266" spans="2:49" x14ac:dyDescent="0.35">
      <c r="C266" s="77"/>
      <c r="D266" s="77"/>
      <c r="E266" s="77"/>
      <c r="F266" s="77"/>
      <c r="G266" s="77"/>
      <c r="H266" s="77"/>
      <c r="I266" s="77"/>
      <c r="J266" s="77"/>
      <c r="K266" s="77"/>
      <c r="L266" s="77"/>
      <c r="M266" s="5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7"/>
      <c r="Z266" s="78"/>
      <c r="AA266" s="78"/>
      <c r="AB266" s="77"/>
      <c r="AC266" s="77"/>
      <c r="AD266" s="77"/>
      <c r="AE266" s="77"/>
      <c r="AF266" s="77"/>
      <c r="AG266" s="77"/>
      <c r="AH266" s="77"/>
      <c r="AI266" s="77"/>
      <c r="AJ266" s="77"/>
      <c r="AK266" s="77"/>
      <c r="AL266" s="77"/>
      <c r="AM266" s="77"/>
      <c r="AN266" s="77"/>
      <c r="AO266" s="77"/>
      <c r="AP266" s="77"/>
      <c r="AQ266" s="77"/>
      <c r="AR266" s="77"/>
      <c r="AS266" s="77"/>
      <c r="AT266" s="77"/>
      <c r="AU266" s="77"/>
      <c r="AV266" s="77"/>
      <c r="AW266" s="77"/>
    </row>
    <row r="267" spans="2:49" ht="15" thickBot="1" x14ac:dyDescent="0.4">
      <c r="C267" s="79">
        <f t="shared" ref="C267:E267" si="260">SUM(C257:C266)</f>
        <v>124309.96999999999</v>
      </c>
      <c r="D267" s="79"/>
      <c r="E267" s="79">
        <f t="shared" si="260"/>
        <v>58782.600000000006</v>
      </c>
      <c r="F267" s="79">
        <f>SUM(F257:F266)</f>
        <v>118124.53</v>
      </c>
      <c r="G267" s="79">
        <f t="shared" ref="G267:H267" si="261">SUM(G257:G266)</f>
        <v>117462.95999999999</v>
      </c>
      <c r="H267" s="79">
        <f t="shared" si="261"/>
        <v>117565.19999999998</v>
      </c>
      <c r="I267" s="79">
        <f>SUM(I257:I266)</f>
        <v>117565.19999999998</v>
      </c>
      <c r="J267" s="79">
        <f t="shared" ref="J267:L267" si="262">SUM(J257:J266)</f>
        <v>117565.20000000001</v>
      </c>
      <c r="K267" s="79">
        <f t="shared" si="262"/>
        <v>117565.20000000001</v>
      </c>
      <c r="L267" s="79">
        <f t="shared" si="262"/>
        <v>117565.20000000001</v>
      </c>
      <c r="M267" s="9"/>
      <c r="N267" s="79">
        <f t="shared" ref="N267:AW267" si="263">SUM(N257:N266)</f>
        <v>9638.99</v>
      </c>
      <c r="O267" s="79">
        <f t="shared" si="263"/>
        <v>9479.58</v>
      </c>
      <c r="P267" s="79">
        <f t="shared" si="263"/>
        <v>9717.5399999999991</v>
      </c>
      <c r="Q267" s="79">
        <f t="shared" si="263"/>
        <v>9415.4699999999993</v>
      </c>
      <c r="R267" s="79">
        <f t="shared" si="263"/>
        <v>9533.4500000000007</v>
      </c>
      <c r="S267" s="79">
        <f t="shared" si="263"/>
        <v>10407.34</v>
      </c>
      <c r="T267" s="79">
        <f t="shared" si="263"/>
        <v>16704.920000000002</v>
      </c>
      <c r="U267" s="79">
        <f t="shared" si="263"/>
        <v>9562.7099999999991</v>
      </c>
      <c r="V267" s="79">
        <f t="shared" si="263"/>
        <v>10385.93</v>
      </c>
      <c r="W267" s="79">
        <f t="shared" si="263"/>
        <v>7755.88</v>
      </c>
      <c r="X267" s="79">
        <f t="shared" si="263"/>
        <v>10061.11</v>
      </c>
      <c r="Y267" s="79">
        <f t="shared" si="263"/>
        <v>11647.05</v>
      </c>
      <c r="Z267" s="79">
        <f t="shared" si="263"/>
        <v>9991.7099999999991</v>
      </c>
      <c r="AA267" s="79">
        <f t="shared" si="263"/>
        <v>9500.25</v>
      </c>
      <c r="AB267" s="79">
        <f t="shared" si="263"/>
        <v>9797.1</v>
      </c>
      <c r="AC267" s="79">
        <f t="shared" si="263"/>
        <v>9797.1</v>
      </c>
      <c r="AD267" s="79">
        <f t="shared" si="263"/>
        <v>9797.1</v>
      </c>
      <c r="AE267" s="79">
        <f t="shared" si="263"/>
        <v>9797.1</v>
      </c>
      <c r="AF267" s="79">
        <f t="shared" si="263"/>
        <v>9797.1</v>
      </c>
      <c r="AG267" s="79">
        <f t="shared" si="263"/>
        <v>9797.1</v>
      </c>
      <c r="AH267" s="79">
        <f t="shared" si="263"/>
        <v>9797.1</v>
      </c>
      <c r="AI267" s="79">
        <f t="shared" si="263"/>
        <v>9797.1</v>
      </c>
      <c r="AJ267" s="79">
        <f t="shared" si="263"/>
        <v>9797.1</v>
      </c>
      <c r="AK267" s="79">
        <f t="shared" si="263"/>
        <v>9797.1</v>
      </c>
      <c r="AL267" s="79">
        <f t="shared" si="263"/>
        <v>9797.1</v>
      </c>
      <c r="AM267" s="79">
        <f t="shared" si="263"/>
        <v>9797.1</v>
      </c>
      <c r="AN267" s="79">
        <f t="shared" si="263"/>
        <v>9797.1</v>
      </c>
      <c r="AO267" s="79">
        <f t="shared" si="263"/>
        <v>9797.1</v>
      </c>
      <c r="AP267" s="79">
        <f t="shared" si="263"/>
        <v>9797.1</v>
      </c>
      <c r="AQ267" s="79">
        <f t="shared" si="263"/>
        <v>9797.1</v>
      </c>
      <c r="AR267" s="79">
        <f t="shared" si="263"/>
        <v>9797.1</v>
      </c>
      <c r="AS267" s="79">
        <f t="shared" si="263"/>
        <v>9797.1</v>
      </c>
      <c r="AT267" s="79">
        <f t="shared" si="263"/>
        <v>9797.1</v>
      </c>
      <c r="AU267" s="79">
        <f t="shared" si="263"/>
        <v>9797.1</v>
      </c>
      <c r="AV267" s="79">
        <f t="shared" si="263"/>
        <v>9797.1</v>
      </c>
      <c r="AW267" s="79">
        <f t="shared" si="263"/>
        <v>9797.1</v>
      </c>
    </row>
    <row r="269" spans="2:49" ht="29.5" thickBot="1" x14ac:dyDescent="0.4">
      <c r="B269" t="s">
        <v>185</v>
      </c>
      <c r="C269" s="73" t="str">
        <f t="shared" ref="C269:L269" si="264">+C$7</f>
        <v>2025</v>
      </c>
      <c r="D269" s="64" t="str">
        <f t="shared" si="264"/>
        <v>Actual 6ME Feb 2026</v>
      </c>
      <c r="E269" s="64" t="str">
        <f t="shared" si="264"/>
        <v>Projected 6ME Aug 2026</v>
      </c>
      <c r="F269" s="65" t="str">
        <f>+F$7</f>
        <v>Annualized TME 08/2026</v>
      </c>
      <c r="G269" s="73" t="str">
        <f t="shared" si="264"/>
        <v>2026</v>
      </c>
      <c r="H269" s="73" t="str">
        <f t="shared" si="264"/>
        <v>2027</v>
      </c>
      <c r="I269" s="63" t="str">
        <f t="shared" si="264"/>
        <v>FC END 12/27</v>
      </c>
      <c r="J269" s="74" t="str">
        <f t="shared" si="264"/>
        <v>2028</v>
      </c>
      <c r="K269" s="74" t="str">
        <f t="shared" si="264"/>
        <v>2029</v>
      </c>
      <c r="L269" s="74" t="str">
        <f t="shared" si="264"/>
        <v>2030</v>
      </c>
      <c r="N269" s="73">
        <f t="shared" ref="N269:AW269" si="265">+N$7</f>
        <v>45658</v>
      </c>
      <c r="O269" s="73">
        <f t="shared" si="265"/>
        <v>45689</v>
      </c>
      <c r="P269" s="73">
        <f t="shared" si="265"/>
        <v>45717</v>
      </c>
      <c r="Q269" s="73">
        <f t="shared" si="265"/>
        <v>45748</v>
      </c>
      <c r="R269" s="73">
        <f t="shared" si="265"/>
        <v>45778</v>
      </c>
      <c r="S269" s="73">
        <f t="shared" si="265"/>
        <v>45809</v>
      </c>
      <c r="T269" s="73">
        <f t="shared" si="265"/>
        <v>45839</v>
      </c>
      <c r="U269" s="73">
        <f t="shared" si="265"/>
        <v>45870</v>
      </c>
      <c r="V269" s="73">
        <f t="shared" si="265"/>
        <v>45901</v>
      </c>
      <c r="W269" s="73">
        <f t="shared" si="265"/>
        <v>45931</v>
      </c>
      <c r="X269" s="73">
        <f t="shared" si="265"/>
        <v>45962</v>
      </c>
      <c r="Y269" s="73">
        <f t="shared" si="265"/>
        <v>45992</v>
      </c>
      <c r="Z269" s="73">
        <f t="shared" si="265"/>
        <v>46023</v>
      </c>
      <c r="AA269" s="73">
        <f t="shared" si="265"/>
        <v>46054</v>
      </c>
      <c r="AB269" s="73">
        <f t="shared" si="265"/>
        <v>46082</v>
      </c>
      <c r="AC269" s="73">
        <f t="shared" si="265"/>
        <v>46113</v>
      </c>
      <c r="AD269" s="73">
        <f t="shared" si="265"/>
        <v>46143</v>
      </c>
      <c r="AE269" s="73">
        <f t="shared" si="265"/>
        <v>46174</v>
      </c>
      <c r="AF269" s="73">
        <f t="shared" si="265"/>
        <v>46204</v>
      </c>
      <c r="AG269" s="73">
        <f t="shared" si="265"/>
        <v>46235</v>
      </c>
      <c r="AH269" s="73">
        <f t="shared" si="265"/>
        <v>46266</v>
      </c>
      <c r="AI269" s="73">
        <f t="shared" si="265"/>
        <v>46296</v>
      </c>
      <c r="AJ269" s="73">
        <f t="shared" si="265"/>
        <v>46327</v>
      </c>
      <c r="AK269" s="73">
        <f t="shared" si="265"/>
        <v>46357</v>
      </c>
      <c r="AL269" s="73">
        <f t="shared" si="265"/>
        <v>46388</v>
      </c>
      <c r="AM269" s="73">
        <f t="shared" si="265"/>
        <v>46419</v>
      </c>
      <c r="AN269" s="73">
        <f t="shared" si="265"/>
        <v>46447</v>
      </c>
      <c r="AO269" s="73">
        <f t="shared" si="265"/>
        <v>46478</v>
      </c>
      <c r="AP269" s="73">
        <f t="shared" si="265"/>
        <v>46508</v>
      </c>
      <c r="AQ269" s="73">
        <f t="shared" si="265"/>
        <v>46539</v>
      </c>
      <c r="AR269" s="73">
        <f t="shared" si="265"/>
        <v>46569</v>
      </c>
      <c r="AS269" s="73">
        <f t="shared" si="265"/>
        <v>46600</v>
      </c>
      <c r="AT269" s="73">
        <f t="shared" si="265"/>
        <v>46631</v>
      </c>
      <c r="AU269" s="73">
        <f t="shared" si="265"/>
        <v>46661</v>
      </c>
      <c r="AV269" s="73">
        <f t="shared" si="265"/>
        <v>46692</v>
      </c>
      <c r="AW269" s="73">
        <f t="shared" si="265"/>
        <v>46722</v>
      </c>
    </row>
    <row r="270" spans="2:49" x14ac:dyDescent="0.35">
      <c r="B270" t="s">
        <v>154</v>
      </c>
      <c r="C270" s="5">
        <f t="shared" ref="C270" si="266">SUM(N270:Y270)</f>
        <v>73560.399999999994</v>
      </c>
      <c r="D270" s="5">
        <f t="shared" ref="D270" si="267">SUM(V270:AA270)</f>
        <v>51748</v>
      </c>
      <c r="E270" s="5">
        <f t="shared" ref="E270" si="268">SUM(AB270:AG270)</f>
        <v>35410.267</v>
      </c>
      <c r="F270" s="5">
        <f>SUM(V270:AG270)</f>
        <v>87158.266999999993</v>
      </c>
      <c r="G270" s="5">
        <f>SUM(Z270:AK270)</f>
        <v>65007.252</v>
      </c>
      <c r="H270" s="5">
        <f>SUM(AL270:AW270)</f>
        <v>68393.653000000006</v>
      </c>
      <c r="I270" s="5">
        <f>SUM(AL270:AW270)</f>
        <v>68393.653000000006</v>
      </c>
      <c r="J270" s="5">
        <f>+H270</f>
        <v>68393.653000000006</v>
      </c>
      <c r="K270" s="5">
        <f>+J270</f>
        <v>68393.653000000006</v>
      </c>
      <c r="L270" s="5">
        <f>+K270</f>
        <v>68393.653000000006</v>
      </c>
      <c r="M270" s="5"/>
      <c r="N270" s="8">
        <f>'2025 Bill Analysis'!D200</f>
        <v>4629</v>
      </c>
      <c r="O270" s="8">
        <f>'2025 Bill Analysis'!E200</f>
        <v>1227</v>
      </c>
      <c r="P270" s="8">
        <f>'2025 Bill Analysis'!F200</f>
        <v>2388</v>
      </c>
      <c r="Q270" s="8">
        <f>'2025 Bill Analysis'!G200</f>
        <v>3527</v>
      </c>
      <c r="R270" s="8">
        <f>'2025 Bill Analysis'!H200</f>
        <v>3521</v>
      </c>
      <c r="S270" s="8">
        <f>'2025 Bill Analysis'!I200</f>
        <v>4069.4</v>
      </c>
      <c r="T270" s="8">
        <f>'2025 Bill Analysis'!J200</f>
        <v>5154</v>
      </c>
      <c r="U270" s="8">
        <f>'2025 Bill Analysis'!K200</f>
        <v>4313</v>
      </c>
      <c r="V270" s="8">
        <f>'2025 Bill Analysis'!L200</f>
        <v>4217</v>
      </c>
      <c r="W270" s="8">
        <f>'2025 Bill Analysis'!M200</f>
        <v>22942</v>
      </c>
      <c r="X270" s="8">
        <f>'2025 Bill Analysis'!N200</f>
        <v>12190</v>
      </c>
      <c r="Y270" s="8">
        <f>'2025 Bill Analysis'!O200</f>
        <v>5383</v>
      </c>
      <c r="Z270" s="80">
        <f>'2026 Bill Analysis'!D202</f>
        <v>2477</v>
      </c>
      <c r="AA270" s="80">
        <f>'2026 Bill Analysis'!E202</f>
        <v>4539</v>
      </c>
      <c r="AB270" s="69">
        <f>+KYAW!$Z224*10</f>
        <v>5159.2070000000003</v>
      </c>
      <c r="AC270" s="69">
        <f>+KYAW!$Z225*10</f>
        <v>5171.7909999999993</v>
      </c>
      <c r="AD270" s="69">
        <f>+KYAW!$Z226*10</f>
        <v>5707.1079999999993</v>
      </c>
      <c r="AE270" s="69">
        <f>+KYAW!$Z227*10</f>
        <v>6130.5339999999997</v>
      </c>
      <c r="AF270" s="69">
        <f>+KYAW!$Z228*10</f>
        <v>6548.2139999999999</v>
      </c>
      <c r="AG270" s="69">
        <f>+KYAW!$Z229*10</f>
        <v>6693.4130000000005</v>
      </c>
      <c r="AH270" s="69">
        <f>+KYAW!$Z230*10</f>
        <v>6379.4179999999997</v>
      </c>
      <c r="AI270" s="69">
        <f>+KYAW!$Z231*10</f>
        <v>5941.357</v>
      </c>
      <c r="AJ270" s="69">
        <f>+KYAW!$Z232*10</f>
        <v>5079.1860000000006</v>
      </c>
      <c r="AK270" s="69">
        <f>+KYAW!$Z233*10</f>
        <v>5181.0239999999994</v>
      </c>
      <c r="AL270" s="69">
        <f>+KYAW!$Z234*10</f>
        <v>5533.799</v>
      </c>
      <c r="AM270" s="69">
        <f>+KYAW!$Z235*10</f>
        <v>4868.6019999999999</v>
      </c>
      <c r="AN270" s="69">
        <f>+KYAW!$Z236*10</f>
        <v>5159.2070000000003</v>
      </c>
      <c r="AO270" s="69">
        <f>+KYAW!$Z237*10</f>
        <v>5171.7909999999993</v>
      </c>
      <c r="AP270" s="69">
        <f>+KYAW!$Z238*10</f>
        <v>5707.1079999999993</v>
      </c>
      <c r="AQ270" s="69">
        <f>+KYAW!$Z239*10</f>
        <v>6130.5339999999997</v>
      </c>
      <c r="AR270" s="69">
        <f>+KYAW!$Z240*10</f>
        <v>6548.2139999999999</v>
      </c>
      <c r="AS270" s="69">
        <f>+KYAW!$Z241*10</f>
        <v>6693.4130000000005</v>
      </c>
      <c r="AT270" s="69">
        <f>+KYAW!$Z242*10</f>
        <v>6379.4179999999997</v>
      </c>
      <c r="AU270" s="69">
        <f>+KYAW!$Z243*10</f>
        <v>5941.357</v>
      </c>
      <c r="AV270" s="69">
        <f>+KYAW!$Z244*10</f>
        <v>5079.1860000000006</v>
      </c>
      <c r="AW270" s="69">
        <f>+KYAW!$Z245*10</f>
        <v>5181.0239999999994</v>
      </c>
    </row>
    <row r="271" spans="2:49" x14ac:dyDescent="0.35"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71"/>
      <c r="AA271" s="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</row>
    <row r="272" spans="2:49" x14ac:dyDescent="0.35"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71"/>
      <c r="AA272" s="71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</row>
    <row r="273" spans="2:53" ht="15" thickBot="1" x14ac:dyDescent="0.4">
      <c r="C273" s="81">
        <f t="shared" ref="C273:E273" si="269">SUM(C270:C272)</f>
        <v>73560.399999999994</v>
      </c>
      <c r="D273" s="81">
        <f t="shared" si="269"/>
        <v>51748</v>
      </c>
      <c r="E273" s="81">
        <f t="shared" si="269"/>
        <v>35410.267</v>
      </c>
      <c r="F273" s="81">
        <f>SUM(F270:F272)</f>
        <v>87158.266999999993</v>
      </c>
      <c r="G273" s="81">
        <f t="shared" ref="G273:L273" si="270">SUM(G270:G272)</f>
        <v>65007.252</v>
      </c>
      <c r="H273" s="81">
        <f t="shared" si="270"/>
        <v>68393.653000000006</v>
      </c>
      <c r="I273" s="81">
        <f t="shared" si="270"/>
        <v>68393.653000000006</v>
      </c>
      <c r="J273" s="81">
        <f t="shared" si="270"/>
        <v>68393.653000000006</v>
      </c>
      <c r="K273" s="81">
        <f t="shared" si="270"/>
        <v>68393.653000000006</v>
      </c>
      <c r="L273" s="81">
        <f t="shared" si="270"/>
        <v>68393.653000000006</v>
      </c>
      <c r="M273" s="5"/>
      <c r="N273" s="81">
        <f t="shared" ref="N273:AW273" si="271">SUM(N270:N272)</f>
        <v>4629</v>
      </c>
      <c r="O273" s="81">
        <f t="shared" si="271"/>
        <v>1227</v>
      </c>
      <c r="P273" s="81">
        <f t="shared" si="271"/>
        <v>2388</v>
      </c>
      <c r="Q273" s="81">
        <f t="shared" si="271"/>
        <v>3527</v>
      </c>
      <c r="R273" s="81">
        <f t="shared" si="271"/>
        <v>3521</v>
      </c>
      <c r="S273" s="81">
        <f t="shared" si="271"/>
        <v>4069.4</v>
      </c>
      <c r="T273" s="81">
        <f t="shared" si="271"/>
        <v>5154</v>
      </c>
      <c r="U273" s="81">
        <f t="shared" si="271"/>
        <v>4313</v>
      </c>
      <c r="V273" s="81">
        <f t="shared" si="271"/>
        <v>4217</v>
      </c>
      <c r="W273" s="81">
        <f t="shared" si="271"/>
        <v>22942</v>
      </c>
      <c r="X273" s="81">
        <f t="shared" si="271"/>
        <v>12190</v>
      </c>
      <c r="Y273" s="81">
        <f t="shared" si="271"/>
        <v>5383</v>
      </c>
      <c r="Z273" s="81">
        <f t="shared" si="271"/>
        <v>2477</v>
      </c>
      <c r="AA273" s="81">
        <f t="shared" si="271"/>
        <v>4539</v>
      </c>
      <c r="AB273" s="81">
        <f t="shared" si="271"/>
        <v>5159.2070000000003</v>
      </c>
      <c r="AC273" s="81">
        <f t="shared" si="271"/>
        <v>5171.7909999999993</v>
      </c>
      <c r="AD273" s="81">
        <f t="shared" si="271"/>
        <v>5707.1079999999993</v>
      </c>
      <c r="AE273" s="81">
        <f t="shared" si="271"/>
        <v>6130.5339999999997</v>
      </c>
      <c r="AF273" s="81">
        <f t="shared" si="271"/>
        <v>6548.2139999999999</v>
      </c>
      <c r="AG273" s="81">
        <f t="shared" si="271"/>
        <v>6693.4130000000005</v>
      </c>
      <c r="AH273" s="81">
        <f t="shared" si="271"/>
        <v>6379.4179999999997</v>
      </c>
      <c r="AI273" s="81">
        <f t="shared" si="271"/>
        <v>5941.357</v>
      </c>
      <c r="AJ273" s="81">
        <f t="shared" si="271"/>
        <v>5079.1860000000006</v>
      </c>
      <c r="AK273" s="81">
        <f t="shared" si="271"/>
        <v>5181.0239999999994</v>
      </c>
      <c r="AL273" s="81">
        <f t="shared" si="271"/>
        <v>5533.799</v>
      </c>
      <c r="AM273" s="81">
        <f t="shared" si="271"/>
        <v>4868.6019999999999</v>
      </c>
      <c r="AN273" s="81">
        <f t="shared" si="271"/>
        <v>5159.2070000000003</v>
      </c>
      <c r="AO273" s="81">
        <f t="shared" si="271"/>
        <v>5171.7909999999993</v>
      </c>
      <c r="AP273" s="81">
        <f t="shared" si="271"/>
        <v>5707.1079999999993</v>
      </c>
      <c r="AQ273" s="81">
        <f t="shared" si="271"/>
        <v>6130.5339999999997</v>
      </c>
      <c r="AR273" s="81">
        <f t="shared" si="271"/>
        <v>6548.2139999999999</v>
      </c>
      <c r="AS273" s="81">
        <f t="shared" si="271"/>
        <v>6693.4130000000005</v>
      </c>
      <c r="AT273" s="81">
        <f t="shared" si="271"/>
        <v>6379.4179999999997</v>
      </c>
      <c r="AU273" s="81">
        <f t="shared" si="271"/>
        <v>5941.357</v>
      </c>
      <c r="AV273" s="81">
        <f t="shared" si="271"/>
        <v>5079.1860000000006</v>
      </c>
      <c r="AW273" s="81">
        <f t="shared" si="271"/>
        <v>5181.0239999999994</v>
      </c>
      <c r="BA273" s="4"/>
    </row>
    <row r="274" spans="2:53" x14ac:dyDescent="0.35"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</row>
    <row r="275" spans="2:53" ht="29.5" thickBot="1" x14ac:dyDescent="0.4">
      <c r="B275" t="s">
        <v>186</v>
      </c>
      <c r="C275" s="73" t="str">
        <f t="shared" ref="C275:L275" si="272">+C$7</f>
        <v>2025</v>
      </c>
      <c r="D275" s="64" t="str">
        <f t="shared" si="272"/>
        <v>Actual 6ME Feb 2026</v>
      </c>
      <c r="E275" s="64" t="str">
        <f t="shared" si="272"/>
        <v>Projected 6ME Aug 2026</v>
      </c>
      <c r="F275" s="65" t="str">
        <f>+F$7</f>
        <v>Annualized TME 08/2026</v>
      </c>
      <c r="G275" s="73" t="str">
        <f t="shared" si="272"/>
        <v>2026</v>
      </c>
      <c r="H275" s="73" t="str">
        <f t="shared" si="272"/>
        <v>2027</v>
      </c>
      <c r="I275" s="63" t="str">
        <f t="shared" si="272"/>
        <v>FC END 12/27</v>
      </c>
      <c r="J275" s="74" t="str">
        <f t="shared" si="272"/>
        <v>2028</v>
      </c>
      <c r="K275" s="74" t="str">
        <f t="shared" si="272"/>
        <v>2029</v>
      </c>
      <c r="L275" s="74" t="str">
        <f t="shared" si="272"/>
        <v>2030</v>
      </c>
      <c r="N275" s="73">
        <f t="shared" ref="N275:AW275" si="273">+N$7</f>
        <v>45658</v>
      </c>
      <c r="O275" s="73">
        <f t="shared" si="273"/>
        <v>45689</v>
      </c>
      <c r="P275" s="73">
        <f t="shared" si="273"/>
        <v>45717</v>
      </c>
      <c r="Q275" s="73">
        <f t="shared" si="273"/>
        <v>45748</v>
      </c>
      <c r="R275" s="73">
        <f t="shared" si="273"/>
        <v>45778</v>
      </c>
      <c r="S275" s="73">
        <f t="shared" si="273"/>
        <v>45809</v>
      </c>
      <c r="T275" s="73">
        <f t="shared" si="273"/>
        <v>45839</v>
      </c>
      <c r="U275" s="73">
        <f t="shared" si="273"/>
        <v>45870</v>
      </c>
      <c r="V275" s="73">
        <f t="shared" si="273"/>
        <v>45901</v>
      </c>
      <c r="W275" s="73">
        <f t="shared" si="273"/>
        <v>45931</v>
      </c>
      <c r="X275" s="73">
        <f t="shared" si="273"/>
        <v>45962</v>
      </c>
      <c r="Y275" s="73">
        <f t="shared" si="273"/>
        <v>45992</v>
      </c>
      <c r="Z275" s="73">
        <f t="shared" si="273"/>
        <v>46023</v>
      </c>
      <c r="AA275" s="73">
        <f t="shared" si="273"/>
        <v>46054</v>
      </c>
      <c r="AB275" s="73">
        <f t="shared" si="273"/>
        <v>46082</v>
      </c>
      <c r="AC275" s="73">
        <f t="shared" si="273"/>
        <v>46113</v>
      </c>
      <c r="AD275" s="73">
        <f t="shared" si="273"/>
        <v>46143</v>
      </c>
      <c r="AE275" s="73">
        <f t="shared" si="273"/>
        <v>46174</v>
      </c>
      <c r="AF275" s="73">
        <f t="shared" si="273"/>
        <v>46204</v>
      </c>
      <c r="AG275" s="73">
        <f t="shared" si="273"/>
        <v>46235</v>
      </c>
      <c r="AH275" s="73">
        <f t="shared" si="273"/>
        <v>46266</v>
      </c>
      <c r="AI275" s="73">
        <f t="shared" si="273"/>
        <v>46296</v>
      </c>
      <c r="AJ275" s="73">
        <f t="shared" si="273"/>
        <v>46327</v>
      </c>
      <c r="AK275" s="73">
        <f t="shared" si="273"/>
        <v>46357</v>
      </c>
      <c r="AL275" s="73">
        <f t="shared" si="273"/>
        <v>46388</v>
      </c>
      <c r="AM275" s="73">
        <f t="shared" si="273"/>
        <v>46419</v>
      </c>
      <c r="AN275" s="73">
        <f t="shared" si="273"/>
        <v>46447</v>
      </c>
      <c r="AO275" s="73">
        <f t="shared" si="273"/>
        <v>46478</v>
      </c>
      <c r="AP275" s="73">
        <f t="shared" si="273"/>
        <v>46508</v>
      </c>
      <c r="AQ275" s="73">
        <f t="shared" si="273"/>
        <v>46539</v>
      </c>
      <c r="AR275" s="73">
        <f t="shared" si="273"/>
        <v>46569</v>
      </c>
      <c r="AS275" s="73">
        <f t="shared" si="273"/>
        <v>46600</v>
      </c>
      <c r="AT275" s="73">
        <f t="shared" si="273"/>
        <v>46631</v>
      </c>
      <c r="AU275" s="73">
        <f t="shared" si="273"/>
        <v>46661</v>
      </c>
      <c r="AV275" s="73">
        <f t="shared" si="273"/>
        <v>46692</v>
      </c>
      <c r="AW275" s="73">
        <f t="shared" si="273"/>
        <v>46722</v>
      </c>
    </row>
    <row r="276" spans="2:53" x14ac:dyDescent="0.35">
      <c r="B276" t="s">
        <v>154</v>
      </c>
      <c r="C276" s="75">
        <f>SUM(N276:Y276)</f>
        <v>41114.369999999995</v>
      </c>
      <c r="D276" s="75"/>
      <c r="E276" s="75">
        <f t="shared" ref="E276" si="274">SUM(AB276:AG276)</f>
        <v>19791.510000000002</v>
      </c>
      <c r="F276" s="75">
        <f>SUM(V276:AG276)</f>
        <v>48714.500000000007</v>
      </c>
      <c r="G276" s="75">
        <f>SUM(Z276:AK276)</f>
        <v>36333.85</v>
      </c>
      <c r="H276" s="75">
        <f>SUM(AL276:AW276)</f>
        <v>38226.579999999994</v>
      </c>
      <c r="I276" s="75">
        <f>SUM(AL276:AW276)</f>
        <v>38226.579999999994</v>
      </c>
      <c r="J276" s="75">
        <f>ROUND(J270*'KYAW Rates'!$C$52,2)</f>
        <v>38226.58</v>
      </c>
      <c r="K276" s="75">
        <f>ROUND(K270*'KYAW Rates'!$C$52,2)</f>
        <v>38226.58</v>
      </c>
      <c r="L276" s="75">
        <f>ROUND(L270*'KYAW Rates'!$C$52,2)</f>
        <v>38226.58</v>
      </c>
      <c r="M276" s="9"/>
      <c r="N276" s="75">
        <f>ROUND(N270*'KYAW Rates'!$C$52,2)</f>
        <v>2587.2399999999998</v>
      </c>
      <c r="O276" s="75">
        <f>ROUND(O270*'KYAW Rates'!$C$52,2)</f>
        <v>685.79</v>
      </c>
      <c r="P276" s="75">
        <f>ROUND(P270*'KYAW Rates'!$C$52,2)</f>
        <v>1334.7</v>
      </c>
      <c r="Q276" s="75">
        <f>ROUND(Q270*'KYAW Rates'!$C$52,2)</f>
        <v>1971.31</v>
      </c>
      <c r="R276" s="75">
        <f>ROUND(R270*'KYAW Rates'!$C$52,2)</f>
        <v>1967.96</v>
      </c>
      <c r="S276" s="75">
        <f>ROUND(S270*'KYAW Rates'!$C$52,2)</f>
        <v>2274.4699999999998</v>
      </c>
      <c r="T276" s="75">
        <f>ROUND(T270*'KYAW Rates'!$C$52,2)</f>
        <v>2880.67</v>
      </c>
      <c r="U276" s="75">
        <f>ROUND(U270*'KYAW Rates'!$C$52,2)</f>
        <v>2410.62</v>
      </c>
      <c r="V276" s="75">
        <f>ROUND(V270*'KYAW Rates'!$C$52,2)</f>
        <v>2356.9699999999998</v>
      </c>
      <c r="W276" s="75">
        <f>ROUND(W270*'KYAW Rates'!$C$52,2)</f>
        <v>12822.74</v>
      </c>
      <c r="X276" s="75">
        <f>ROUND(X270*'KYAW Rates'!$C$52,2)</f>
        <v>6813.23</v>
      </c>
      <c r="Y276" s="75">
        <f>ROUND(Y270*'KYAW Rates'!$C$52,2)</f>
        <v>3008.67</v>
      </c>
      <c r="Z276" s="76">
        <f>ROUND(Z270*'KYAW Rates'!$C$52,2)</f>
        <v>1384.44</v>
      </c>
      <c r="AA276" s="76">
        <f>ROUND(AA270*'KYAW Rates'!$C$52,2)</f>
        <v>2536.94</v>
      </c>
      <c r="AB276" s="75">
        <f>ROUND(AB270*'KYAW Rates'!$C$52,2)</f>
        <v>2883.58</v>
      </c>
      <c r="AC276" s="75">
        <f>ROUND(AC270*'KYAW Rates'!$C$52,2)</f>
        <v>2890.62</v>
      </c>
      <c r="AD276" s="75">
        <f>ROUND(AD270*'KYAW Rates'!$C$52,2)</f>
        <v>3189.82</v>
      </c>
      <c r="AE276" s="75">
        <f>ROUND(AE270*'KYAW Rates'!$C$52,2)</f>
        <v>3426.48</v>
      </c>
      <c r="AF276" s="75">
        <f>ROUND(AF270*'KYAW Rates'!$C$52,2)</f>
        <v>3659.93</v>
      </c>
      <c r="AG276" s="75">
        <f>ROUND(AG270*'KYAW Rates'!$C$52,2)</f>
        <v>3741.08</v>
      </c>
      <c r="AH276" s="75">
        <f>ROUND(AH270*'KYAW Rates'!$C$52,2)</f>
        <v>3565.58</v>
      </c>
      <c r="AI276" s="75">
        <f>ROUND(AI270*'KYAW Rates'!$C$52,2)</f>
        <v>3320.74</v>
      </c>
      <c r="AJ276" s="75">
        <f>ROUND(AJ270*'KYAW Rates'!$C$52,2)</f>
        <v>2838.86</v>
      </c>
      <c r="AK276" s="75">
        <f>ROUND(AK270*'KYAW Rates'!$C$52,2)</f>
        <v>2895.78</v>
      </c>
      <c r="AL276" s="75">
        <f>ROUND(AL270*'KYAW Rates'!$C$52,2)</f>
        <v>3092.95</v>
      </c>
      <c r="AM276" s="75">
        <f>ROUND(AM270*'KYAW Rates'!$C$52,2)</f>
        <v>2721.16</v>
      </c>
      <c r="AN276" s="75">
        <f>ROUND(AN270*'KYAW Rates'!$C$52,2)</f>
        <v>2883.58</v>
      </c>
      <c r="AO276" s="75">
        <f>ROUND(AO270*'KYAW Rates'!$C$52,2)</f>
        <v>2890.62</v>
      </c>
      <c r="AP276" s="75">
        <f>ROUND(AP270*'KYAW Rates'!$C$52,2)</f>
        <v>3189.82</v>
      </c>
      <c r="AQ276" s="75">
        <f>ROUND(AQ270*'KYAW Rates'!$C$52,2)</f>
        <v>3426.48</v>
      </c>
      <c r="AR276" s="75">
        <f>ROUND(AR270*'KYAW Rates'!$C$52,2)</f>
        <v>3659.93</v>
      </c>
      <c r="AS276" s="75">
        <f>ROUND(AS270*'KYAW Rates'!$C$52,2)</f>
        <v>3741.08</v>
      </c>
      <c r="AT276" s="75">
        <f>ROUND(AT270*'KYAW Rates'!$C$52,2)</f>
        <v>3565.58</v>
      </c>
      <c r="AU276" s="75">
        <f>ROUND(AU270*'KYAW Rates'!$C$52,2)</f>
        <v>3320.74</v>
      </c>
      <c r="AV276" s="75">
        <f>ROUND(AV270*'KYAW Rates'!$C$52,2)</f>
        <v>2838.86</v>
      </c>
      <c r="AW276" s="75">
        <f>ROUND(AW270*'KYAW Rates'!$C$52,2)</f>
        <v>2895.78</v>
      </c>
    </row>
    <row r="277" spans="2:53" x14ac:dyDescent="0.35">
      <c r="C277" s="77"/>
      <c r="D277" s="77"/>
      <c r="E277" s="77"/>
      <c r="F277" s="77"/>
      <c r="G277" s="77"/>
      <c r="H277" s="77"/>
      <c r="I277" s="77"/>
      <c r="J277" s="77"/>
      <c r="K277" s="77"/>
      <c r="L277" s="77"/>
      <c r="M277" s="5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8"/>
      <c r="AA277" s="78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</row>
    <row r="278" spans="2:53" x14ac:dyDescent="0.35">
      <c r="C278" s="77"/>
      <c r="D278" s="77"/>
      <c r="E278" s="77"/>
      <c r="F278" s="77"/>
      <c r="G278" s="77"/>
      <c r="H278" s="77"/>
      <c r="I278" s="77"/>
      <c r="J278" s="77"/>
      <c r="K278" s="77"/>
      <c r="L278" s="77"/>
      <c r="M278" s="5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  <c r="Z278" s="78"/>
      <c r="AA278" s="78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</row>
    <row r="279" spans="2:53" ht="15" thickBot="1" x14ac:dyDescent="0.4">
      <c r="C279" s="79">
        <f t="shared" ref="C279:E279" si="275">SUM(C276:C278)</f>
        <v>41114.369999999995</v>
      </c>
      <c r="D279" s="79"/>
      <c r="E279" s="79">
        <f t="shared" si="275"/>
        <v>19791.510000000002</v>
      </c>
      <c r="F279" s="79">
        <f>SUM(F276:F278)</f>
        <v>48714.500000000007</v>
      </c>
      <c r="G279" s="79">
        <f t="shared" ref="G279:L279" si="276">SUM(G276:G278)</f>
        <v>36333.85</v>
      </c>
      <c r="H279" s="79">
        <f t="shared" si="276"/>
        <v>38226.579999999994</v>
      </c>
      <c r="I279" s="79">
        <f t="shared" si="276"/>
        <v>38226.579999999994</v>
      </c>
      <c r="J279" s="79">
        <f t="shared" si="276"/>
        <v>38226.58</v>
      </c>
      <c r="K279" s="79">
        <f t="shared" si="276"/>
        <v>38226.58</v>
      </c>
      <c r="L279" s="79">
        <f t="shared" si="276"/>
        <v>38226.58</v>
      </c>
      <c r="M279" s="9"/>
      <c r="N279" s="79">
        <f t="shared" ref="N279:AW279" si="277">SUM(N276:N278)</f>
        <v>2587.2399999999998</v>
      </c>
      <c r="O279" s="79">
        <f t="shared" si="277"/>
        <v>685.79</v>
      </c>
      <c r="P279" s="79">
        <f t="shared" si="277"/>
        <v>1334.7</v>
      </c>
      <c r="Q279" s="79">
        <f t="shared" si="277"/>
        <v>1971.31</v>
      </c>
      <c r="R279" s="79">
        <f t="shared" si="277"/>
        <v>1967.96</v>
      </c>
      <c r="S279" s="79">
        <f t="shared" si="277"/>
        <v>2274.4699999999998</v>
      </c>
      <c r="T279" s="79">
        <f t="shared" si="277"/>
        <v>2880.67</v>
      </c>
      <c r="U279" s="79">
        <f t="shared" si="277"/>
        <v>2410.62</v>
      </c>
      <c r="V279" s="79">
        <f t="shared" si="277"/>
        <v>2356.9699999999998</v>
      </c>
      <c r="W279" s="79">
        <f t="shared" si="277"/>
        <v>12822.74</v>
      </c>
      <c r="X279" s="79">
        <f t="shared" si="277"/>
        <v>6813.23</v>
      </c>
      <c r="Y279" s="79">
        <f t="shared" si="277"/>
        <v>3008.67</v>
      </c>
      <c r="Z279" s="79">
        <f t="shared" si="277"/>
        <v>1384.44</v>
      </c>
      <c r="AA279" s="79">
        <f t="shared" si="277"/>
        <v>2536.94</v>
      </c>
      <c r="AB279" s="79">
        <f t="shared" si="277"/>
        <v>2883.58</v>
      </c>
      <c r="AC279" s="79">
        <f t="shared" si="277"/>
        <v>2890.62</v>
      </c>
      <c r="AD279" s="79">
        <f t="shared" si="277"/>
        <v>3189.82</v>
      </c>
      <c r="AE279" s="79">
        <f t="shared" si="277"/>
        <v>3426.48</v>
      </c>
      <c r="AF279" s="79">
        <f t="shared" si="277"/>
        <v>3659.93</v>
      </c>
      <c r="AG279" s="79">
        <f t="shared" si="277"/>
        <v>3741.08</v>
      </c>
      <c r="AH279" s="79">
        <f t="shared" si="277"/>
        <v>3565.58</v>
      </c>
      <c r="AI279" s="79">
        <f t="shared" si="277"/>
        <v>3320.74</v>
      </c>
      <c r="AJ279" s="79">
        <f t="shared" si="277"/>
        <v>2838.86</v>
      </c>
      <c r="AK279" s="79">
        <f t="shared" si="277"/>
        <v>2895.78</v>
      </c>
      <c r="AL279" s="79">
        <f t="shared" si="277"/>
        <v>3092.95</v>
      </c>
      <c r="AM279" s="79">
        <f t="shared" si="277"/>
        <v>2721.16</v>
      </c>
      <c r="AN279" s="79">
        <f t="shared" si="277"/>
        <v>2883.58</v>
      </c>
      <c r="AO279" s="79">
        <f t="shared" si="277"/>
        <v>2890.62</v>
      </c>
      <c r="AP279" s="79">
        <f t="shared" si="277"/>
        <v>3189.82</v>
      </c>
      <c r="AQ279" s="79">
        <f t="shared" si="277"/>
        <v>3426.48</v>
      </c>
      <c r="AR279" s="79">
        <f t="shared" si="277"/>
        <v>3659.93</v>
      </c>
      <c r="AS279" s="79">
        <f t="shared" si="277"/>
        <v>3741.08</v>
      </c>
      <c r="AT279" s="79">
        <f t="shared" si="277"/>
        <v>3565.58</v>
      </c>
      <c r="AU279" s="79">
        <f t="shared" si="277"/>
        <v>3320.74</v>
      </c>
      <c r="AV279" s="79">
        <f t="shared" si="277"/>
        <v>2838.86</v>
      </c>
      <c r="AW279" s="79">
        <f t="shared" si="277"/>
        <v>2895.78</v>
      </c>
    </row>
    <row r="280" spans="2:53" x14ac:dyDescent="0.35"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</row>
    <row r="281" spans="2:53" x14ac:dyDescent="0.35">
      <c r="B281" t="s">
        <v>156</v>
      </c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</row>
    <row r="282" spans="2:53" ht="15" thickBot="1" x14ac:dyDescent="0.4">
      <c r="B282" s="82" t="s">
        <v>187</v>
      </c>
      <c r="C282" s="84">
        <f t="shared" ref="C282:E282" si="278">+C267+C279</f>
        <v>165424.33999999997</v>
      </c>
      <c r="D282" s="84">
        <f>-SUM('Revenue GL'!BX29:CA29,'Revenue GL'!CC29:CD29)</f>
        <v>97468.97</v>
      </c>
      <c r="E282" s="84">
        <f t="shared" si="278"/>
        <v>78574.110000000015</v>
      </c>
      <c r="F282" s="84">
        <f>+F267+F279</f>
        <v>166839.03</v>
      </c>
      <c r="G282" s="84">
        <f t="shared" ref="G282:L282" si="279">+G267+G279</f>
        <v>153796.81</v>
      </c>
      <c r="H282" s="84">
        <f t="shared" si="279"/>
        <v>155791.77999999997</v>
      </c>
      <c r="I282" s="84">
        <f t="shared" si="279"/>
        <v>155791.77999999997</v>
      </c>
      <c r="J282" s="84">
        <f t="shared" si="279"/>
        <v>155791.78000000003</v>
      </c>
      <c r="K282" s="84">
        <f t="shared" si="279"/>
        <v>155791.78000000003</v>
      </c>
      <c r="L282" s="84">
        <f t="shared" si="279"/>
        <v>155791.78000000003</v>
      </c>
      <c r="M282" s="9"/>
      <c r="N282" s="84">
        <f t="shared" ref="N282:AW282" si="280">+N267+N279</f>
        <v>12226.23</v>
      </c>
      <c r="O282" s="84">
        <f t="shared" si="280"/>
        <v>10165.369999999999</v>
      </c>
      <c r="P282" s="84">
        <f t="shared" si="280"/>
        <v>11052.24</v>
      </c>
      <c r="Q282" s="84">
        <f t="shared" si="280"/>
        <v>11386.779999999999</v>
      </c>
      <c r="R282" s="84">
        <f t="shared" si="280"/>
        <v>11501.41</v>
      </c>
      <c r="S282" s="84">
        <f t="shared" si="280"/>
        <v>12681.81</v>
      </c>
      <c r="T282" s="84">
        <f t="shared" si="280"/>
        <v>19585.590000000004</v>
      </c>
      <c r="U282" s="84">
        <f t="shared" si="280"/>
        <v>11973.329999999998</v>
      </c>
      <c r="V282" s="84">
        <f t="shared" si="280"/>
        <v>12742.9</v>
      </c>
      <c r="W282" s="84">
        <f t="shared" si="280"/>
        <v>20578.62</v>
      </c>
      <c r="X282" s="84">
        <f t="shared" si="280"/>
        <v>16874.34</v>
      </c>
      <c r="Y282" s="84">
        <f t="shared" si="280"/>
        <v>14655.72</v>
      </c>
      <c r="Z282" s="84">
        <f t="shared" si="280"/>
        <v>11376.15</v>
      </c>
      <c r="AA282" s="84">
        <f t="shared" si="280"/>
        <v>12037.19</v>
      </c>
      <c r="AB282" s="84">
        <f t="shared" si="280"/>
        <v>12680.68</v>
      </c>
      <c r="AC282" s="84">
        <f t="shared" si="280"/>
        <v>12687.720000000001</v>
      </c>
      <c r="AD282" s="84">
        <f t="shared" si="280"/>
        <v>12986.92</v>
      </c>
      <c r="AE282" s="84">
        <f t="shared" si="280"/>
        <v>13223.58</v>
      </c>
      <c r="AF282" s="84">
        <f t="shared" si="280"/>
        <v>13457.03</v>
      </c>
      <c r="AG282" s="84">
        <f t="shared" si="280"/>
        <v>13538.18</v>
      </c>
      <c r="AH282" s="84">
        <f t="shared" si="280"/>
        <v>13362.68</v>
      </c>
      <c r="AI282" s="84">
        <f t="shared" si="280"/>
        <v>13117.84</v>
      </c>
      <c r="AJ282" s="84">
        <f t="shared" si="280"/>
        <v>12635.960000000001</v>
      </c>
      <c r="AK282" s="84">
        <f t="shared" si="280"/>
        <v>12692.880000000001</v>
      </c>
      <c r="AL282" s="84">
        <f t="shared" si="280"/>
        <v>12890.05</v>
      </c>
      <c r="AM282" s="84">
        <f t="shared" si="280"/>
        <v>12518.26</v>
      </c>
      <c r="AN282" s="84">
        <f t="shared" si="280"/>
        <v>12680.68</v>
      </c>
      <c r="AO282" s="84">
        <f t="shared" si="280"/>
        <v>12687.720000000001</v>
      </c>
      <c r="AP282" s="84">
        <f t="shared" si="280"/>
        <v>12986.92</v>
      </c>
      <c r="AQ282" s="84">
        <f t="shared" si="280"/>
        <v>13223.58</v>
      </c>
      <c r="AR282" s="84">
        <f t="shared" si="280"/>
        <v>13457.03</v>
      </c>
      <c r="AS282" s="84">
        <f t="shared" si="280"/>
        <v>13538.18</v>
      </c>
      <c r="AT282" s="84">
        <f t="shared" si="280"/>
        <v>13362.68</v>
      </c>
      <c r="AU282" s="84">
        <f t="shared" si="280"/>
        <v>13117.84</v>
      </c>
      <c r="AV282" s="84">
        <f t="shared" si="280"/>
        <v>12635.960000000001</v>
      </c>
      <c r="AW282" s="84">
        <f t="shared" si="280"/>
        <v>12692.880000000001</v>
      </c>
    </row>
    <row r="283" spans="2:53" x14ac:dyDescent="0.35">
      <c r="C283" s="5"/>
      <c r="D283" s="5"/>
      <c r="E283" s="5"/>
      <c r="F283" s="5"/>
      <c r="G283" s="5"/>
      <c r="H283" s="5"/>
      <c r="I283" s="5"/>
      <c r="J283" s="85"/>
      <c r="K283" s="85"/>
      <c r="L283" s="85"/>
      <c r="N283" s="90"/>
      <c r="O283" s="90"/>
      <c r="P283" s="90"/>
      <c r="Q283" s="90"/>
      <c r="R283" s="90"/>
      <c r="S283" s="90"/>
      <c r="T283" s="90"/>
      <c r="U283" s="90"/>
      <c r="V283" s="90"/>
      <c r="W283" s="90"/>
      <c r="X283" s="90"/>
      <c r="Y283" s="90"/>
      <c r="Z283" s="90"/>
      <c r="AA283" s="90"/>
      <c r="AB283" s="85"/>
      <c r="AC283" s="85"/>
      <c r="AD283" s="85"/>
      <c r="AE283" s="85"/>
      <c r="AF283" s="85"/>
      <c r="AG283" s="85"/>
      <c r="AH283" s="85"/>
      <c r="AI283" s="85"/>
      <c r="AJ283" s="85"/>
      <c r="AK283" s="85"/>
      <c r="AL283" s="85"/>
      <c r="AM283" s="85"/>
      <c r="AN283" s="85"/>
      <c r="AO283" s="85"/>
      <c r="AP283" s="85"/>
      <c r="AQ283" s="85"/>
      <c r="AR283" s="85"/>
      <c r="AS283" s="85"/>
      <c r="AT283" s="85"/>
      <c r="AU283" s="85"/>
      <c r="AV283" s="85"/>
      <c r="AW283" s="85"/>
    </row>
    <row r="284" spans="2:53" ht="15" thickBot="1" x14ac:dyDescent="0.4">
      <c r="B284" s="82" t="s">
        <v>188</v>
      </c>
      <c r="C284" s="83">
        <f>SUM(N284:Y284)</f>
        <v>0</v>
      </c>
      <c r="D284" s="83">
        <f>-SUM('Revenue GL'!BX30:CA30,'Revenue GL'!CC30:CD30)</f>
        <v>8585.489999999998</v>
      </c>
      <c r="E284" s="83">
        <f t="shared" ref="E284" si="281">SUM(AB284:AG284)</f>
        <v>0</v>
      </c>
      <c r="F284" s="83">
        <f>SUM(V284:AG284)</f>
        <v>0</v>
      </c>
      <c r="G284" s="83">
        <f>SUM(Z284:AK284)</f>
        <v>0</v>
      </c>
      <c r="H284" s="83">
        <f>SUM(AL284:AW284)</f>
        <v>0</v>
      </c>
      <c r="I284" s="83">
        <f>SUM(AL284:AW284)</f>
        <v>0</v>
      </c>
      <c r="J284" s="84">
        <f>ROUND(J282*J283,2)</f>
        <v>0</v>
      </c>
      <c r="K284" s="84">
        <f>ROUND(K282*K283,2)</f>
        <v>0</v>
      </c>
      <c r="L284" s="84">
        <f>ROUND(L282*L283,2)</f>
        <v>0</v>
      </c>
      <c r="M284" s="9"/>
      <c r="N284" s="84"/>
      <c r="O284" s="84"/>
      <c r="P284" s="84"/>
      <c r="Q284" s="84"/>
      <c r="R284" s="84"/>
      <c r="S284" s="84"/>
      <c r="T284" s="84"/>
      <c r="U284" s="84"/>
      <c r="V284" s="84"/>
      <c r="W284" s="84"/>
      <c r="X284" s="84"/>
      <c r="Y284" s="84"/>
      <c r="Z284" s="84"/>
      <c r="AA284" s="84"/>
      <c r="AB284" s="84"/>
      <c r="AC284" s="84"/>
      <c r="AD284" s="84"/>
      <c r="AE284" s="84"/>
      <c r="AF284" s="84"/>
      <c r="AG284" s="84"/>
      <c r="AH284" s="84"/>
      <c r="AI284" s="84"/>
      <c r="AJ284" s="84"/>
      <c r="AK284" s="84"/>
      <c r="AL284" s="84"/>
      <c r="AM284" s="84"/>
      <c r="AN284" s="84"/>
      <c r="AO284" s="84"/>
      <c r="AP284" s="84"/>
      <c r="AQ284" s="84"/>
      <c r="AR284" s="84"/>
      <c r="AS284" s="84"/>
      <c r="AT284" s="84"/>
      <c r="AU284" s="84"/>
      <c r="AV284" s="84"/>
      <c r="AW284" s="84"/>
    </row>
    <row r="286" spans="2:53" ht="9.75" customHeight="1" x14ac:dyDescent="0.35"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  <c r="AA286" s="87"/>
      <c r="AB286" s="87"/>
      <c r="AC286" s="87"/>
      <c r="AD286" s="87"/>
      <c r="AE286" s="87"/>
      <c r="AF286" s="87"/>
      <c r="AG286" s="87"/>
      <c r="AH286" s="87"/>
      <c r="AI286" s="87"/>
      <c r="AJ286" s="87"/>
      <c r="AK286" s="87"/>
      <c r="AL286" s="87"/>
      <c r="AM286" s="87"/>
      <c r="AN286" s="87"/>
      <c r="AO286" s="87"/>
      <c r="AP286" s="87"/>
      <c r="AQ286" s="87"/>
      <c r="AR286" s="87"/>
      <c r="AS286" s="87"/>
      <c r="AT286" s="87"/>
      <c r="AU286" s="87"/>
      <c r="AV286" s="87"/>
      <c r="AW286" s="87"/>
    </row>
    <row r="288" spans="2:53" x14ac:dyDescent="0.35">
      <c r="B288" t="s">
        <v>70</v>
      </c>
      <c r="C288" s="62" t="s">
        <v>141</v>
      </c>
      <c r="D288" s="62"/>
      <c r="E288" s="62"/>
      <c r="F288" s="62"/>
      <c r="G288" s="62"/>
      <c r="H288" s="62"/>
      <c r="I288" s="62"/>
      <c r="J288" s="62"/>
      <c r="K288" s="62"/>
      <c r="L288" s="62"/>
    </row>
    <row r="289" spans="2:49" ht="29.5" thickBot="1" x14ac:dyDescent="0.4">
      <c r="B289" t="str">
        <f>+$A$3</f>
        <v>KYAW</v>
      </c>
      <c r="C289" s="73" t="str">
        <f t="shared" ref="C289:L289" si="282">+C$7</f>
        <v>2025</v>
      </c>
      <c r="D289" s="64" t="str">
        <f t="shared" si="282"/>
        <v>Actual 6ME Feb 2026</v>
      </c>
      <c r="E289" s="64" t="str">
        <f t="shared" si="282"/>
        <v>Projected 6ME Aug 2026</v>
      </c>
      <c r="F289" s="65" t="str">
        <f>+F$7</f>
        <v>Annualized TME 08/2026</v>
      </c>
      <c r="G289" s="73" t="str">
        <f t="shared" si="282"/>
        <v>2026</v>
      </c>
      <c r="H289" s="73" t="str">
        <f t="shared" si="282"/>
        <v>2027</v>
      </c>
      <c r="I289" s="63" t="str">
        <f t="shared" si="282"/>
        <v>FC END 12/27</v>
      </c>
      <c r="J289" s="74" t="str">
        <f t="shared" si="282"/>
        <v>2028</v>
      </c>
      <c r="K289" s="74" t="str">
        <f t="shared" si="282"/>
        <v>2029</v>
      </c>
      <c r="L289" s="74" t="str">
        <f t="shared" si="282"/>
        <v>2030</v>
      </c>
      <c r="N289" s="73">
        <f t="shared" ref="N289:AW289" si="283">+N$7</f>
        <v>45658</v>
      </c>
      <c r="O289" s="73">
        <f t="shared" si="283"/>
        <v>45689</v>
      </c>
      <c r="P289" s="73">
        <f t="shared" si="283"/>
        <v>45717</v>
      </c>
      <c r="Q289" s="73">
        <f t="shared" si="283"/>
        <v>45748</v>
      </c>
      <c r="R289" s="73">
        <f t="shared" si="283"/>
        <v>45778</v>
      </c>
      <c r="S289" s="73">
        <f t="shared" si="283"/>
        <v>45809</v>
      </c>
      <c r="T289" s="73">
        <f t="shared" si="283"/>
        <v>45839</v>
      </c>
      <c r="U289" s="73">
        <f t="shared" si="283"/>
        <v>45870</v>
      </c>
      <c r="V289" s="73">
        <f t="shared" si="283"/>
        <v>45901</v>
      </c>
      <c r="W289" s="73">
        <f t="shared" si="283"/>
        <v>45931</v>
      </c>
      <c r="X289" s="73">
        <f t="shared" si="283"/>
        <v>45962</v>
      </c>
      <c r="Y289" s="73">
        <f t="shared" si="283"/>
        <v>45992</v>
      </c>
      <c r="Z289" s="73">
        <f t="shared" si="283"/>
        <v>46023</v>
      </c>
      <c r="AA289" s="73">
        <f t="shared" si="283"/>
        <v>46054</v>
      </c>
      <c r="AB289" s="73">
        <f t="shared" si="283"/>
        <v>46082</v>
      </c>
      <c r="AC289" s="73">
        <f t="shared" si="283"/>
        <v>46113</v>
      </c>
      <c r="AD289" s="73">
        <f t="shared" si="283"/>
        <v>46143</v>
      </c>
      <c r="AE289" s="73">
        <f t="shared" si="283"/>
        <v>46174</v>
      </c>
      <c r="AF289" s="73">
        <f t="shared" si="283"/>
        <v>46204</v>
      </c>
      <c r="AG289" s="73">
        <f t="shared" si="283"/>
        <v>46235</v>
      </c>
      <c r="AH289" s="73">
        <f t="shared" si="283"/>
        <v>46266</v>
      </c>
      <c r="AI289" s="73">
        <f t="shared" si="283"/>
        <v>46296</v>
      </c>
      <c r="AJ289" s="73">
        <f t="shared" si="283"/>
        <v>46327</v>
      </c>
      <c r="AK289" s="73">
        <f t="shared" si="283"/>
        <v>46357</v>
      </c>
      <c r="AL289" s="73">
        <f t="shared" si="283"/>
        <v>46388</v>
      </c>
      <c r="AM289" s="73">
        <f t="shared" si="283"/>
        <v>46419</v>
      </c>
      <c r="AN289" s="73">
        <f t="shared" si="283"/>
        <v>46447</v>
      </c>
      <c r="AO289" s="73">
        <f t="shared" si="283"/>
        <v>46478</v>
      </c>
      <c r="AP289" s="73">
        <f t="shared" si="283"/>
        <v>46508</v>
      </c>
      <c r="AQ289" s="73">
        <f t="shared" si="283"/>
        <v>46539</v>
      </c>
      <c r="AR289" s="73">
        <f t="shared" si="283"/>
        <v>46569</v>
      </c>
      <c r="AS289" s="73">
        <f t="shared" si="283"/>
        <v>46600</v>
      </c>
      <c r="AT289" s="73">
        <f t="shared" si="283"/>
        <v>46631</v>
      </c>
      <c r="AU289" s="73">
        <f t="shared" si="283"/>
        <v>46661</v>
      </c>
      <c r="AV289" s="73">
        <f t="shared" si="283"/>
        <v>46692</v>
      </c>
      <c r="AW289" s="73">
        <f t="shared" si="283"/>
        <v>46722</v>
      </c>
    </row>
    <row r="290" spans="2:49" x14ac:dyDescent="0.35">
      <c r="B290" s="13" t="s">
        <v>71</v>
      </c>
      <c r="C290" s="5">
        <f t="shared" ref="C290:C298" si="284">SUM(N290:Y290)</f>
        <v>865.15299651567943</v>
      </c>
      <c r="D290" s="5">
        <f t="shared" ref="D290:D298" si="285">SUM(V290:AA290)</f>
        <v>427.00299651567946</v>
      </c>
      <c r="E290" s="5">
        <f t="shared" ref="E290:E298" si="286">SUM(AB290:AG290)</f>
        <v>402</v>
      </c>
      <c r="F290" s="5">
        <f t="shared" ref="F290:F298" si="287">SUM(V290:AG290)</f>
        <v>829.00299651567946</v>
      </c>
      <c r="G290" s="5">
        <f t="shared" ref="G290:G298" si="288">SUM(Z290:AK290)</f>
        <v>814.66666666666674</v>
      </c>
      <c r="H290" s="5">
        <f t="shared" ref="H290:H298" si="289">SUM(AL290:AW290)</f>
        <v>808.66666666666663</v>
      </c>
      <c r="I290" s="5">
        <f t="shared" ref="I290:I298" si="290">SUM(AL290:AW290)</f>
        <v>808.66666666666663</v>
      </c>
      <c r="J290" s="5">
        <f>'Fire Operand'!$P41+H290</f>
        <v>815.66666666666663</v>
      </c>
      <c r="K290" s="5">
        <f>'Fire Operand'!$P41+J290</f>
        <v>822.66666666666663</v>
      </c>
      <c r="L290" s="5">
        <f>'Fire Operand'!$P41+K290</f>
        <v>829.66666666666663</v>
      </c>
      <c r="N290" s="5">
        <f>SUM('2025 Bill Analysis'!D211,'2025 Bill Analysis'!D219)</f>
        <v>63</v>
      </c>
      <c r="O290" s="5">
        <f>SUM('2025 Bill Analysis'!E211,'2025 Bill Analysis'!E219)</f>
        <v>80</v>
      </c>
      <c r="P290" s="5">
        <f>SUM('2025 Bill Analysis'!F211,'2025 Bill Analysis'!F219)</f>
        <v>74.150000000000006</v>
      </c>
      <c r="Q290" s="5">
        <f>SUM('2025 Bill Analysis'!G211,'2025 Bill Analysis'!G219)</f>
        <v>56</v>
      </c>
      <c r="R290" s="5">
        <f>SUM('2025 Bill Analysis'!H211,'2025 Bill Analysis'!H219)</f>
        <v>88</v>
      </c>
      <c r="S290" s="5">
        <f>SUM('2025 Bill Analysis'!I211,'2025 Bill Analysis'!I219)</f>
        <v>71</v>
      </c>
      <c r="T290" s="5">
        <f>SUM('2025 Bill Analysis'!J211,'2025 Bill Analysis'!J219)</f>
        <v>73</v>
      </c>
      <c r="U290" s="5">
        <f>SUM('2025 Bill Analysis'!K211,'2025 Bill Analysis'!K219)</f>
        <v>77</v>
      </c>
      <c r="V290" s="5">
        <f>SUM('2025 Bill Analysis'!L211,'2025 Bill Analysis'!L219)</f>
        <v>73</v>
      </c>
      <c r="W290" s="5">
        <f>SUM('2025 Bill Analysis'!M211,'2025 Bill Analysis'!M219)</f>
        <v>66</v>
      </c>
      <c r="X290" s="5">
        <f>SUM('2025 Bill Analysis'!N211,'2025 Bill Analysis'!N219)</f>
        <v>55</v>
      </c>
      <c r="Y290" s="5">
        <f>SUM('2025 Bill Analysis'!O211,'2025 Bill Analysis'!O219)</f>
        <v>89.002996515679442</v>
      </c>
      <c r="Z290" s="5">
        <f>SUM('2026 Bill Analysis'!D213,'2026 Bill Analysis'!D221)</f>
        <v>72</v>
      </c>
      <c r="AA290" s="5">
        <f>SUM('2026 Bill Analysis'!E213,'2026 Bill Analysis'!E221)</f>
        <v>72</v>
      </c>
      <c r="AB290" s="69">
        <f>+'Fire Operand'!E52</f>
        <v>67</v>
      </c>
      <c r="AC290" s="69">
        <f>+'Fire Operand'!F52</f>
        <v>67</v>
      </c>
      <c r="AD290" s="69">
        <f>+'Fire Operand'!G52</f>
        <v>67</v>
      </c>
      <c r="AE290" s="69">
        <f>+'Fire Operand'!H52</f>
        <v>67</v>
      </c>
      <c r="AF290" s="69">
        <f>+'Fire Operand'!I52</f>
        <v>67</v>
      </c>
      <c r="AG290" s="69">
        <f>+'Fire Operand'!J52</f>
        <v>67</v>
      </c>
      <c r="AH290" s="69">
        <f>+'Fire Operand'!K52</f>
        <v>67</v>
      </c>
      <c r="AI290" s="69">
        <f>+'Fire Operand'!L52</f>
        <v>67</v>
      </c>
      <c r="AJ290" s="69">
        <f>+'Fire Operand'!M52</f>
        <v>67.333333333333329</v>
      </c>
      <c r="AK290" s="69">
        <f>+'Fire Operand'!N52</f>
        <v>67.333333333333329</v>
      </c>
      <c r="AL290" s="69">
        <f>+'Fire Operand'!C63</f>
        <v>67.333333333333329</v>
      </c>
      <c r="AM290" s="69">
        <f>+'Fire Operand'!D63</f>
        <v>67.333333333333329</v>
      </c>
      <c r="AN290" s="69">
        <f>+'Fire Operand'!E63</f>
        <v>67.333333333333329</v>
      </c>
      <c r="AO290" s="69">
        <f>+'Fire Operand'!F63</f>
        <v>67.333333333333329</v>
      </c>
      <c r="AP290" s="69">
        <f>+'Fire Operand'!G63</f>
        <v>67.333333333333329</v>
      </c>
      <c r="AQ290" s="69">
        <f>+'Fire Operand'!H63</f>
        <v>67.333333333333329</v>
      </c>
      <c r="AR290" s="69">
        <f>+'Fire Operand'!I63</f>
        <v>67.333333333333329</v>
      </c>
      <c r="AS290" s="69">
        <f>+'Fire Operand'!J63</f>
        <v>67.333333333333329</v>
      </c>
      <c r="AT290" s="69">
        <f>+'Fire Operand'!K63</f>
        <v>67.333333333333329</v>
      </c>
      <c r="AU290" s="69">
        <f>+'Fire Operand'!L63</f>
        <v>67.333333333333329</v>
      </c>
      <c r="AV290" s="69">
        <f>+'Fire Operand'!M63</f>
        <v>67.666666666666657</v>
      </c>
      <c r="AW290" s="69">
        <f>+'Fire Operand'!N63</f>
        <v>67.666666666666657</v>
      </c>
    </row>
    <row r="291" spans="2:49" x14ac:dyDescent="0.35">
      <c r="B291" s="13" t="s">
        <v>73</v>
      </c>
      <c r="C291" s="5">
        <f t="shared" si="284"/>
        <v>6352.4840898268394</v>
      </c>
      <c r="D291" s="5">
        <f t="shared" si="285"/>
        <v>3131.4033019480521</v>
      </c>
      <c r="E291" s="5">
        <f t="shared" si="286"/>
        <v>3136</v>
      </c>
      <c r="F291" s="5">
        <f t="shared" si="287"/>
        <v>6267.403301948053</v>
      </c>
      <c r="G291" s="5">
        <f t="shared" si="288"/>
        <v>6300.2566666666662</v>
      </c>
      <c r="H291" s="5">
        <f t="shared" si="289"/>
        <v>6428.6666666666661</v>
      </c>
      <c r="I291" s="5">
        <f t="shared" si="290"/>
        <v>6428.6666666666661</v>
      </c>
      <c r="J291" s="5">
        <f>+H291+'Fire Operand'!$P42</f>
        <v>6582.6666666666661</v>
      </c>
      <c r="K291" s="5">
        <f>+J291+'Fire Operand'!$P42</f>
        <v>6736.6666666666661</v>
      </c>
      <c r="L291" s="5">
        <f>+K291+'Fire Operand'!$P42</f>
        <v>6890.6666666666661</v>
      </c>
      <c r="N291" s="5">
        <f>SUM('2025 Bill Analysis'!D212,'2025 Bill Analysis'!D220)</f>
        <v>542.15078787878792</v>
      </c>
      <c r="O291" s="5">
        <f>SUM('2025 Bill Analysis'!E212,'2025 Bill Analysis'!E220)</f>
        <v>512.98</v>
      </c>
      <c r="P291" s="5">
        <f>SUM('2025 Bill Analysis'!F212,'2025 Bill Analysis'!F220)</f>
        <v>534.42999999999995</v>
      </c>
      <c r="Q291" s="5">
        <f>SUM('2025 Bill Analysis'!G212,'2025 Bill Analysis'!G220)</f>
        <v>517.17999999999995</v>
      </c>
      <c r="R291" s="5">
        <f>SUM('2025 Bill Analysis'!H212,'2025 Bill Analysis'!H220)</f>
        <v>524.29999999999995</v>
      </c>
      <c r="S291" s="5">
        <f>SUM('2025 Bill Analysis'!I212,'2025 Bill Analysis'!I220)</f>
        <v>527.07000000000005</v>
      </c>
      <c r="T291" s="5">
        <f>SUM('2025 Bill Analysis'!J212,'2025 Bill Analysis'!J220)</f>
        <v>524</v>
      </c>
      <c r="U291" s="5">
        <f>SUM('2025 Bill Analysis'!K212,'2025 Bill Analysis'!K220)</f>
        <v>593.55999999999995</v>
      </c>
      <c r="V291" s="5">
        <f>SUM('2025 Bill Analysis'!L212,'2025 Bill Analysis'!L220)</f>
        <v>532.38</v>
      </c>
      <c r="W291" s="5">
        <f>SUM('2025 Bill Analysis'!M212,'2025 Bill Analysis'!M220)</f>
        <v>484.03</v>
      </c>
      <c r="X291" s="5">
        <f>SUM('2025 Bill Analysis'!N212,'2025 Bill Analysis'!N220)</f>
        <v>499.51</v>
      </c>
      <c r="Y291" s="5">
        <f>SUM('2025 Bill Analysis'!O212,'2025 Bill Analysis'!O220)</f>
        <v>560.893301948052</v>
      </c>
      <c r="Z291" s="5">
        <f>SUM('2026 Bill Analysis'!D214,'2026 Bill Analysis'!D222)</f>
        <v>527.88</v>
      </c>
      <c r="AA291" s="5">
        <f>SUM('2026 Bill Analysis'!E214,'2026 Bill Analysis'!E222)</f>
        <v>526.71</v>
      </c>
      <c r="AB291" s="69">
        <f>+'Fire Operand'!E53</f>
        <v>516.33333333333337</v>
      </c>
      <c r="AC291" s="69">
        <f>+'Fire Operand'!F53</f>
        <v>522</v>
      </c>
      <c r="AD291" s="69">
        <f>+'Fire Operand'!G53</f>
        <v>521.66666666666663</v>
      </c>
      <c r="AE291" s="69">
        <f>+'Fire Operand'!H53</f>
        <v>523</v>
      </c>
      <c r="AF291" s="69">
        <f>+'Fire Operand'!I53</f>
        <v>525.66666666666663</v>
      </c>
      <c r="AG291" s="69">
        <f>+'Fire Operand'!J53</f>
        <v>527.33333333333326</v>
      </c>
      <c r="AH291" s="69">
        <f>+'Fire Operand'!K53</f>
        <v>527.33333333333326</v>
      </c>
      <c r="AI291" s="69">
        <f>+'Fire Operand'!L53</f>
        <v>527.33333333333326</v>
      </c>
      <c r="AJ291" s="69">
        <f>+'Fire Operand'!M53</f>
        <v>527.33333333333326</v>
      </c>
      <c r="AK291" s="69">
        <f>+'Fire Operand'!N53</f>
        <v>527.66666666666663</v>
      </c>
      <c r="AL291" s="69">
        <f>+'Fire Operand'!C64</f>
        <v>527.66666666666663</v>
      </c>
      <c r="AM291" s="69">
        <f>+'Fire Operand'!D64</f>
        <v>528.66666666666663</v>
      </c>
      <c r="AN291" s="69">
        <f>+'Fire Operand'!E64</f>
        <v>529</v>
      </c>
      <c r="AO291" s="69">
        <f>+'Fire Operand'!F64</f>
        <v>534.66666666666663</v>
      </c>
      <c r="AP291" s="69">
        <f>+'Fire Operand'!G64</f>
        <v>534.33333333333326</v>
      </c>
      <c r="AQ291" s="69">
        <f>+'Fire Operand'!H64</f>
        <v>535.66666666666663</v>
      </c>
      <c r="AR291" s="69">
        <f>+'Fire Operand'!I64</f>
        <v>538.33333333333326</v>
      </c>
      <c r="AS291" s="69">
        <f>+'Fire Operand'!J64</f>
        <v>539.99999999999989</v>
      </c>
      <c r="AT291" s="69">
        <f>+'Fire Operand'!K64</f>
        <v>539.99999999999989</v>
      </c>
      <c r="AU291" s="69">
        <f>+'Fire Operand'!L64</f>
        <v>539.99999999999989</v>
      </c>
      <c r="AV291" s="69">
        <f>+'Fire Operand'!M64</f>
        <v>539.99999999999989</v>
      </c>
      <c r="AW291" s="69">
        <f>+'Fire Operand'!N64</f>
        <v>540.33333333333326</v>
      </c>
    </row>
    <row r="292" spans="2:49" x14ac:dyDescent="0.35">
      <c r="B292" s="13" t="s">
        <v>74</v>
      </c>
      <c r="C292" s="5">
        <f t="shared" si="284"/>
        <v>12389.78945449505</v>
      </c>
      <c r="D292" s="5">
        <f t="shared" si="285"/>
        <v>6095.2950363916007</v>
      </c>
      <c r="E292" s="5">
        <f t="shared" si="286"/>
        <v>6068.333333333333</v>
      </c>
      <c r="F292" s="5">
        <f t="shared" si="287"/>
        <v>12163.628369724935</v>
      </c>
      <c r="G292" s="5">
        <f t="shared" si="288"/>
        <v>12151.243333333332</v>
      </c>
      <c r="H292" s="5">
        <f t="shared" si="289"/>
        <v>12249.666666666664</v>
      </c>
      <c r="I292" s="5">
        <f t="shared" si="290"/>
        <v>12249.666666666664</v>
      </c>
      <c r="J292" s="5">
        <f>+H292+'Fire Operand'!$P43</f>
        <v>12365.33333333333</v>
      </c>
      <c r="K292" s="5">
        <f>+J292+'Fire Operand'!$P43</f>
        <v>12480.999999999996</v>
      </c>
      <c r="L292" s="5">
        <f>+K292+'Fire Operand'!$P43</f>
        <v>12596.666666666662</v>
      </c>
      <c r="N292" s="5">
        <f>SUM('2025 Bill Analysis'!D213,'2025 Bill Analysis'!D221)</f>
        <v>1058.9544181034482</v>
      </c>
      <c r="O292" s="5">
        <f>SUM('2025 Bill Analysis'!E213,'2025 Bill Analysis'!E221)</f>
        <v>993.27</v>
      </c>
      <c r="P292" s="5">
        <f>SUM('2025 Bill Analysis'!F213,'2025 Bill Analysis'!F221)</f>
        <v>1069.9099999999999</v>
      </c>
      <c r="Q292" s="5">
        <f>SUM('2025 Bill Analysis'!G213,'2025 Bill Analysis'!G221)</f>
        <v>989.47</v>
      </c>
      <c r="R292" s="5">
        <f>SUM('2025 Bill Analysis'!H213,'2025 Bill Analysis'!H221)</f>
        <v>1059.26</v>
      </c>
      <c r="S292" s="5">
        <f>SUM('2025 Bill Analysis'!I213,'2025 Bill Analysis'!I221)</f>
        <v>1030.79</v>
      </c>
      <c r="T292" s="5">
        <f>SUM('2025 Bill Analysis'!J213,'2025 Bill Analysis'!J221)</f>
        <v>999.53</v>
      </c>
      <c r="U292" s="5">
        <f>SUM('2025 Bill Analysis'!K213,'2025 Bill Analysis'!K221)</f>
        <v>1114.22</v>
      </c>
      <c r="V292" s="5">
        <f>SUM('2025 Bill Analysis'!L213,'2025 Bill Analysis'!L221)</f>
        <v>1043</v>
      </c>
      <c r="W292" s="5">
        <f>SUM('2025 Bill Analysis'!M213,'2025 Bill Analysis'!M221)</f>
        <v>981.61</v>
      </c>
      <c r="X292" s="5">
        <f>SUM('2025 Bill Analysis'!N213,'2025 Bill Analysis'!N221)</f>
        <v>996.35</v>
      </c>
      <c r="Y292" s="5">
        <f>SUM('2025 Bill Analysis'!O213,'2025 Bill Analysis'!O221)</f>
        <v>1053.4250363916012</v>
      </c>
      <c r="Z292" s="5">
        <f>SUM('2026 Bill Analysis'!D215,'2026 Bill Analysis'!D223)</f>
        <v>1007.38</v>
      </c>
      <c r="AA292" s="5">
        <f>SUM('2026 Bill Analysis'!E215,'2026 Bill Analysis'!E223)</f>
        <v>1013.53</v>
      </c>
      <c r="AB292" s="69">
        <f>+'Fire Operand'!E54</f>
        <v>1010.6666666666666</v>
      </c>
      <c r="AC292" s="69">
        <f>+'Fire Operand'!F54</f>
        <v>1011</v>
      </c>
      <c r="AD292" s="69">
        <f>+'Fire Operand'!G54</f>
        <v>1010.6666666666666</v>
      </c>
      <c r="AE292" s="69">
        <f>+'Fire Operand'!H54</f>
        <v>1011</v>
      </c>
      <c r="AF292" s="69">
        <f>+'Fire Operand'!I54</f>
        <v>1011.6666666666666</v>
      </c>
      <c r="AG292" s="69">
        <f>+'Fire Operand'!J54</f>
        <v>1013.3333333333333</v>
      </c>
      <c r="AH292" s="69">
        <f>+'Fire Operand'!K54</f>
        <v>1014.3333333333333</v>
      </c>
      <c r="AI292" s="69">
        <f>+'Fire Operand'!L54</f>
        <v>1014.9999999999999</v>
      </c>
      <c r="AJ292" s="69">
        <f>+'Fire Operand'!M54</f>
        <v>1015.9999999999999</v>
      </c>
      <c r="AK292" s="69">
        <f>+'Fire Operand'!N54</f>
        <v>1016.6666666666665</v>
      </c>
      <c r="AL292" s="69">
        <f>+'Fire Operand'!C65</f>
        <v>1017.6666666666665</v>
      </c>
      <c r="AM292" s="69">
        <f>+'Fire Operand'!D65</f>
        <v>1018.3333333333331</v>
      </c>
      <c r="AN292" s="69">
        <f>+'Fire Operand'!E65</f>
        <v>1018.9999999999998</v>
      </c>
      <c r="AO292" s="69">
        <f>+'Fire Operand'!F65</f>
        <v>1019.3333333333331</v>
      </c>
      <c r="AP292" s="69">
        <f>+'Fire Operand'!G65</f>
        <v>1018.9999999999998</v>
      </c>
      <c r="AQ292" s="69">
        <f>+'Fire Operand'!H65</f>
        <v>1019.3333333333331</v>
      </c>
      <c r="AR292" s="69">
        <f>+'Fire Operand'!I65</f>
        <v>1019.9999999999998</v>
      </c>
      <c r="AS292" s="69">
        <f>+'Fire Operand'!J65</f>
        <v>1021.6666666666664</v>
      </c>
      <c r="AT292" s="69">
        <f>+'Fire Operand'!K65</f>
        <v>1022.6666666666664</v>
      </c>
      <c r="AU292" s="69">
        <f>+'Fire Operand'!L65</f>
        <v>1023.333333333333</v>
      </c>
      <c r="AV292" s="69">
        <f>+'Fire Operand'!M65</f>
        <v>1024.333333333333</v>
      </c>
      <c r="AW292" s="69">
        <f>+'Fire Operand'!N65</f>
        <v>1024.9999999999998</v>
      </c>
    </row>
    <row r="293" spans="2:49" x14ac:dyDescent="0.35">
      <c r="B293" s="13" t="s">
        <v>75</v>
      </c>
      <c r="C293" s="5">
        <f t="shared" si="284"/>
        <v>4361.7392384834893</v>
      </c>
      <c r="D293" s="5">
        <f t="shared" si="285"/>
        <v>2162.3092990895502</v>
      </c>
      <c r="E293" s="5">
        <f t="shared" si="286"/>
        <v>2172.333333333333</v>
      </c>
      <c r="F293" s="5">
        <f t="shared" si="287"/>
        <v>4334.6426324228833</v>
      </c>
      <c r="G293" s="5">
        <f t="shared" si="288"/>
        <v>4348.4266666666654</v>
      </c>
      <c r="H293" s="5">
        <f t="shared" si="289"/>
        <v>4408.3333333333312</v>
      </c>
      <c r="I293" s="5">
        <f t="shared" si="290"/>
        <v>4408.3333333333312</v>
      </c>
      <c r="J293" s="5">
        <f>+H293+'Fire Operand'!$P44</f>
        <v>4480.6666666666642</v>
      </c>
      <c r="K293" s="5">
        <f>+J293+'Fire Operand'!$P44</f>
        <v>4552.9999999999973</v>
      </c>
      <c r="L293" s="5">
        <f>+K293+'Fire Operand'!$P44</f>
        <v>4625.3333333333303</v>
      </c>
      <c r="N293" s="5">
        <f>SUM('2025 Bill Analysis'!D214,'2025 Bill Analysis'!D222)</f>
        <v>365.03993939393939</v>
      </c>
      <c r="O293" s="5">
        <f>SUM('2025 Bill Analysis'!E214,'2025 Bill Analysis'!E222)</f>
        <v>357</v>
      </c>
      <c r="P293" s="5">
        <f>SUM('2025 Bill Analysis'!F214,'2025 Bill Analysis'!F222)</f>
        <v>368.84</v>
      </c>
      <c r="Q293" s="5">
        <f>SUM('2025 Bill Analysis'!G214,'2025 Bill Analysis'!G222)</f>
        <v>354.3</v>
      </c>
      <c r="R293" s="5">
        <f>SUM('2025 Bill Analysis'!H214,'2025 Bill Analysis'!H222)</f>
        <v>371</v>
      </c>
      <c r="S293" s="5">
        <f>SUM('2025 Bill Analysis'!I214,'2025 Bill Analysis'!I222)</f>
        <v>362.66</v>
      </c>
      <c r="T293" s="5">
        <f>SUM('2025 Bill Analysis'!J214,'2025 Bill Analysis'!J222)</f>
        <v>357.02</v>
      </c>
      <c r="U293" s="5">
        <f>SUM('2025 Bill Analysis'!K214,'2025 Bill Analysis'!K222)</f>
        <v>381.33</v>
      </c>
      <c r="V293" s="5">
        <f>SUM('2025 Bill Analysis'!L214,'2025 Bill Analysis'!L222)</f>
        <v>368.62</v>
      </c>
      <c r="W293" s="5">
        <f>SUM('2025 Bill Analysis'!M214,'2025 Bill Analysis'!M222)</f>
        <v>351.79</v>
      </c>
      <c r="X293" s="5">
        <f>SUM('2025 Bill Analysis'!N214,'2025 Bill Analysis'!N222)</f>
        <v>359.51</v>
      </c>
      <c r="Y293" s="5">
        <f>SUM('2025 Bill Analysis'!O214,'2025 Bill Analysis'!O222)</f>
        <v>364.62929908955022</v>
      </c>
      <c r="Z293" s="5">
        <f>SUM('2026 Bill Analysis'!D216,'2026 Bill Analysis'!D224)</f>
        <v>362.6</v>
      </c>
      <c r="AA293" s="5">
        <f>SUM('2026 Bill Analysis'!E216,'2026 Bill Analysis'!E224)</f>
        <v>355.16</v>
      </c>
      <c r="AB293" s="69">
        <f>+'Fire Operand'!E55</f>
        <v>361.33333333333331</v>
      </c>
      <c r="AC293" s="69">
        <f>+'Fire Operand'!F55</f>
        <v>361.66666666666663</v>
      </c>
      <c r="AD293" s="69">
        <f>+'Fire Operand'!G55</f>
        <v>361.66666666666663</v>
      </c>
      <c r="AE293" s="69">
        <f>+'Fire Operand'!H55</f>
        <v>361.99999999999994</v>
      </c>
      <c r="AF293" s="69">
        <f>+'Fire Operand'!I55</f>
        <v>362.66666666666663</v>
      </c>
      <c r="AG293" s="69">
        <f>+'Fire Operand'!J55</f>
        <v>362.99999999999994</v>
      </c>
      <c r="AH293" s="69">
        <f>+'Fire Operand'!K55</f>
        <v>363.66666666666663</v>
      </c>
      <c r="AI293" s="69">
        <f>+'Fire Operand'!L55</f>
        <v>363.99999999999994</v>
      </c>
      <c r="AJ293" s="69">
        <f>+'Fire Operand'!M55</f>
        <v>365.33333333333326</v>
      </c>
      <c r="AK293" s="69">
        <f>+'Fire Operand'!N55</f>
        <v>365.33333333333326</v>
      </c>
      <c r="AL293" s="69">
        <f>+'Fire Operand'!C66</f>
        <v>365.33333333333326</v>
      </c>
      <c r="AM293" s="69">
        <f>+'Fire Operand'!D66</f>
        <v>365.66666666666657</v>
      </c>
      <c r="AN293" s="69">
        <f>+'Fire Operand'!E66</f>
        <v>365.99999999999989</v>
      </c>
      <c r="AO293" s="69">
        <f>+'Fire Operand'!F66</f>
        <v>366.3333333333332</v>
      </c>
      <c r="AP293" s="69">
        <f>+'Fire Operand'!G66</f>
        <v>366.3333333333332</v>
      </c>
      <c r="AQ293" s="69">
        <f>+'Fire Operand'!H66</f>
        <v>366.66666666666652</v>
      </c>
      <c r="AR293" s="69">
        <f>+'Fire Operand'!I66</f>
        <v>367.3333333333332</v>
      </c>
      <c r="AS293" s="69">
        <f>+'Fire Operand'!J66</f>
        <v>367.66666666666652</v>
      </c>
      <c r="AT293" s="69">
        <f>+'Fire Operand'!K66</f>
        <v>368.3333333333332</v>
      </c>
      <c r="AU293" s="69">
        <f>+'Fire Operand'!L66</f>
        <v>368.66666666666652</v>
      </c>
      <c r="AV293" s="69">
        <f>+'Fire Operand'!M66</f>
        <v>369.99999999999983</v>
      </c>
      <c r="AW293" s="69">
        <f>+'Fire Operand'!N66</f>
        <v>369.99999999999983</v>
      </c>
    </row>
    <row r="294" spans="2:49" x14ac:dyDescent="0.35">
      <c r="B294" s="13" t="s">
        <v>76</v>
      </c>
      <c r="C294" s="5">
        <f t="shared" si="284"/>
        <v>180.00008728091549</v>
      </c>
      <c r="D294" s="5">
        <f t="shared" si="285"/>
        <v>90.000087280915508</v>
      </c>
      <c r="E294" s="5">
        <f t="shared" si="286"/>
        <v>90</v>
      </c>
      <c r="F294" s="5">
        <f t="shared" si="287"/>
        <v>180.00008728091552</v>
      </c>
      <c r="G294" s="5">
        <f t="shared" si="288"/>
        <v>181</v>
      </c>
      <c r="H294" s="5">
        <f t="shared" si="289"/>
        <v>180</v>
      </c>
      <c r="I294" s="5">
        <f t="shared" si="290"/>
        <v>180</v>
      </c>
      <c r="J294" s="5">
        <f>+H294+'Fire Operand'!$P45</f>
        <v>180.66666666666666</v>
      </c>
      <c r="K294" s="5">
        <f>+J294+'Fire Operand'!$P45</f>
        <v>181.33333333333331</v>
      </c>
      <c r="L294" s="5">
        <f>+K294+'Fire Operand'!$P45</f>
        <v>181.99999999999997</v>
      </c>
      <c r="N294" s="5">
        <f>SUM('2025 Bill Analysis'!D215,'2025 Bill Analysis'!D223)</f>
        <v>16</v>
      </c>
      <c r="O294" s="5">
        <f>SUM('2025 Bill Analysis'!E215,'2025 Bill Analysis'!E223)</f>
        <v>13</v>
      </c>
      <c r="P294" s="5">
        <f>SUM('2025 Bill Analysis'!F215,'2025 Bill Analysis'!F223)</f>
        <v>17</v>
      </c>
      <c r="Q294" s="5">
        <f>SUM('2025 Bill Analysis'!G215,'2025 Bill Analysis'!G223)</f>
        <v>14</v>
      </c>
      <c r="R294" s="5">
        <f>SUM('2025 Bill Analysis'!H215,'2025 Bill Analysis'!H223)</f>
        <v>16</v>
      </c>
      <c r="S294" s="5">
        <f>SUM('2025 Bill Analysis'!I215,'2025 Bill Analysis'!I223)</f>
        <v>15</v>
      </c>
      <c r="T294" s="5">
        <f>SUM('2025 Bill Analysis'!J215,'2025 Bill Analysis'!J223)</f>
        <v>14</v>
      </c>
      <c r="U294" s="5">
        <f>SUM('2025 Bill Analysis'!K215,'2025 Bill Analysis'!K223)</f>
        <v>16</v>
      </c>
      <c r="V294" s="5">
        <f>SUM('2025 Bill Analysis'!L215,'2025 Bill Analysis'!L223)</f>
        <v>15</v>
      </c>
      <c r="W294" s="5">
        <f>SUM('2025 Bill Analysis'!M215,'2025 Bill Analysis'!M223)</f>
        <v>15</v>
      </c>
      <c r="X294" s="5">
        <f>SUM('2025 Bill Analysis'!N215,'2025 Bill Analysis'!N223)</f>
        <v>14</v>
      </c>
      <c r="Y294" s="5">
        <f>SUM('2025 Bill Analysis'!O215,'2025 Bill Analysis'!O223)</f>
        <v>15.000087280915505</v>
      </c>
      <c r="Z294" s="5">
        <f>SUM('2026 Bill Analysis'!D217,'2026 Bill Analysis'!D225)</f>
        <v>16</v>
      </c>
      <c r="AA294" s="5">
        <f>SUM('2026 Bill Analysis'!E217,'2026 Bill Analysis'!E225)</f>
        <v>15</v>
      </c>
      <c r="AB294" s="69">
        <f>+'Fire Operand'!E56</f>
        <v>15</v>
      </c>
      <c r="AC294" s="69">
        <f>+'Fire Operand'!F56</f>
        <v>15</v>
      </c>
      <c r="AD294" s="69">
        <f>+'Fire Operand'!G56</f>
        <v>15</v>
      </c>
      <c r="AE294" s="69">
        <f>+'Fire Operand'!H56</f>
        <v>15</v>
      </c>
      <c r="AF294" s="69">
        <f>+'Fire Operand'!I56</f>
        <v>15</v>
      </c>
      <c r="AG294" s="69">
        <f>+'Fire Operand'!J56</f>
        <v>15</v>
      </c>
      <c r="AH294" s="69">
        <f>+'Fire Operand'!K56</f>
        <v>15</v>
      </c>
      <c r="AI294" s="69">
        <f>+'Fire Operand'!L56</f>
        <v>15</v>
      </c>
      <c r="AJ294" s="69">
        <f>+'Fire Operand'!M56</f>
        <v>15</v>
      </c>
      <c r="AK294" s="69">
        <f>+'Fire Operand'!N56</f>
        <v>15</v>
      </c>
      <c r="AL294" s="69">
        <f>+'Fire Operand'!C67</f>
        <v>15</v>
      </c>
      <c r="AM294" s="69">
        <f>+'Fire Operand'!D67</f>
        <v>15</v>
      </c>
      <c r="AN294" s="69">
        <f>+'Fire Operand'!E67</f>
        <v>15</v>
      </c>
      <c r="AO294" s="69">
        <f>+'Fire Operand'!F67</f>
        <v>15</v>
      </c>
      <c r="AP294" s="69">
        <f>+'Fire Operand'!G67</f>
        <v>15</v>
      </c>
      <c r="AQ294" s="69">
        <f>+'Fire Operand'!H67</f>
        <v>15</v>
      </c>
      <c r="AR294" s="69">
        <f>+'Fire Operand'!I67</f>
        <v>15</v>
      </c>
      <c r="AS294" s="69">
        <f>+'Fire Operand'!J67</f>
        <v>15</v>
      </c>
      <c r="AT294" s="69">
        <f>+'Fire Operand'!K67</f>
        <v>15</v>
      </c>
      <c r="AU294" s="69">
        <f>+'Fire Operand'!L67</f>
        <v>15</v>
      </c>
      <c r="AV294" s="69">
        <f>+'Fire Operand'!M67</f>
        <v>15</v>
      </c>
      <c r="AW294" s="69">
        <f>+'Fire Operand'!N67</f>
        <v>15</v>
      </c>
    </row>
    <row r="295" spans="2:49" x14ac:dyDescent="0.35">
      <c r="B295" s="13" t="s">
        <v>77</v>
      </c>
      <c r="C295" s="5">
        <f t="shared" si="284"/>
        <v>71.949997156356289</v>
      </c>
      <c r="D295" s="5">
        <f t="shared" si="285"/>
        <v>35.949997156356282</v>
      </c>
      <c r="E295" s="5">
        <f t="shared" si="286"/>
        <v>36</v>
      </c>
      <c r="F295" s="5">
        <f t="shared" si="287"/>
        <v>71.949997156356289</v>
      </c>
      <c r="G295" s="5">
        <f t="shared" si="288"/>
        <v>72</v>
      </c>
      <c r="H295" s="5">
        <f t="shared" si="289"/>
        <v>72</v>
      </c>
      <c r="I295" s="5">
        <f t="shared" si="290"/>
        <v>72</v>
      </c>
      <c r="J295" s="5">
        <f>+H295+'Fire Operand'!$P46</f>
        <v>72</v>
      </c>
      <c r="K295" s="5">
        <f>+J295+'Fire Operand'!$P46</f>
        <v>72</v>
      </c>
      <c r="L295" s="5">
        <f>+K295+'Fire Operand'!$P46</f>
        <v>72</v>
      </c>
      <c r="N295" s="5">
        <f>SUM('2025 Bill Analysis'!D216,'2025 Bill Analysis'!D224)</f>
        <v>6.0000000000000009</v>
      </c>
      <c r="O295" s="5">
        <f>SUM('2025 Bill Analysis'!E216,'2025 Bill Analysis'!E224)</f>
        <v>6</v>
      </c>
      <c r="P295" s="5">
        <f>SUM('2025 Bill Analysis'!F216,'2025 Bill Analysis'!F224)</f>
        <v>6</v>
      </c>
      <c r="Q295" s="5">
        <f>SUM('2025 Bill Analysis'!G216,'2025 Bill Analysis'!G224)</f>
        <v>6</v>
      </c>
      <c r="R295" s="5">
        <f>SUM('2025 Bill Analysis'!H216,'2025 Bill Analysis'!H224)</f>
        <v>6</v>
      </c>
      <c r="S295" s="5">
        <f>SUM('2025 Bill Analysis'!I216,'2025 Bill Analysis'!I224)</f>
        <v>6</v>
      </c>
      <c r="T295" s="5">
        <f>SUM('2025 Bill Analysis'!J216,'2025 Bill Analysis'!J224)</f>
        <v>6</v>
      </c>
      <c r="U295" s="5">
        <f>SUM('2025 Bill Analysis'!K216,'2025 Bill Analysis'!K224)</f>
        <v>6</v>
      </c>
      <c r="V295" s="5">
        <f>SUM('2025 Bill Analysis'!L216,'2025 Bill Analysis'!L224)</f>
        <v>6</v>
      </c>
      <c r="W295" s="5">
        <f>SUM('2025 Bill Analysis'!M216,'2025 Bill Analysis'!M224)</f>
        <v>6</v>
      </c>
      <c r="X295" s="5">
        <f>SUM('2025 Bill Analysis'!N216,'2025 Bill Analysis'!N224)</f>
        <v>5.95</v>
      </c>
      <c r="Y295" s="5">
        <f>SUM('2025 Bill Analysis'!O216,'2025 Bill Analysis'!O224)</f>
        <v>5.9999971563562831</v>
      </c>
      <c r="Z295" s="5">
        <f>SUM('2026 Bill Analysis'!D218,'2026 Bill Analysis'!D226)</f>
        <v>6</v>
      </c>
      <c r="AA295" s="5">
        <f>SUM('2026 Bill Analysis'!E218,'2026 Bill Analysis'!E226)</f>
        <v>6</v>
      </c>
      <c r="AB295" s="69">
        <f>+'Fire Operand'!E57</f>
        <v>6</v>
      </c>
      <c r="AC295" s="69">
        <f>+'Fire Operand'!F57</f>
        <v>6</v>
      </c>
      <c r="AD295" s="69">
        <f>+'Fire Operand'!G57</f>
        <v>6</v>
      </c>
      <c r="AE295" s="69">
        <f>+'Fire Operand'!H57</f>
        <v>6</v>
      </c>
      <c r="AF295" s="69">
        <f>+'Fire Operand'!I57</f>
        <v>6</v>
      </c>
      <c r="AG295" s="69">
        <f>+'Fire Operand'!J57</f>
        <v>6</v>
      </c>
      <c r="AH295" s="69">
        <f>+'Fire Operand'!K57</f>
        <v>6</v>
      </c>
      <c r="AI295" s="69">
        <f>+'Fire Operand'!L57</f>
        <v>6</v>
      </c>
      <c r="AJ295" s="69">
        <f>+'Fire Operand'!M57</f>
        <v>6</v>
      </c>
      <c r="AK295" s="69">
        <f>+'Fire Operand'!N57</f>
        <v>6</v>
      </c>
      <c r="AL295" s="69">
        <f>+'Fire Operand'!C68</f>
        <v>6</v>
      </c>
      <c r="AM295" s="69">
        <f>+'Fire Operand'!D68</f>
        <v>6</v>
      </c>
      <c r="AN295" s="69">
        <f>+'Fire Operand'!E68</f>
        <v>6</v>
      </c>
      <c r="AO295" s="69">
        <f>+'Fire Operand'!F68</f>
        <v>6</v>
      </c>
      <c r="AP295" s="69">
        <f>+'Fire Operand'!G68</f>
        <v>6</v>
      </c>
      <c r="AQ295" s="69">
        <f>+'Fire Operand'!H68</f>
        <v>6</v>
      </c>
      <c r="AR295" s="69">
        <f>+'Fire Operand'!I68</f>
        <v>6</v>
      </c>
      <c r="AS295" s="69">
        <f>+'Fire Operand'!J68</f>
        <v>6</v>
      </c>
      <c r="AT295" s="69">
        <f>+'Fire Operand'!K68</f>
        <v>6</v>
      </c>
      <c r="AU295" s="69">
        <f>+'Fire Operand'!L68</f>
        <v>6</v>
      </c>
      <c r="AV295" s="69">
        <f>+'Fire Operand'!M68</f>
        <v>6</v>
      </c>
      <c r="AW295" s="69">
        <f>+'Fire Operand'!N68</f>
        <v>6</v>
      </c>
    </row>
    <row r="296" spans="2:49" x14ac:dyDescent="0.35">
      <c r="B296" s="13" t="s">
        <v>78</v>
      </c>
      <c r="C296" s="5">
        <f t="shared" si="284"/>
        <v>0</v>
      </c>
      <c r="D296" s="5">
        <f t="shared" si="285"/>
        <v>0</v>
      </c>
      <c r="E296" s="5">
        <f t="shared" si="286"/>
        <v>0</v>
      </c>
      <c r="F296" s="5">
        <f t="shared" si="287"/>
        <v>0</v>
      </c>
      <c r="G296" s="5">
        <f t="shared" si="288"/>
        <v>0</v>
      </c>
      <c r="H296" s="5">
        <f t="shared" si="289"/>
        <v>0</v>
      </c>
      <c r="I296" s="5">
        <f t="shared" si="290"/>
        <v>0</v>
      </c>
      <c r="J296" s="5">
        <f>+H296+'Fire Operand'!$P47</f>
        <v>0</v>
      </c>
      <c r="K296" s="5">
        <f>+J296+'Fire Operand'!$P47</f>
        <v>0</v>
      </c>
      <c r="L296" s="5">
        <f>+K296+'Fire Operand'!$P47</f>
        <v>0</v>
      </c>
      <c r="N296" s="5">
        <f>SUM('2025 Bill Analysis'!D217,'2025 Bill Analysis'!D225)</f>
        <v>0</v>
      </c>
      <c r="O296" s="5">
        <f>SUM('2025 Bill Analysis'!E217,'2025 Bill Analysis'!E225)</f>
        <v>0</v>
      </c>
      <c r="P296" s="5">
        <f>SUM('2025 Bill Analysis'!F217,'2025 Bill Analysis'!F225)</f>
        <v>0</v>
      </c>
      <c r="Q296" s="5">
        <f>SUM('2025 Bill Analysis'!G217,'2025 Bill Analysis'!G225)</f>
        <v>0</v>
      </c>
      <c r="R296" s="5">
        <f>SUM('2025 Bill Analysis'!H217,'2025 Bill Analysis'!H225)</f>
        <v>0</v>
      </c>
      <c r="S296" s="5">
        <f>SUM('2025 Bill Analysis'!I217,'2025 Bill Analysis'!I225)</f>
        <v>0</v>
      </c>
      <c r="T296" s="5">
        <f>SUM('2025 Bill Analysis'!J217,'2025 Bill Analysis'!J225)</f>
        <v>0</v>
      </c>
      <c r="U296" s="5">
        <f>SUM('2025 Bill Analysis'!K217,'2025 Bill Analysis'!K225)</f>
        <v>0</v>
      </c>
      <c r="V296" s="5">
        <f>SUM('2025 Bill Analysis'!L217,'2025 Bill Analysis'!L225)</f>
        <v>0</v>
      </c>
      <c r="W296" s="5">
        <f>SUM('2025 Bill Analysis'!M217,'2025 Bill Analysis'!M225)</f>
        <v>0</v>
      </c>
      <c r="X296" s="5">
        <f>SUM('2025 Bill Analysis'!N217,'2025 Bill Analysis'!N225)</f>
        <v>0</v>
      </c>
      <c r="Y296" s="5">
        <f>SUM('2025 Bill Analysis'!O217,'2025 Bill Analysis'!O225)</f>
        <v>0</v>
      </c>
      <c r="Z296" s="5">
        <f>SUM('2026 Bill Analysis'!D219,'2026 Bill Analysis'!D227)</f>
        <v>0</v>
      </c>
      <c r="AA296" s="5">
        <f>SUM('2026 Bill Analysis'!E219,'2026 Bill Analysis'!E227)</f>
        <v>0</v>
      </c>
      <c r="AB296" s="69">
        <v>0</v>
      </c>
      <c r="AC296" s="69">
        <v>0</v>
      </c>
      <c r="AD296" s="69">
        <v>0</v>
      </c>
      <c r="AE296" s="69">
        <v>0</v>
      </c>
      <c r="AF296" s="69">
        <v>0</v>
      </c>
      <c r="AG296" s="69">
        <v>0</v>
      </c>
      <c r="AH296" s="69">
        <v>0</v>
      </c>
      <c r="AI296" s="69">
        <v>0</v>
      </c>
      <c r="AJ296" s="69">
        <v>0</v>
      </c>
      <c r="AK296" s="69">
        <v>0</v>
      </c>
      <c r="AL296" s="69">
        <v>0</v>
      </c>
      <c r="AM296" s="69">
        <v>0</v>
      </c>
      <c r="AN296" s="69">
        <v>0</v>
      </c>
      <c r="AO296" s="69">
        <v>0</v>
      </c>
      <c r="AP296" s="69">
        <v>0</v>
      </c>
      <c r="AQ296" s="69">
        <v>0</v>
      </c>
      <c r="AR296" s="69">
        <v>0</v>
      </c>
      <c r="AS296" s="69">
        <v>0</v>
      </c>
      <c r="AT296" s="69">
        <v>0</v>
      </c>
      <c r="AU296" s="69">
        <v>0</v>
      </c>
      <c r="AV296" s="69">
        <v>0</v>
      </c>
      <c r="AW296" s="69">
        <v>0</v>
      </c>
    </row>
    <row r="297" spans="2:49" x14ac:dyDescent="0.35">
      <c r="B297" s="13" t="s">
        <v>79</v>
      </c>
      <c r="C297" s="5">
        <f t="shared" si="284"/>
        <v>11.999990135384458</v>
      </c>
      <c r="D297" s="5">
        <f t="shared" si="285"/>
        <v>5.9999901353844578</v>
      </c>
      <c r="E297" s="5">
        <f t="shared" si="286"/>
        <v>6</v>
      </c>
      <c r="F297" s="5">
        <f t="shared" si="287"/>
        <v>11.999990135384458</v>
      </c>
      <c r="G297" s="5">
        <f t="shared" si="288"/>
        <v>12</v>
      </c>
      <c r="H297" s="5">
        <f t="shared" si="289"/>
        <v>12</v>
      </c>
      <c r="I297" s="5">
        <f t="shared" si="290"/>
        <v>12</v>
      </c>
      <c r="J297" s="5">
        <f>+H297+'Fire Operand'!$P48</f>
        <v>361.66666666666669</v>
      </c>
      <c r="K297" s="5">
        <f>+J297+'Fire Operand'!$P48</f>
        <v>711.33333333333337</v>
      </c>
      <c r="L297" s="5">
        <f>+K297+'Fire Operand'!$P48</f>
        <v>1061</v>
      </c>
      <c r="N297" s="5">
        <f>SUM('2025 Bill Analysis'!D218,'2025 Bill Analysis'!D226)</f>
        <v>1</v>
      </c>
      <c r="O297" s="5">
        <f>SUM('2025 Bill Analysis'!E218,'2025 Bill Analysis'!E226)</f>
        <v>1</v>
      </c>
      <c r="P297" s="5">
        <f>SUM('2025 Bill Analysis'!F218,'2025 Bill Analysis'!F226)</f>
        <v>1</v>
      </c>
      <c r="Q297" s="5">
        <f>SUM('2025 Bill Analysis'!G218,'2025 Bill Analysis'!G226)</f>
        <v>0</v>
      </c>
      <c r="R297" s="5">
        <f>SUM('2025 Bill Analysis'!H218,'2025 Bill Analysis'!H226)</f>
        <v>2</v>
      </c>
      <c r="S297" s="5">
        <f>SUM('2025 Bill Analysis'!I218,'2025 Bill Analysis'!I226)</f>
        <v>1</v>
      </c>
      <c r="T297" s="5">
        <f>SUM('2025 Bill Analysis'!J218,'2025 Bill Analysis'!J226)</f>
        <v>1</v>
      </c>
      <c r="U297" s="5">
        <f>SUM('2025 Bill Analysis'!K218,'2025 Bill Analysis'!K226)</f>
        <v>1</v>
      </c>
      <c r="V297" s="5">
        <f>SUM('2025 Bill Analysis'!L218,'2025 Bill Analysis'!L226)</f>
        <v>1</v>
      </c>
      <c r="W297" s="5">
        <f>SUM('2025 Bill Analysis'!M218,'2025 Bill Analysis'!M226)</f>
        <v>1</v>
      </c>
      <c r="X297" s="5">
        <f>SUM('2025 Bill Analysis'!N218,'2025 Bill Analysis'!N226)</f>
        <v>1</v>
      </c>
      <c r="Y297" s="5">
        <f>SUM('2025 Bill Analysis'!O218,'2025 Bill Analysis'!O226)</f>
        <v>0.99999013538445736</v>
      </c>
      <c r="Z297" s="5">
        <f>SUM('2026 Bill Analysis'!D220,'2026 Bill Analysis'!D228)</f>
        <v>1</v>
      </c>
      <c r="AA297" s="5">
        <f>SUM('2026 Bill Analysis'!E220,'2026 Bill Analysis'!E228)</f>
        <v>1</v>
      </c>
      <c r="AB297" s="69">
        <f>+'Fire Operand'!E58</f>
        <v>1</v>
      </c>
      <c r="AC297" s="69">
        <f>+'Fire Operand'!F58</f>
        <v>1</v>
      </c>
      <c r="AD297" s="69">
        <f>+'Fire Operand'!G58</f>
        <v>1</v>
      </c>
      <c r="AE297" s="69">
        <f>+'Fire Operand'!H58</f>
        <v>1</v>
      </c>
      <c r="AF297" s="69">
        <f>+'Fire Operand'!I58</f>
        <v>1</v>
      </c>
      <c r="AG297" s="69">
        <f>+'Fire Operand'!J58</f>
        <v>1</v>
      </c>
      <c r="AH297" s="69">
        <f>+'Fire Operand'!K58</f>
        <v>1</v>
      </c>
      <c r="AI297" s="69">
        <f>+'Fire Operand'!L58</f>
        <v>1</v>
      </c>
      <c r="AJ297" s="69">
        <f>+'Fire Operand'!M58</f>
        <v>1</v>
      </c>
      <c r="AK297" s="69">
        <f>+'Fire Operand'!N58</f>
        <v>1</v>
      </c>
      <c r="AL297" s="69">
        <f>+'Fire Operand'!C69</f>
        <v>1</v>
      </c>
      <c r="AM297" s="69">
        <f>+'Fire Operand'!D69</f>
        <v>1</v>
      </c>
      <c r="AN297" s="69">
        <f>+'Fire Operand'!E69</f>
        <v>1</v>
      </c>
      <c r="AO297" s="69">
        <f>+'Fire Operand'!F69</f>
        <v>1</v>
      </c>
      <c r="AP297" s="69">
        <f>+'Fire Operand'!G69</f>
        <v>1</v>
      </c>
      <c r="AQ297" s="69">
        <f>+'Fire Operand'!H69</f>
        <v>1</v>
      </c>
      <c r="AR297" s="69">
        <f>+'Fire Operand'!I69</f>
        <v>1</v>
      </c>
      <c r="AS297" s="69">
        <f>+'Fire Operand'!J69</f>
        <v>1</v>
      </c>
      <c r="AT297" s="69">
        <f>+'Fire Operand'!K69</f>
        <v>1</v>
      </c>
      <c r="AU297" s="69">
        <f>+'Fire Operand'!L69</f>
        <v>1</v>
      </c>
      <c r="AV297" s="69">
        <f>+'Fire Operand'!M69</f>
        <v>1</v>
      </c>
      <c r="AW297" s="69">
        <f>+'Fire Operand'!N69</f>
        <v>1</v>
      </c>
    </row>
    <row r="298" spans="2:49" x14ac:dyDescent="0.35">
      <c r="B298" s="13" t="s">
        <v>80</v>
      </c>
      <c r="C298" s="5">
        <f t="shared" si="284"/>
        <v>16986.170000000002</v>
      </c>
      <c r="D298" s="5">
        <f t="shared" si="285"/>
        <v>8422.56</v>
      </c>
      <c r="E298" s="5">
        <f t="shared" si="286"/>
        <v>8492.6666666666679</v>
      </c>
      <c r="F298" s="5">
        <f t="shared" si="287"/>
        <v>16915.226666666666</v>
      </c>
      <c r="G298" s="5">
        <f t="shared" si="288"/>
        <v>16974.303333333337</v>
      </c>
      <c r="H298" s="5">
        <f t="shared" si="289"/>
        <v>17187.666666666672</v>
      </c>
      <c r="I298" s="5">
        <f t="shared" si="290"/>
        <v>17187.666666666672</v>
      </c>
      <c r="J298" s="5">
        <f>+H298+'Fire Operand'!$AH22</f>
        <v>17400.666666666672</v>
      </c>
      <c r="K298" s="5">
        <f>+J298+'Fire Operand'!$AH22</f>
        <v>17613.666666666672</v>
      </c>
      <c r="L298" s="5">
        <f>+K298+'Fire Operand'!$AH22</f>
        <v>17826.666666666672</v>
      </c>
      <c r="N298" s="5">
        <f>SUM('2025 Bill Analysis'!D228:D231)</f>
        <v>1431</v>
      </c>
      <c r="O298" s="5">
        <f>SUM('2025 Bill Analysis'!E228:E231)</f>
        <v>1483.54</v>
      </c>
      <c r="P298" s="5">
        <f>SUM('2025 Bill Analysis'!F228:F231)</f>
        <v>1397.47</v>
      </c>
      <c r="Q298" s="5">
        <f>SUM('2025 Bill Analysis'!G228:G231)</f>
        <v>1360.46</v>
      </c>
      <c r="R298" s="5">
        <f>SUM('2025 Bill Analysis'!H228:H231)</f>
        <v>1453.81</v>
      </c>
      <c r="S298" s="5">
        <f>SUM('2025 Bill Analysis'!I228:I231)</f>
        <v>1426.19</v>
      </c>
      <c r="T298" s="5">
        <f>SUM('2025 Bill Analysis'!J228:J231)</f>
        <v>1388.88</v>
      </c>
      <c r="U298" s="5">
        <f>SUM('2025 Bill Analysis'!K228:K231)</f>
        <v>1413.23</v>
      </c>
      <c r="V298" s="5">
        <f>SUM('2025 Bill Analysis'!L228:L231)</f>
        <v>1409.29</v>
      </c>
      <c r="W298" s="5">
        <f>SUM('2025 Bill Analysis'!M228:M231)</f>
        <v>1411.98</v>
      </c>
      <c r="X298" s="5">
        <f>SUM('2025 Bill Analysis'!N228:N231)</f>
        <v>1296</v>
      </c>
      <c r="Y298" s="5">
        <f>SUM('2025 Bill Analysis'!O228:O231)</f>
        <v>1514.3200000000002</v>
      </c>
      <c r="Z298" s="5">
        <f>SUM('2026 Bill Analysis'!D230:D233)</f>
        <v>1411.8899999999999</v>
      </c>
      <c r="AA298" s="5">
        <f>SUM('2026 Bill Analysis'!E230:E233)</f>
        <v>1379.08</v>
      </c>
      <c r="AB298" s="69">
        <f>'Fire Operand'!W27</f>
        <v>1406.6666666666667</v>
      </c>
      <c r="AC298" s="69">
        <f>'Fire Operand'!X27</f>
        <v>1416.6666666666667</v>
      </c>
      <c r="AD298" s="69">
        <f>'Fire Operand'!Y27</f>
        <v>1414</v>
      </c>
      <c r="AE298" s="69">
        <f>'Fire Operand'!Z27</f>
        <v>1414.6666666666667</v>
      </c>
      <c r="AF298" s="69">
        <f>'Fire Operand'!AA27</f>
        <v>1420.3333333333335</v>
      </c>
      <c r="AG298" s="69">
        <f>'Fire Operand'!AB27</f>
        <v>1420.3333333333335</v>
      </c>
      <c r="AH298" s="69">
        <f>'Fire Operand'!AC27</f>
        <v>1421.3333333333335</v>
      </c>
      <c r="AI298" s="69">
        <f>'Fire Operand'!AD27</f>
        <v>1423.3333333333335</v>
      </c>
      <c r="AJ298" s="69">
        <f>'Fire Operand'!AE27</f>
        <v>1423.0000000000002</v>
      </c>
      <c r="AK298" s="69">
        <f>'Fire Operand'!AF27</f>
        <v>1423.0000000000002</v>
      </c>
      <c r="AL298" s="69">
        <f>'Fire Operand'!U32</f>
        <v>1424.0000000000002</v>
      </c>
      <c r="AM298" s="69">
        <f>'Fire Operand'!V32</f>
        <v>1423.666666666667</v>
      </c>
      <c r="AN298" s="69">
        <f>'Fire Operand'!W32</f>
        <v>1422.3333333333337</v>
      </c>
      <c r="AO298" s="69">
        <f>'Fire Operand'!X32</f>
        <v>1432.3333333333337</v>
      </c>
      <c r="AP298" s="69">
        <f>'Fire Operand'!Y32</f>
        <v>1429.666666666667</v>
      </c>
      <c r="AQ298" s="69">
        <f>'Fire Operand'!Z32</f>
        <v>1430.3333333333337</v>
      </c>
      <c r="AR298" s="69">
        <f>'Fire Operand'!AA32</f>
        <v>1436.0000000000005</v>
      </c>
      <c r="AS298" s="69">
        <f>'Fire Operand'!AB32</f>
        <v>1436.0000000000005</v>
      </c>
      <c r="AT298" s="69">
        <f>'Fire Operand'!AC32</f>
        <v>1437.0000000000005</v>
      </c>
      <c r="AU298" s="69">
        <f>'Fire Operand'!AD32</f>
        <v>1439.0000000000005</v>
      </c>
      <c r="AV298" s="69">
        <f>'Fire Operand'!AE32</f>
        <v>1438.6666666666672</v>
      </c>
      <c r="AW298" s="69">
        <f>'Fire Operand'!AF32</f>
        <v>1438.6666666666672</v>
      </c>
    </row>
    <row r="299" spans="2:49" x14ac:dyDescent="0.35">
      <c r="B299" s="13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2:49" ht="29.5" thickBot="1" x14ac:dyDescent="0.4">
      <c r="B300" s="13" t="s">
        <v>189</v>
      </c>
      <c r="C300" s="73" t="str">
        <f t="shared" ref="C300:L300" si="291">+C$7</f>
        <v>2025</v>
      </c>
      <c r="D300" s="64" t="str">
        <f t="shared" si="291"/>
        <v>Actual 6ME Feb 2026</v>
      </c>
      <c r="E300" s="64" t="str">
        <f t="shared" si="291"/>
        <v>Projected 6ME Aug 2026</v>
      </c>
      <c r="F300" s="65" t="str">
        <f>+F$7</f>
        <v>Annualized TME 08/2026</v>
      </c>
      <c r="G300" s="73" t="str">
        <f t="shared" si="291"/>
        <v>2026</v>
      </c>
      <c r="H300" s="73" t="str">
        <f t="shared" si="291"/>
        <v>2027</v>
      </c>
      <c r="I300" s="63" t="str">
        <f t="shared" si="291"/>
        <v>FC END 12/27</v>
      </c>
      <c r="J300" s="74" t="str">
        <f t="shared" si="291"/>
        <v>2028</v>
      </c>
      <c r="K300" s="74" t="str">
        <f t="shared" si="291"/>
        <v>2029</v>
      </c>
      <c r="L300" s="74" t="str">
        <f t="shared" si="291"/>
        <v>2030</v>
      </c>
      <c r="N300" s="73">
        <f t="shared" ref="N300:AW300" si="292">+N$7</f>
        <v>45658</v>
      </c>
      <c r="O300" s="73">
        <f t="shared" si="292"/>
        <v>45689</v>
      </c>
      <c r="P300" s="73">
        <f t="shared" si="292"/>
        <v>45717</v>
      </c>
      <c r="Q300" s="73">
        <f t="shared" si="292"/>
        <v>45748</v>
      </c>
      <c r="R300" s="73">
        <f t="shared" si="292"/>
        <v>45778</v>
      </c>
      <c r="S300" s="73">
        <f t="shared" si="292"/>
        <v>45809</v>
      </c>
      <c r="T300" s="73">
        <f t="shared" si="292"/>
        <v>45839</v>
      </c>
      <c r="U300" s="73">
        <f t="shared" si="292"/>
        <v>45870</v>
      </c>
      <c r="V300" s="73">
        <f t="shared" si="292"/>
        <v>45901</v>
      </c>
      <c r="W300" s="73">
        <f t="shared" si="292"/>
        <v>45931</v>
      </c>
      <c r="X300" s="73">
        <f t="shared" si="292"/>
        <v>45962</v>
      </c>
      <c r="Y300" s="73">
        <f t="shared" si="292"/>
        <v>45992</v>
      </c>
      <c r="Z300" s="73">
        <f t="shared" si="292"/>
        <v>46023</v>
      </c>
      <c r="AA300" s="73">
        <f t="shared" si="292"/>
        <v>46054</v>
      </c>
      <c r="AB300" s="73">
        <f t="shared" si="292"/>
        <v>46082</v>
      </c>
      <c r="AC300" s="73">
        <f t="shared" si="292"/>
        <v>46113</v>
      </c>
      <c r="AD300" s="73">
        <f t="shared" si="292"/>
        <v>46143</v>
      </c>
      <c r="AE300" s="73">
        <f t="shared" si="292"/>
        <v>46174</v>
      </c>
      <c r="AF300" s="73">
        <f t="shared" si="292"/>
        <v>46204</v>
      </c>
      <c r="AG300" s="73">
        <f t="shared" si="292"/>
        <v>46235</v>
      </c>
      <c r="AH300" s="73">
        <f t="shared" si="292"/>
        <v>46266</v>
      </c>
      <c r="AI300" s="73">
        <f t="shared" si="292"/>
        <v>46296</v>
      </c>
      <c r="AJ300" s="73">
        <f t="shared" si="292"/>
        <v>46327</v>
      </c>
      <c r="AK300" s="73">
        <f t="shared" si="292"/>
        <v>46357</v>
      </c>
      <c r="AL300" s="73">
        <f t="shared" si="292"/>
        <v>46388</v>
      </c>
      <c r="AM300" s="73">
        <f t="shared" si="292"/>
        <v>46419</v>
      </c>
      <c r="AN300" s="73">
        <f t="shared" si="292"/>
        <v>46447</v>
      </c>
      <c r="AO300" s="73">
        <f t="shared" si="292"/>
        <v>46478</v>
      </c>
      <c r="AP300" s="73">
        <f t="shared" si="292"/>
        <v>46508</v>
      </c>
      <c r="AQ300" s="73">
        <f t="shared" si="292"/>
        <v>46539</v>
      </c>
      <c r="AR300" s="73">
        <f t="shared" si="292"/>
        <v>46569</v>
      </c>
      <c r="AS300" s="73">
        <f t="shared" si="292"/>
        <v>46600</v>
      </c>
      <c r="AT300" s="73">
        <f t="shared" si="292"/>
        <v>46631</v>
      </c>
      <c r="AU300" s="73">
        <f t="shared" si="292"/>
        <v>46661</v>
      </c>
      <c r="AV300" s="73">
        <f t="shared" si="292"/>
        <v>46692</v>
      </c>
      <c r="AW300" s="73">
        <f t="shared" si="292"/>
        <v>46722</v>
      </c>
    </row>
    <row r="301" spans="2:49" x14ac:dyDescent="0.35">
      <c r="B301" s="13" t="s">
        <v>71</v>
      </c>
      <c r="C301" s="75">
        <f>SUM(N301:Y301)</f>
        <v>12112.14</v>
      </c>
      <c r="D301" s="75"/>
      <c r="E301" s="75">
        <f t="shared" ref="E301:E309" si="293">SUM(AB301:AG301)</f>
        <v>5628</v>
      </c>
      <c r="F301" s="75">
        <f t="shared" ref="F301:F309" si="294">SUM(V301:AG301)</f>
        <v>11606.04</v>
      </c>
      <c r="G301" s="75">
        <f t="shared" ref="G301:G309" si="295">SUM(Z301:AK301)</f>
        <v>11405.34</v>
      </c>
      <c r="H301" s="75">
        <f t="shared" ref="H301:H309" si="296">SUM(AL301:AW301)</f>
        <v>11321.359999999999</v>
      </c>
      <c r="I301" s="75">
        <f t="shared" ref="I301:I309" si="297">SUM(AL301:AW301)</f>
        <v>11321.359999999999</v>
      </c>
      <c r="J301" s="9">
        <f>ROUND(J290*'KYAW Rates'!$C$34,2)</f>
        <v>11419.33</v>
      </c>
      <c r="K301" s="9">
        <f>ROUND(K290*'KYAW Rates'!$C$34,2)</f>
        <v>11517.33</v>
      </c>
      <c r="L301" s="9">
        <f>ROUND(L290*'KYAW Rates'!$C$34,2)</f>
        <v>11615.33</v>
      </c>
      <c r="N301" s="9">
        <f>ROUND(N290*'KYAW Rates'!$C$34,2)</f>
        <v>882</v>
      </c>
      <c r="O301" s="9">
        <f>ROUND(O290*'KYAW Rates'!$C$34,2)</f>
        <v>1120</v>
      </c>
      <c r="P301" s="9">
        <f>ROUND(P290*'KYAW Rates'!$C$34,2)</f>
        <v>1038.0999999999999</v>
      </c>
      <c r="Q301" s="9">
        <f>ROUND(Q290*'KYAW Rates'!$C$34,2)</f>
        <v>784</v>
      </c>
      <c r="R301" s="9">
        <f>ROUND(R290*'KYAW Rates'!$C$34,2)</f>
        <v>1232</v>
      </c>
      <c r="S301" s="9">
        <f>ROUND(S290*'KYAW Rates'!$C$34,2)</f>
        <v>994</v>
      </c>
      <c r="T301" s="9">
        <f>ROUND(T290*'KYAW Rates'!$C$34,2)</f>
        <v>1022</v>
      </c>
      <c r="U301" s="9">
        <f>ROUND(U290*'KYAW Rates'!$C$34,2)</f>
        <v>1078</v>
      </c>
      <c r="V301" s="9">
        <f>ROUND(V290*'KYAW Rates'!$C$34,2)</f>
        <v>1022</v>
      </c>
      <c r="W301" s="9">
        <f>ROUND(W290*'KYAW Rates'!$C$34,2)</f>
        <v>924</v>
      </c>
      <c r="X301" s="9">
        <f>ROUND(X290*'KYAW Rates'!$C$34,2)</f>
        <v>770</v>
      </c>
      <c r="Y301" s="9">
        <f>ROUND(Y290*'KYAW Rates'!$C$34,2)</f>
        <v>1246.04</v>
      </c>
      <c r="Z301" s="9">
        <f>ROUND(Z290*'KYAW Rates'!$C$34,2)</f>
        <v>1008</v>
      </c>
      <c r="AA301" s="9">
        <f>ROUND(AA290*'KYAW Rates'!$C$34,2)</f>
        <v>1008</v>
      </c>
      <c r="AB301" s="9">
        <f>ROUND(AB290*'KYAW Rates'!$C$34,2)</f>
        <v>938</v>
      </c>
      <c r="AC301" s="9">
        <f>ROUND(AC290*'KYAW Rates'!$C$34,2)</f>
        <v>938</v>
      </c>
      <c r="AD301" s="9">
        <f>ROUND(AD290*'KYAW Rates'!$C$34,2)</f>
        <v>938</v>
      </c>
      <c r="AE301" s="9">
        <f>ROUND(AE290*'KYAW Rates'!$C$34,2)</f>
        <v>938</v>
      </c>
      <c r="AF301" s="9">
        <f>ROUND(AF290*'KYAW Rates'!$C$34,2)</f>
        <v>938</v>
      </c>
      <c r="AG301" s="9">
        <f>ROUND(AG290*'KYAW Rates'!$C$34,2)</f>
        <v>938</v>
      </c>
      <c r="AH301" s="9">
        <f>ROUND(AH290*'KYAW Rates'!$C$34,2)</f>
        <v>938</v>
      </c>
      <c r="AI301" s="9">
        <f>ROUND(AI290*'KYAW Rates'!$C$34,2)</f>
        <v>938</v>
      </c>
      <c r="AJ301" s="9">
        <f>ROUND(AJ290*'KYAW Rates'!$C$34,2)</f>
        <v>942.67</v>
      </c>
      <c r="AK301" s="9">
        <f>ROUND(AK290*'KYAW Rates'!$C$34,2)</f>
        <v>942.67</v>
      </c>
      <c r="AL301" s="9">
        <f>ROUND(AL290*'KYAW Rates'!$C$34,2)</f>
        <v>942.67</v>
      </c>
      <c r="AM301" s="9">
        <f>ROUND(AM290*'KYAW Rates'!$C$34,2)</f>
        <v>942.67</v>
      </c>
      <c r="AN301" s="9">
        <f>ROUND(AN290*'KYAW Rates'!$C$34,2)</f>
        <v>942.67</v>
      </c>
      <c r="AO301" s="9">
        <f>ROUND(AO290*'KYAW Rates'!$C$34,2)</f>
        <v>942.67</v>
      </c>
      <c r="AP301" s="9">
        <f>ROUND(AP290*'KYAW Rates'!$C$34,2)</f>
        <v>942.67</v>
      </c>
      <c r="AQ301" s="9">
        <f>ROUND(AQ290*'KYAW Rates'!$C$34,2)</f>
        <v>942.67</v>
      </c>
      <c r="AR301" s="9">
        <f>ROUND(AR290*'KYAW Rates'!$C$34,2)</f>
        <v>942.67</v>
      </c>
      <c r="AS301" s="9">
        <f>ROUND(AS290*'KYAW Rates'!$C$34,2)</f>
        <v>942.67</v>
      </c>
      <c r="AT301" s="9">
        <f>ROUND(AT290*'KYAW Rates'!$C$34,2)</f>
        <v>942.67</v>
      </c>
      <c r="AU301" s="9">
        <f>ROUND(AU290*'KYAW Rates'!$C$34,2)</f>
        <v>942.67</v>
      </c>
      <c r="AV301" s="9">
        <f>ROUND(AV290*'KYAW Rates'!$C$34,2)</f>
        <v>947.33</v>
      </c>
      <c r="AW301" s="9">
        <f>ROUND(AW290*'KYAW Rates'!$C$34,2)</f>
        <v>947.33</v>
      </c>
    </row>
    <row r="302" spans="2:49" x14ac:dyDescent="0.35">
      <c r="B302" s="13" t="s">
        <v>73</v>
      </c>
      <c r="C302" s="5">
        <f t="shared" ref="C302:C309" si="298">SUM(N302:Y302)</f>
        <v>355739.1</v>
      </c>
      <c r="D302" s="5"/>
      <c r="E302" s="5">
        <f t="shared" si="293"/>
        <v>175616</v>
      </c>
      <c r="F302" s="75">
        <f t="shared" si="294"/>
        <v>350974.58</v>
      </c>
      <c r="G302" s="5">
        <f t="shared" si="295"/>
        <v>352814.37999999995</v>
      </c>
      <c r="H302" s="5">
        <f t="shared" si="296"/>
        <v>360005.32999999996</v>
      </c>
      <c r="I302" s="5">
        <f t="shared" si="297"/>
        <v>360005.32999999996</v>
      </c>
      <c r="J302" s="5">
        <f>ROUND(J291*'KYAW Rates'!$C$35,2)</f>
        <v>368629.33</v>
      </c>
      <c r="K302" s="5">
        <f>ROUND(K291*'KYAW Rates'!$C$35,2)</f>
        <v>377253.33</v>
      </c>
      <c r="L302" s="5">
        <f>ROUND(L291*'KYAW Rates'!$C$35,2)</f>
        <v>385877.33</v>
      </c>
      <c r="N302" s="5">
        <f>ROUND(N291*'KYAW Rates'!$C$35,2)</f>
        <v>30360.44</v>
      </c>
      <c r="O302" s="5">
        <f>ROUND(O291*'KYAW Rates'!$C$35,2)</f>
        <v>28726.880000000001</v>
      </c>
      <c r="P302" s="5">
        <f>ROUND(P291*'KYAW Rates'!$C$35,2)</f>
        <v>29928.080000000002</v>
      </c>
      <c r="Q302" s="5">
        <f>ROUND(Q291*'KYAW Rates'!$C$35,2)</f>
        <v>28962.080000000002</v>
      </c>
      <c r="R302" s="5">
        <f>ROUND(R291*'KYAW Rates'!$C$35,2)</f>
        <v>29360.799999999999</v>
      </c>
      <c r="S302" s="5">
        <f>ROUND(S291*'KYAW Rates'!$C$35,2)</f>
        <v>29515.919999999998</v>
      </c>
      <c r="T302" s="5">
        <f>ROUND(T291*'KYAW Rates'!$C$35,2)</f>
        <v>29344</v>
      </c>
      <c r="U302" s="5">
        <f>ROUND(U291*'KYAW Rates'!$C$35,2)</f>
        <v>33239.360000000001</v>
      </c>
      <c r="V302" s="5">
        <f>ROUND(V291*'KYAW Rates'!$C$35,2)</f>
        <v>29813.279999999999</v>
      </c>
      <c r="W302" s="5">
        <f>ROUND(W291*'KYAW Rates'!$C$35,2)</f>
        <v>27105.68</v>
      </c>
      <c r="X302" s="5">
        <f>ROUND(X291*'KYAW Rates'!$C$35,2)</f>
        <v>27972.560000000001</v>
      </c>
      <c r="Y302" s="5">
        <f>ROUND(Y291*'KYAW Rates'!$C$35,2)</f>
        <v>31410.02</v>
      </c>
      <c r="Z302" s="5">
        <f>ROUND(Z291*'KYAW Rates'!$C$35,2)</f>
        <v>29561.279999999999</v>
      </c>
      <c r="AA302" s="5">
        <f>ROUND(AA291*'KYAW Rates'!$C$35,2)</f>
        <v>29495.759999999998</v>
      </c>
      <c r="AB302" s="5">
        <f>ROUND(AB291*'KYAW Rates'!$C$35,2)</f>
        <v>28914.67</v>
      </c>
      <c r="AC302" s="5">
        <f>ROUND(AC291*'KYAW Rates'!$C$35,2)</f>
        <v>29232</v>
      </c>
      <c r="AD302" s="5">
        <f>ROUND(AD291*'KYAW Rates'!$C$35,2)</f>
        <v>29213.33</v>
      </c>
      <c r="AE302" s="5">
        <f>ROUND(AE291*'KYAW Rates'!$C$35,2)</f>
        <v>29288</v>
      </c>
      <c r="AF302" s="5">
        <f>ROUND(AF291*'KYAW Rates'!$C$35,2)</f>
        <v>29437.33</v>
      </c>
      <c r="AG302" s="5">
        <f>ROUND(AG291*'KYAW Rates'!$C$35,2)</f>
        <v>29530.67</v>
      </c>
      <c r="AH302" s="5">
        <f>ROUND(AH291*'KYAW Rates'!$C$35,2)</f>
        <v>29530.67</v>
      </c>
      <c r="AI302" s="5">
        <f>ROUND(AI291*'KYAW Rates'!$C$35,2)</f>
        <v>29530.67</v>
      </c>
      <c r="AJ302" s="5">
        <f>ROUND(AJ291*'KYAW Rates'!$C$35,2)</f>
        <v>29530.67</v>
      </c>
      <c r="AK302" s="5">
        <f>ROUND(AK291*'KYAW Rates'!$C$35,2)</f>
        <v>29549.33</v>
      </c>
      <c r="AL302" s="5">
        <f>ROUND(AL291*'KYAW Rates'!$C$35,2)</f>
        <v>29549.33</v>
      </c>
      <c r="AM302" s="5">
        <f>ROUND(AM291*'KYAW Rates'!$C$35,2)</f>
        <v>29605.33</v>
      </c>
      <c r="AN302" s="5">
        <f>ROUND(AN291*'KYAW Rates'!$C$35,2)</f>
        <v>29624</v>
      </c>
      <c r="AO302" s="5">
        <f>ROUND(AO291*'KYAW Rates'!$C$35,2)</f>
        <v>29941.33</v>
      </c>
      <c r="AP302" s="5">
        <f>ROUND(AP291*'KYAW Rates'!$C$35,2)</f>
        <v>29922.67</v>
      </c>
      <c r="AQ302" s="5">
        <f>ROUND(AQ291*'KYAW Rates'!$C$35,2)</f>
        <v>29997.33</v>
      </c>
      <c r="AR302" s="5">
        <f>ROUND(AR291*'KYAW Rates'!$C$35,2)</f>
        <v>30146.67</v>
      </c>
      <c r="AS302" s="5">
        <f>ROUND(AS291*'KYAW Rates'!$C$35,2)</f>
        <v>30240</v>
      </c>
      <c r="AT302" s="5">
        <f>ROUND(AT291*'KYAW Rates'!$C$35,2)</f>
        <v>30240</v>
      </c>
      <c r="AU302" s="5">
        <f>ROUND(AU291*'KYAW Rates'!$C$35,2)</f>
        <v>30240</v>
      </c>
      <c r="AV302" s="5">
        <f>ROUND(AV291*'KYAW Rates'!$C$35,2)</f>
        <v>30240</v>
      </c>
      <c r="AW302" s="5">
        <f>ROUND(AW291*'KYAW Rates'!$C$35,2)</f>
        <v>30258.67</v>
      </c>
    </row>
    <row r="303" spans="2:49" x14ac:dyDescent="0.35">
      <c r="B303" s="13" t="s">
        <v>74</v>
      </c>
      <c r="C303" s="5">
        <f t="shared" si="298"/>
        <v>1555538.0599999998</v>
      </c>
      <c r="D303" s="5"/>
      <c r="E303" s="5">
        <f t="shared" si="293"/>
        <v>761879.25</v>
      </c>
      <c r="F303" s="75">
        <f t="shared" si="294"/>
        <v>1527143.54</v>
      </c>
      <c r="G303" s="5">
        <f t="shared" si="295"/>
        <v>1525588.6</v>
      </c>
      <c r="H303" s="5">
        <f t="shared" si="296"/>
        <v>1537945.6500000001</v>
      </c>
      <c r="I303" s="5">
        <f t="shared" si="297"/>
        <v>1537945.6500000001</v>
      </c>
      <c r="J303" s="5">
        <f>ROUND(J292*'KYAW Rates'!$C$36,2)</f>
        <v>1552467.6</v>
      </c>
      <c r="K303" s="5">
        <f>ROUND(K292*'KYAW Rates'!$C$36,2)</f>
        <v>1566989.55</v>
      </c>
      <c r="L303" s="5">
        <f>ROUND(L292*'KYAW Rates'!$C$36,2)</f>
        <v>1581511.5</v>
      </c>
      <c r="N303" s="5">
        <f>ROUND(N292*'KYAW Rates'!$C$36,2)</f>
        <v>132951.73000000001</v>
      </c>
      <c r="O303" s="5">
        <f>ROUND(O292*'KYAW Rates'!$C$36,2)</f>
        <v>124705.05</v>
      </c>
      <c r="P303" s="5">
        <f>ROUND(P292*'KYAW Rates'!$C$36,2)</f>
        <v>134327.20000000001</v>
      </c>
      <c r="Q303" s="5">
        <f>ROUND(Q292*'KYAW Rates'!$C$36,2)</f>
        <v>124227.96</v>
      </c>
      <c r="R303" s="5">
        <f>ROUND(R292*'KYAW Rates'!$C$36,2)</f>
        <v>132990.09</v>
      </c>
      <c r="S303" s="5">
        <f>ROUND(S292*'KYAW Rates'!$C$36,2)</f>
        <v>129415.67999999999</v>
      </c>
      <c r="T303" s="5">
        <f>ROUND(T292*'KYAW Rates'!$C$36,2)</f>
        <v>125490.99</v>
      </c>
      <c r="U303" s="5">
        <f>ROUND(U292*'KYAW Rates'!$C$36,2)</f>
        <v>139890.32</v>
      </c>
      <c r="V303" s="5">
        <f>ROUND(V292*'KYAW Rates'!$C$36,2)</f>
        <v>130948.65</v>
      </c>
      <c r="W303" s="5">
        <f>ROUND(W292*'KYAW Rates'!$C$36,2)</f>
        <v>123241.14</v>
      </c>
      <c r="X303" s="5">
        <f>ROUND(X292*'KYAW Rates'!$C$36,2)</f>
        <v>125091.74</v>
      </c>
      <c r="Y303" s="5">
        <f>ROUND(Y292*'KYAW Rates'!$C$36,2)</f>
        <v>132257.51</v>
      </c>
      <c r="Z303" s="5">
        <f>ROUND(Z292*'KYAW Rates'!$C$36,2)</f>
        <v>126476.56</v>
      </c>
      <c r="AA303" s="5">
        <f>ROUND(AA292*'KYAW Rates'!$C$36,2)</f>
        <v>127248.69</v>
      </c>
      <c r="AB303" s="5">
        <f>ROUND(AB292*'KYAW Rates'!$C$36,2)</f>
        <v>126889.2</v>
      </c>
      <c r="AC303" s="5">
        <f>ROUND(AC292*'KYAW Rates'!$C$36,2)</f>
        <v>126931.05</v>
      </c>
      <c r="AD303" s="5">
        <f>ROUND(AD292*'KYAW Rates'!$C$36,2)</f>
        <v>126889.2</v>
      </c>
      <c r="AE303" s="5">
        <f>ROUND(AE292*'KYAW Rates'!$C$36,2)</f>
        <v>126931.05</v>
      </c>
      <c r="AF303" s="5">
        <f>ROUND(AF292*'KYAW Rates'!$C$36,2)</f>
        <v>127014.75</v>
      </c>
      <c r="AG303" s="5">
        <f>ROUND(AG292*'KYAW Rates'!$C$36,2)</f>
        <v>127224</v>
      </c>
      <c r="AH303" s="5">
        <f>ROUND(AH292*'KYAW Rates'!$C$36,2)</f>
        <v>127349.55</v>
      </c>
      <c r="AI303" s="5">
        <f>ROUND(AI292*'KYAW Rates'!$C$36,2)</f>
        <v>127433.25</v>
      </c>
      <c r="AJ303" s="5">
        <f>ROUND(AJ292*'KYAW Rates'!$C$36,2)</f>
        <v>127558.8</v>
      </c>
      <c r="AK303" s="5">
        <f>ROUND(AK292*'KYAW Rates'!$C$36,2)</f>
        <v>127642.5</v>
      </c>
      <c r="AL303" s="5">
        <f>ROUND(AL292*'KYAW Rates'!$C$36,2)</f>
        <v>127768.05</v>
      </c>
      <c r="AM303" s="5">
        <f>ROUND(AM292*'KYAW Rates'!$C$36,2)</f>
        <v>127851.75</v>
      </c>
      <c r="AN303" s="5">
        <f>ROUND(AN292*'KYAW Rates'!$C$36,2)</f>
        <v>127935.45</v>
      </c>
      <c r="AO303" s="5">
        <f>ROUND(AO292*'KYAW Rates'!$C$36,2)</f>
        <v>127977.3</v>
      </c>
      <c r="AP303" s="5">
        <f>ROUND(AP292*'KYAW Rates'!$C$36,2)</f>
        <v>127935.45</v>
      </c>
      <c r="AQ303" s="5">
        <f>ROUND(AQ292*'KYAW Rates'!$C$36,2)</f>
        <v>127977.3</v>
      </c>
      <c r="AR303" s="5">
        <f>ROUND(AR292*'KYAW Rates'!$C$36,2)</f>
        <v>128061</v>
      </c>
      <c r="AS303" s="5">
        <f>ROUND(AS292*'KYAW Rates'!$C$36,2)</f>
        <v>128270.25</v>
      </c>
      <c r="AT303" s="5">
        <f>ROUND(AT292*'KYAW Rates'!$C$36,2)</f>
        <v>128395.8</v>
      </c>
      <c r="AU303" s="5">
        <f>ROUND(AU292*'KYAW Rates'!$C$36,2)</f>
        <v>128479.5</v>
      </c>
      <c r="AV303" s="5">
        <f>ROUND(AV292*'KYAW Rates'!$C$36,2)</f>
        <v>128605.05</v>
      </c>
      <c r="AW303" s="5">
        <f>ROUND(AW292*'KYAW Rates'!$C$36,2)</f>
        <v>128688.75</v>
      </c>
    </row>
    <row r="304" spans="2:49" x14ac:dyDescent="0.35">
      <c r="B304" s="13" t="s">
        <v>75</v>
      </c>
      <c r="C304" s="5">
        <f t="shared" si="298"/>
        <v>972667.85</v>
      </c>
      <c r="D304" s="5"/>
      <c r="E304" s="5">
        <f t="shared" si="293"/>
        <v>484430.33999999997</v>
      </c>
      <c r="F304" s="75">
        <f t="shared" si="294"/>
        <v>966625.31</v>
      </c>
      <c r="G304" s="5">
        <f t="shared" si="295"/>
        <v>969699.14999999991</v>
      </c>
      <c r="H304" s="5">
        <f t="shared" si="296"/>
        <v>983058.33000000007</v>
      </c>
      <c r="I304" s="5">
        <f t="shared" si="297"/>
        <v>983058.33000000007</v>
      </c>
      <c r="J304" s="5">
        <f>ROUND(J293*'KYAW Rates'!$C$37,2)</f>
        <v>999188.67</v>
      </c>
      <c r="K304" s="5">
        <f>ROUND(K293*'KYAW Rates'!$C$37,2)</f>
        <v>1015319</v>
      </c>
      <c r="L304" s="5">
        <f>ROUND(L293*'KYAW Rates'!$C$37,2)</f>
        <v>1031449.33</v>
      </c>
      <c r="N304" s="5">
        <f>ROUND(N293*'KYAW Rates'!$C$37,2)</f>
        <v>81403.91</v>
      </c>
      <c r="O304" s="5">
        <f>ROUND(O293*'KYAW Rates'!$C$37,2)</f>
        <v>79611</v>
      </c>
      <c r="P304" s="5">
        <f>ROUND(P293*'KYAW Rates'!$C$37,2)</f>
        <v>82251.320000000007</v>
      </c>
      <c r="Q304" s="5">
        <f>ROUND(Q293*'KYAW Rates'!$C$37,2)</f>
        <v>79008.899999999994</v>
      </c>
      <c r="R304" s="5">
        <f>ROUND(R293*'KYAW Rates'!$C$37,2)</f>
        <v>82733</v>
      </c>
      <c r="S304" s="5">
        <f>ROUND(S293*'KYAW Rates'!$C$37,2)</f>
        <v>80873.179999999993</v>
      </c>
      <c r="T304" s="5">
        <f>ROUND(T293*'KYAW Rates'!$C$37,2)</f>
        <v>79615.460000000006</v>
      </c>
      <c r="U304" s="5">
        <f>ROUND(U293*'KYAW Rates'!$C$37,2)</f>
        <v>85036.59</v>
      </c>
      <c r="V304" s="5">
        <f>ROUND(V293*'KYAW Rates'!$C$37,2)</f>
        <v>82202.259999999995</v>
      </c>
      <c r="W304" s="5">
        <f>ROUND(W293*'KYAW Rates'!$C$37,2)</f>
        <v>78449.17</v>
      </c>
      <c r="X304" s="5">
        <f>ROUND(X293*'KYAW Rates'!$C$37,2)</f>
        <v>80170.73</v>
      </c>
      <c r="Y304" s="5">
        <f>ROUND(Y293*'KYAW Rates'!$C$37,2)</f>
        <v>81312.33</v>
      </c>
      <c r="Z304" s="5">
        <f>ROUND(Z293*'KYAW Rates'!$C$37,2)</f>
        <v>80859.8</v>
      </c>
      <c r="AA304" s="5">
        <f>ROUND(AA293*'KYAW Rates'!$C$37,2)</f>
        <v>79200.679999999993</v>
      </c>
      <c r="AB304" s="5">
        <f>ROUND(AB293*'KYAW Rates'!$C$37,2)</f>
        <v>80577.33</v>
      </c>
      <c r="AC304" s="5">
        <f>ROUND(AC293*'KYAW Rates'!$C$37,2)</f>
        <v>80651.67</v>
      </c>
      <c r="AD304" s="5">
        <f>ROUND(AD293*'KYAW Rates'!$C$37,2)</f>
        <v>80651.67</v>
      </c>
      <c r="AE304" s="5">
        <f>ROUND(AE293*'KYAW Rates'!$C$37,2)</f>
        <v>80726</v>
      </c>
      <c r="AF304" s="5">
        <f>ROUND(AF293*'KYAW Rates'!$C$37,2)</f>
        <v>80874.67</v>
      </c>
      <c r="AG304" s="5">
        <f>ROUND(AG293*'KYAW Rates'!$C$37,2)</f>
        <v>80949</v>
      </c>
      <c r="AH304" s="5">
        <f>ROUND(AH293*'KYAW Rates'!$C$37,2)</f>
        <v>81097.67</v>
      </c>
      <c r="AI304" s="5">
        <f>ROUND(AI293*'KYAW Rates'!$C$37,2)</f>
        <v>81172</v>
      </c>
      <c r="AJ304" s="5">
        <f>ROUND(AJ293*'KYAW Rates'!$C$37,2)</f>
        <v>81469.33</v>
      </c>
      <c r="AK304" s="5">
        <f>ROUND(AK293*'KYAW Rates'!$C$37,2)</f>
        <v>81469.33</v>
      </c>
      <c r="AL304" s="5">
        <f>ROUND(AL293*'KYAW Rates'!$C$37,2)</f>
        <v>81469.33</v>
      </c>
      <c r="AM304" s="5">
        <f>ROUND(AM293*'KYAW Rates'!$C$37,2)</f>
        <v>81543.67</v>
      </c>
      <c r="AN304" s="5">
        <f>ROUND(AN293*'KYAW Rates'!$C$37,2)</f>
        <v>81618</v>
      </c>
      <c r="AO304" s="5">
        <f>ROUND(AO293*'KYAW Rates'!$C$37,2)</f>
        <v>81692.33</v>
      </c>
      <c r="AP304" s="5">
        <f>ROUND(AP293*'KYAW Rates'!$C$37,2)</f>
        <v>81692.33</v>
      </c>
      <c r="AQ304" s="5">
        <f>ROUND(AQ293*'KYAW Rates'!$C$37,2)</f>
        <v>81766.67</v>
      </c>
      <c r="AR304" s="5">
        <f>ROUND(AR293*'KYAW Rates'!$C$37,2)</f>
        <v>81915.33</v>
      </c>
      <c r="AS304" s="5">
        <f>ROUND(AS293*'KYAW Rates'!$C$37,2)</f>
        <v>81989.67</v>
      </c>
      <c r="AT304" s="5">
        <f>ROUND(AT293*'KYAW Rates'!$C$37,2)</f>
        <v>82138.33</v>
      </c>
      <c r="AU304" s="5">
        <f>ROUND(AU293*'KYAW Rates'!$C$37,2)</f>
        <v>82212.67</v>
      </c>
      <c r="AV304" s="5">
        <f>ROUND(AV293*'KYAW Rates'!$C$37,2)</f>
        <v>82510</v>
      </c>
      <c r="AW304" s="5">
        <f>ROUND(AW293*'KYAW Rates'!$C$37,2)</f>
        <v>82510</v>
      </c>
    </row>
    <row r="305" spans="2:53" x14ac:dyDescent="0.35">
      <c r="B305" s="13" t="s">
        <v>76</v>
      </c>
      <c r="C305" s="5">
        <f t="shared" si="298"/>
        <v>62685.03</v>
      </c>
      <c r="D305" s="5"/>
      <c r="E305" s="5">
        <f t="shared" si="293"/>
        <v>31342.5</v>
      </c>
      <c r="F305" s="75">
        <f t="shared" si="294"/>
        <v>62685.03</v>
      </c>
      <c r="G305" s="5">
        <f t="shared" si="295"/>
        <v>63033.25</v>
      </c>
      <c r="H305" s="5">
        <f t="shared" si="296"/>
        <v>62685</v>
      </c>
      <c r="I305" s="5">
        <f t="shared" si="297"/>
        <v>62685</v>
      </c>
      <c r="J305" s="5">
        <f>ROUND(J294*'KYAW Rates'!$C$38,2)</f>
        <v>62917.17</v>
      </c>
      <c r="K305" s="5">
        <f>ROUND(K294*'KYAW Rates'!$C$38,2)</f>
        <v>63149.33</v>
      </c>
      <c r="L305" s="5">
        <f>ROUND(L294*'KYAW Rates'!$C$38,2)</f>
        <v>63381.5</v>
      </c>
      <c r="N305" s="5">
        <f>ROUND(N294*'KYAW Rates'!$C$38,2)</f>
        <v>5572</v>
      </c>
      <c r="O305" s="5">
        <f>ROUND(O294*'KYAW Rates'!$C$38,2)</f>
        <v>4527.25</v>
      </c>
      <c r="P305" s="5">
        <f>ROUND(P294*'KYAW Rates'!$C$38,2)</f>
        <v>5920.25</v>
      </c>
      <c r="Q305" s="5">
        <f>ROUND(Q294*'KYAW Rates'!$C$38,2)</f>
        <v>4875.5</v>
      </c>
      <c r="R305" s="5">
        <f>ROUND(R294*'KYAW Rates'!$C$38,2)</f>
        <v>5572</v>
      </c>
      <c r="S305" s="5">
        <f>ROUND(S294*'KYAW Rates'!$C$38,2)</f>
        <v>5223.75</v>
      </c>
      <c r="T305" s="5">
        <f>ROUND(T294*'KYAW Rates'!$C$38,2)</f>
        <v>4875.5</v>
      </c>
      <c r="U305" s="5">
        <f>ROUND(U294*'KYAW Rates'!$C$38,2)</f>
        <v>5572</v>
      </c>
      <c r="V305" s="5">
        <f>ROUND(V294*'KYAW Rates'!$C$38,2)</f>
        <v>5223.75</v>
      </c>
      <c r="W305" s="5">
        <f>ROUND(W294*'KYAW Rates'!$C$38,2)</f>
        <v>5223.75</v>
      </c>
      <c r="X305" s="5">
        <f>ROUND(X294*'KYAW Rates'!$C$38,2)</f>
        <v>4875.5</v>
      </c>
      <c r="Y305" s="5">
        <f>ROUND(Y294*'KYAW Rates'!$C$38,2)</f>
        <v>5223.78</v>
      </c>
      <c r="Z305" s="5">
        <f>ROUND(Z294*'KYAW Rates'!$C$38,2)</f>
        <v>5572</v>
      </c>
      <c r="AA305" s="5">
        <f>ROUND(AA294*'KYAW Rates'!$C$38,2)</f>
        <v>5223.75</v>
      </c>
      <c r="AB305" s="5">
        <f>ROUND(AB294*'KYAW Rates'!$C$38,2)</f>
        <v>5223.75</v>
      </c>
      <c r="AC305" s="5">
        <f>ROUND(AC294*'KYAW Rates'!$C$38,2)</f>
        <v>5223.75</v>
      </c>
      <c r="AD305" s="5">
        <f>ROUND(AD294*'KYAW Rates'!$C$38,2)</f>
        <v>5223.75</v>
      </c>
      <c r="AE305" s="5">
        <f>ROUND(AE294*'KYAW Rates'!$C$38,2)</f>
        <v>5223.75</v>
      </c>
      <c r="AF305" s="5">
        <f>ROUND(AF294*'KYAW Rates'!$C$38,2)</f>
        <v>5223.75</v>
      </c>
      <c r="AG305" s="5">
        <f>ROUND(AG294*'KYAW Rates'!$C$38,2)</f>
        <v>5223.75</v>
      </c>
      <c r="AH305" s="5">
        <f>ROUND(AH294*'KYAW Rates'!$C$38,2)</f>
        <v>5223.75</v>
      </c>
      <c r="AI305" s="5">
        <f>ROUND(AI294*'KYAW Rates'!$C$38,2)</f>
        <v>5223.75</v>
      </c>
      <c r="AJ305" s="5">
        <f>ROUND(AJ294*'KYAW Rates'!$C$38,2)</f>
        <v>5223.75</v>
      </c>
      <c r="AK305" s="5">
        <f>ROUND(AK294*'KYAW Rates'!$C$38,2)</f>
        <v>5223.75</v>
      </c>
      <c r="AL305" s="5">
        <f>ROUND(AL294*'KYAW Rates'!$C$38,2)</f>
        <v>5223.75</v>
      </c>
      <c r="AM305" s="5">
        <f>ROUND(AM294*'KYAW Rates'!$C$38,2)</f>
        <v>5223.75</v>
      </c>
      <c r="AN305" s="5">
        <f>ROUND(AN294*'KYAW Rates'!$C$38,2)</f>
        <v>5223.75</v>
      </c>
      <c r="AO305" s="5">
        <f>ROUND(AO294*'KYAW Rates'!$C$38,2)</f>
        <v>5223.75</v>
      </c>
      <c r="AP305" s="5">
        <f>ROUND(AP294*'KYAW Rates'!$C$38,2)</f>
        <v>5223.75</v>
      </c>
      <c r="AQ305" s="5">
        <f>ROUND(AQ294*'KYAW Rates'!$C$38,2)</f>
        <v>5223.75</v>
      </c>
      <c r="AR305" s="5">
        <f>ROUND(AR294*'KYAW Rates'!$C$38,2)</f>
        <v>5223.75</v>
      </c>
      <c r="AS305" s="5">
        <f>ROUND(AS294*'KYAW Rates'!$C$38,2)</f>
        <v>5223.75</v>
      </c>
      <c r="AT305" s="5">
        <f>ROUND(AT294*'KYAW Rates'!$C$38,2)</f>
        <v>5223.75</v>
      </c>
      <c r="AU305" s="5">
        <f>ROUND(AU294*'KYAW Rates'!$C$38,2)</f>
        <v>5223.75</v>
      </c>
      <c r="AV305" s="5">
        <f>ROUND(AV294*'KYAW Rates'!$C$38,2)</f>
        <v>5223.75</v>
      </c>
      <c r="AW305" s="5">
        <f>ROUND(AW294*'KYAW Rates'!$C$38,2)</f>
        <v>5223.75</v>
      </c>
    </row>
    <row r="306" spans="2:53" x14ac:dyDescent="0.35">
      <c r="B306" s="13" t="s">
        <v>77</v>
      </c>
      <c r="C306" s="5">
        <f t="shared" si="298"/>
        <v>37503.94</v>
      </c>
      <c r="D306" s="5"/>
      <c r="E306" s="5">
        <f t="shared" si="293"/>
        <v>18765</v>
      </c>
      <c r="F306" s="75">
        <f t="shared" si="294"/>
        <v>37503.94</v>
      </c>
      <c r="G306" s="5">
        <f t="shared" si="295"/>
        <v>37530</v>
      </c>
      <c r="H306" s="5">
        <f t="shared" si="296"/>
        <v>37530</v>
      </c>
      <c r="I306" s="5">
        <f t="shared" si="297"/>
        <v>37530</v>
      </c>
      <c r="J306" s="5">
        <f>ROUND(J295*'KYAW Rates'!$C$39,2)</f>
        <v>37530</v>
      </c>
      <c r="K306" s="5">
        <f>ROUND(K295*'KYAW Rates'!$C$39,2)</f>
        <v>37530</v>
      </c>
      <c r="L306" s="5">
        <f>ROUND(L295*'KYAW Rates'!$C$39,2)</f>
        <v>37530</v>
      </c>
      <c r="N306" s="5">
        <f>ROUND(N295*'KYAW Rates'!$C$39,2)</f>
        <v>3127.5</v>
      </c>
      <c r="O306" s="5">
        <f>ROUND(O295*'KYAW Rates'!$C$39,2)</f>
        <v>3127.5</v>
      </c>
      <c r="P306" s="5">
        <f>ROUND(P295*'KYAW Rates'!$C$39,2)</f>
        <v>3127.5</v>
      </c>
      <c r="Q306" s="5">
        <f>ROUND(Q295*'KYAW Rates'!$C$39,2)</f>
        <v>3127.5</v>
      </c>
      <c r="R306" s="5">
        <f>ROUND(R295*'KYAW Rates'!$C$39,2)</f>
        <v>3127.5</v>
      </c>
      <c r="S306" s="5">
        <f>ROUND(S295*'KYAW Rates'!$C$39,2)</f>
        <v>3127.5</v>
      </c>
      <c r="T306" s="5">
        <f>ROUND(T295*'KYAW Rates'!$C$39,2)</f>
        <v>3127.5</v>
      </c>
      <c r="U306" s="5">
        <f>ROUND(U295*'KYAW Rates'!$C$39,2)</f>
        <v>3127.5</v>
      </c>
      <c r="V306" s="5">
        <f>ROUND(V295*'KYAW Rates'!$C$39,2)</f>
        <v>3127.5</v>
      </c>
      <c r="W306" s="5">
        <f>ROUND(W295*'KYAW Rates'!$C$39,2)</f>
        <v>3127.5</v>
      </c>
      <c r="X306" s="5">
        <f>ROUND(X295*'KYAW Rates'!$C$39,2)</f>
        <v>3101.44</v>
      </c>
      <c r="Y306" s="5">
        <f>ROUND(Y295*'KYAW Rates'!$C$39,2)</f>
        <v>3127.5</v>
      </c>
      <c r="Z306" s="5">
        <f>ROUND(Z295*'KYAW Rates'!$C$39,2)</f>
        <v>3127.5</v>
      </c>
      <c r="AA306" s="5">
        <f>ROUND(AA295*'KYAW Rates'!$C$39,2)</f>
        <v>3127.5</v>
      </c>
      <c r="AB306" s="5">
        <f>ROUND(AB295*'KYAW Rates'!$C$39,2)</f>
        <v>3127.5</v>
      </c>
      <c r="AC306" s="5">
        <f>ROUND(AC295*'KYAW Rates'!$C$39,2)</f>
        <v>3127.5</v>
      </c>
      <c r="AD306" s="5">
        <f>ROUND(AD295*'KYAW Rates'!$C$39,2)</f>
        <v>3127.5</v>
      </c>
      <c r="AE306" s="5">
        <f>ROUND(AE295*'KYAW Rates'!$C$39,2)</f>
        <v>3127.5</v>
      </c>
      <c r="AF306" s="5">
        <f>ROUND(AF295*'KYAW Rates'!$C$39,2)</f>
        <v>3127.5</v>
      </c>
      <c r="AG306" s="5">
        <f>ROUND(AG295*'KYAW Rates'!$C$39,2)</f>
        <v>3127.5</v>
      </c>
      <c r="AH306" s="5">
        <f>ROUND(AH295*'KYAW Rates'!$C$39,2)</f>
        <v>3127.5</v>
      </c>
      <c r="AI306" s="5">
        <f>ROUND(AI295*'KYAW Rates'!$C$39,2)</f>
        <v>3127.5</v>
      </c>
      <c r="AJ306" s="5">
        <f>ROUND(AJ295*'KYAW Rates'!$C$39,2)</f>
        <v>3127.5</v>
      </c>
      <c r="AK306" s="5">
        <f>ROUND(AK295*'KYAW Rates'!$C$39,2)</f>
        <v>3127.5</v>
      </c>
      <c r="AL306" s="5">
        <f>ROUND(AL295*'KYAW Rates'!$C$39,2)</f>
        <v>3127.5</v>
      </c>
      <c r="AM306" s="5">
        <f>ROUND(AM295*'KYAW Rates'!$C$39,2)</f>
        <v>3127.5</v>
      </c>
      <c r="AN306" s="5">
        <f>ROUND(AN295*'KYAW Rates'!$C$39,2)</f>
        <v>3127.5</v>
      </c>
      <c r="AO306" s="5">
        <f>ROUND(AO295*'KYAW Rates'!$C$39,2)</f>
        <v>3127.5</v>
      </c>
      <c r="AP306" s="5">
        <f>ROUND(AP295*'KYAW Rates'!$C$39,2)</f>
        <v>3127.5</v>
      </c>
      <c r="AQ306" s="5">
        <f>ROUND(AQ295*'KYAW Rates'!$C$39,2)</f>
        <v>3127.5</v>
      </c>
      <c r="AR306" s="5">
        <f>ROUND(AR295*'KYAW Rates'!$C$39,2)</f>
        <v>3127.5</v>
      </c>
      <c r="AS306" s="5">
        <f>ROUND(AS295*'KYAW Rates'!$C$39,2)</f>
        <v>3127.5</v>
      </c>
      <c r="AT306" s="5">
        <f>ROUND(AT295*'KYAW Rates'!$C$39,2)</f>
        <v>3127.5</v>
      </c>
      <c r="AU306" s="5">
        <f>ROUND(AU295*'KYAW Rates'!$C$39,2)</f>
        <v>3127.5</v>
      </c>
      <c r="AV306" s="5">
        <f>ROUND(AV295*'KYAW Rates'!$C$39,2)</f>
        <v>3127.5</v>
      </c>
      <c r="AW306" s="5">
        <f>ROUND(AW295*'KYAW Rates'!$C$39,2)</f>
        <v>3127.5</v>
      </c>
    </row>
    <row r="307" spans="2:53" x14ac:dyDescent="0.35">
      <c r="B307" s="13" t="s">
        <v>78</v>
      </c>
      <c r="C307" s="5">
        <f t="shared" si="298"/>
        <v>0</v>
      </c>
      <c r="D307" s="5"/>
      <c r="E307" s="5">
        <f t="shared" si="293"/>
        <v>0</v>
      </c>
      <c r="F307" s="75">
        <f t="shared" si="294"/>
        <v>0</v>
      </c>
      <c r="G307" s="5">
        <f t="shared" si="295"/>
        <v>0</v>
      </c>
      <c r="H307" s="5">
        <f t="shared" si="296"/>
        <v>0</v>
      </c>
      <c r="I307" s="5">
        <f t="shared" si="297"/>
        <v>0</v>
      </c>
      <c r="J307" s="5">
        <f>ROUND(J296*'KYAW Rates'!$C$40,2)</f>
        <v>0</v>
      </c>
      <c r="K307" s="5">
        <f>ROUND(K296*'KYAW Rates'!$C$40,2)</f>
        <v>0</v>
      </c>
      <c r="L307" s="5">
        <f>ROUND(L296*'KYAW Rates'!$C$40,2)</f>
        <v>0</v>
      </c>
      <c r="N307" s="5">
        <f>ROUND(N296*'KYAW Rates'!$C$40,2)</f>
        <v>0</v>
      </c>
      <c r="O307" s="5">
        <f>ROUND(O296*'KYAW Rates'!$C$40,2)</f>
        <v>0</v>
      </c>
      <c r="P307" s="5">
        <f>ROUND(P296*'KYAW Rates'!$C$40,2)</f>
        <v>0</v>
      </c>
      <c r="Q307" s="5">
        <f>ROUND(Q296*'KYAW Rates'!$C$40,2)</f>
        <v>0</v>
      </c>
      <c r="R307" s="5">
        <f>ROUND(R296*'KYAW Rates'!$C$40,2)</f>
        <v>0</v>
      </c>
      <c r="S307" s="5">
        <f>ROUND(S296*'KYAW Rates'!$C$40,2)</f>
        <v>0</v>
      </c>
      <c r="T307" s="5">
        <f>ROUND(T296*'KYAW Rates'!$C$40,2)</f>
        <v>0</v>
      </c>
      <c r="U307" s="5">
        <f>ROUND(U296*'KYAW Rates'!$C$40,2)</f>
        <v>0</v>
      </c>
      <c r="V307" s="5">
        <f>ROUND(V296*'KYAW Rates'!$C$40,2)</f>
        <v>0</v>
      </c>
      <c r="W307" s="5">
        <f>ROUND(W296*'KYAW Rates'!$C$40,2)</f>
        <v>0</v>
      </c>
      <c r="X307" s="5">
        <f>ROUND(X296*'KYAW Rates'!$C$40,2)</f>
        <v>0</v>
      </c>
      <c r="Y307" s="5">
        <f>ROUND(Y296*'KYAW Rates'!$C$40,2)</f>
        <v>0</v>
      </c>
      <c r="Z307" s="5">
        <f>ROUND(Z296*'KYAW Rates'!$C$40,2)</f>
        <v>0</v>
      </c>
      <c r="AA307" s="5">
        <f>ROUND(AA296*'KYAW Rates'!$C$40,2)</f>
        <v>0</v>
      </c>
      <c r="AB307" s="5">
        <f>ROUND(AB296*'KYAW Rates'!$C$40,2)</f>
        <v>0</v>
      </c>
      <c r="AC307" s="5">
        <f>ROUND(AC296*'KYAW Rates'!$C$40,2)</f>
        <v>0</v>
      </c>
      <c r="AD307" s="5">
        <f>ROUND(AD296*'KYAW Rates'!$C$40,2)</f>
        <v>0</v>
      </c>
      <c r="AE307" s="5">
        <f>ROUND(AE296*'KYAW Rates'!$C$40,2)</f>
        <v>0</v>
      </c>
      <c r="AF307" s="5">
        <f>ROUND(AF296*'KYAW Rates'!$C$40,2)</f>
        <v>0</v>
      </c>
      <c r="AG307" s="5">
        <f>ROUND(AG296*'KYAW Rates'!$C$40,2)</f>
        <v>0</v>
      </c>
      <c r="AH307" s="5">
        <f>ROUND(AH296*'KYAW Rates'!$C$40,2)</f>
        <v>0</v>
      </c>
      <c r="AI307" s="5">
        <f>ROUND(AI296*'KYAW Rates'!$C$40,2)</f>
        <v>0</v>
      </c>
      <c r="AJ307" s="5">
        <f>ROUND(AJ296*'KYAW Rates'!$C$40,2)</f>
        <v>0</v>
      </c>
      <c r="AK307" s="5">
        <f>ROUND(AK296*'KYAW Rates'!$C$40,2)</f>
        <v>0</v>
      </c>
      <c r="AL307" s="5">
        <f>ROUND(AL296*'KYAW Rates'!$C$40,2)</f>
        <v>0</v>
      </c>
      <c r="AM307" s="5">
        <f>ROUND(AM296*'KYAW Rates'!$C$40,2)</f>
        <v>0</v>
      </c>
      <c r="AN307" s="5">
        <f>ROUND(AN296*'KYAW Rates'!$C$40,2)</f>
        <v>0</v>
      </c>
      <c r="AO307" s="5">
        <f>ROUND(AO296*'KYAW Rates'!$C$40,2)</f>
        <v>0</v>
      </c>
      <c r="AP307" s="5">
        <f>ROUND(AP296*'KYAW Rates'!$C$40,2)</f>
        <v>0</v>
      </c>
      <c r="AQ307" s="5">
        <f>ROUND(AQ296*'KYAW Rates'!$C$40,2)</f>
        <v>0</v>
      </c>
      <c r="AR307" s="5">
        <f>ROUND(AR296*'KYAW Rates'!$C$40,2)</f>
        <v>0</v>
      </c>
      <c r="AS307" s="5">
        <f>ROUND(AS296*'KYAW Rates'!$C$40,2)</f>
        <v>0</v>
      </c>
      <c r="AT307" s="5">
        <f>ROUND(AT296*'KYAW Rates'!$C$40,2)</f>
        <v>0</v>
      </c>
      <c r="AU307" s="5">
        <f>ROUND(AU296*'KYAW Rates'!$C$40,2)</f>
        <v>0</v>
      </c>
      <c r="AV307" s="5">
        <f>ROUND(AV296*'KYAW Rates'!$C$40,2)</f>
        <v>0</v>
      </c>
      <c r="AW307" s="5">
        <f>ROUND(AW296*'KYAW Rates'!$C$40,2)</f>
        <v>0</v>
      </c>
    </row>
    <row r="308" spans="2:53" x14ac:dyDescent="0.35">
      <c r="B308" s="13" t="s">
        <v>79</v>
      </c>
      <c r="C308" s="5">
        <f t="shared" si="298"/>
        <v>10697.99</v>
      </c>
      <c r="D308" s="5"/>
      <c r="E308" s="5">
        <f t="shared" si="293"/>
        <v>5349</v>
      </c>
      <c r="F308" s="75">
        <f t="shared" si="294"/>
        <v>10697.99</v>
      </c>
      <c r="G308" s="5">
        <f t="shared" si="295"/>
        <v>10698</v>
      </c>
      <c r="H308" s="5">
        <f t="shared" si="296"/>
        <v>10698</v>
      </c>
      <c r="I308" s="5">
        <f t="shared" si="297"/>
        <v>10698</v>
      </c>
      <c r="J308" s="5">
        <f>ROUND(J297*'KYAW Rates'!$C$41,2)</f>
        <v>322425.83</v>
      </c>
      <c r="K308" s="5">
        <f>ROUND(K297*'KYAW Rates'!$C$41,2)</f>
        <v>634153.67000000004</v>
      </c>
      <c r="L308" s="5">
        <f>ROUND(L297*'KYAW Rates'!$C$41,2)</f>
        <v>945881.5</v>
      </c>
      <c r="N308" s="5">
        <f>ROUND(N297*'KYAW Rates'!$C$41,2)</f>
        <v>891.5</v>
      </c>
      <c r="O308" s="5">
        <f>ROUND(O297*'KYAW Rates'!$C$41,2)</f>
        <v>891.5</v>
      </c>
      <c r="P308" s="5">
        <f>ROUND(P297*'KYAW Rates'!$C$41,2)</f>
        <v>891.5</v>
      </c>
      <c r="Q308" s="5">
        <f>ROUND(Q297*'KYAW Rates'!$C$41,2)</f>
        <v>0</v>
      </c>
      <c r="R308" s="5">
        <f>ROUND(R297*'KYAW Rates'!$C$41,2)</f>
        <v>1783</v>
      </c>
      <c r="S308" s="5">
        <f>ROUND(S297*'KYAW Rates'!$C$41,2)</f>
        <v>891.5</v>
      </c>
      <c r="T308" s="5">
        <f>ROUND(T297*'KYAW Rates'!$C$41,2)</f>
        <v>891.5</v>
      </c>
      <c r="U308" s="5">
        <f>ROUND(U297*'KYAW Rates'!$C$41,2)</f>
        <v>891.5</v>
      </c>
      <c r="V308" s="5">
        <f>ROUND(V297*'KYAW Rates'!$C$41,2)</f>
        <v>891.5</v>
      </c>
      <c r="W308" s="5">
        <f>ROUND(W297*'KYAW Rates'!$C$41,2)</f>
        <v>891.5</v>
      </c>
      <c r="X308" s="5">
        <f>ROUND(X297*'KYAW Rates'!$C$41,2)</f>
        <v>891.5</v>
      </c>
      <c r="Y308" s="5">
        <f>ROUND(Y297*'KYAW Rates'!$C$41,2)</f>
        <v>891.49</v>
      </c>
      <c r="Z308" s="5">
        <f>ROUND(Z297*'KYAW Rates'!$C$41,2)</f>
        <v>891.5</v>
      </c>
      <c r="AA308" s="5">
        <f>ROUND(AA297*'KYAW Rates'!$C$41,2)</f>
        <v>891.5</v>
      </c>
      <c r="AB308" s="5">
        <f>ROUND(AB297*'KYAW Rates'!$C$41,2)</f>
        <v>891.5</v>
      </c>
      <c r="AC308" s="5">
        <f>ROUND(AC297*'KYAW Rates'!$C$41,2)</f>
        <v>891.5</v>
      </c>
      <c r="AD308" s="5">
        <f>ROUND(AD297*'KYAW Rates'!$C$41,2)</f>
        <v>891.5</v>
      </c>
      <c r="AE308" s="5">
        <f>ROUND(AE297*'KYAW Rates'!$C$41,2)</f>
        <v>891.5</v>
      </c>
      <c r="AF308" s="5">
        <f>ROUND(AF297*'KYAW Rates'!$C$41,2)</f>
        <v>891.5</v>
      </c>
      <c r="AG308" s="5">
        <f>ROUND(AG297*'KYAW Rates'!$C$41,2)</f>
        <v>891.5</v>
      </c>
      <c r="AH308" s="5">
        <f>ROUND(AH297*'KYAW Rates'!$C$41,2)</f>
        <v>891.5</v>
      </c>
      <c r="AI308" s="5">
        <f>ROUND(AI297*'KYAW Rates'!$C$41,2)</f>
        <v>891.5</v>
      </c>
      <c r="AJ308" s="5">
        <f>ROUND(AJ297*'KYAW Rates'!$C$41,2)</f>
        <v>891.5</v>
      </c>
      <c r="AK308" s="5">
        <f>ROUND(AK297*'KYAW Rates'!$C$41,2)</f>
        <v>891.5</v>
      </c>
      <c r="AL308" s="5">
        <f>ROUND(AL297*'KYAW Rates'!$C$41,2)</f>
        <v>891.5</v>
      </c>
      <c r="AM308" s="5">
        <f>ROUND(AM297*'KYAW Rates'!$C$41,2)</f>
        <v>891.5</v>
      </c>
      <c r="AN308" s="5">
        <f>ROUND(AN297*'KYAW Rates'!$C$41,2)</f>
        <v>891.5</v>
      </c>
      <c r="AO308" s="5">
        <f>ROUND(AO297*'KYAW Rates'!$C$41,2)</f>
        <v>891.5</v>
      </c>
      <c r="AP308" s="5">
        <f>ROUND(AP297*'KYAW Rates'!$C$41,2)</f>
        <v>891.5</v>
      </c>
      <c r="AQ308" s="5">
        <f>ROUND(AQ297*'KYAW Rates'!$C$41,2)</f>
        <v>891.5</v>
      </c>
      <c r="AR308" s="5">
        <f>ROUND(AR297*'KYAW Rates'!$C$41,2)</f>
        <v>891.5</v>
      </c>
      <c r="AS308" s="5">
        <f>ROUND(AS297*'KYAW Rates'!$C$41,2)</f>
        <v>891.5</v>
      </c>
      <c r="AT308" s="5">
        <f>ROUND(AT297*'KYAW Rates'!$C$41,2)</f>
        <v>891.5</v>
      </c>
      <c r="AU308" s="5">
        <f>ROUND(AU297*'KYAW Rates'!$C$41,2)</f>
        <v>891.5</v>
      </c>
      <c r="AV308" s="5">
        <f>ROUND(AV297*'KYAW Rates'!$C$41,2)</f>
        <v>891.5</v>
      </c>
      <c r="AW308" s="5">
        <f>ROUND(AW297*'KYAW Rates'!$C$41,2)</f>
        <v>891.5</v>
      </c>
    </row>
    <row r="309" spans="2:53" x14ac:dyDescent="0.35">
      <c r="B309" s="13" t="s">
        <v>80</v>
      </c>
      <c r="C309" s="5">
        <f t="shared" si="298"/>
        <v>2038340.4000000001</v>
      </c>
      <c r="D309" s="5"/>
      <c r="E309" s="5">
        <f t="shared" si="293"/>
        <v>1019120</v>
      </c>
      <c r="F309" s="75">
        <f t="shared" si="294"/>
        <v>2029827.2000000002</v>
      </c>
      <c r="G309" s="5">
        <f t="shared" si="295"/>
        <v>2036916.4</v>
      </c>
      <c r="H309" s="5">
        <f t="shared" si="296"/>
        <v>2062520</v>
      </c>
      <c r="I309" s="5">
        <f t="shared" si="297"/>
        <v>2062520</v>
      </c>
      <c r="J309" s="5">
        <f>ROUND(J298*'KYAW Rates'!$C$47,2)</f>
        <v>2088080</v>
      </c>
      <c r="K309" s="5">
        <f>ROUND(K298*'KYAW Rates'!$C$47,2)</f>
        <v>2113640</v>
      </c>
      <c r="L309" s="5">
        <f>ROUND(L298*'KYAW Rates'!$C$47,2)</f>
        <v>2139200</v>
      </c>
      <c r="N309" s="5">
        <f>ROUND(N298*'KYAW Rates'!$C$47,2)</f>
        <v>171720</v>
      </c>
      <c r="O309" s="5">
        <f>ROUND(O298*'KYAW Rates'!$C$47,2)</f>
        <v>178024.8</v>
      </c>
      <c r="P309" s="5">
        <f>ROUND(P298*'KYAW Rates'!$C$47,2)</f>
        <v>167696.4</v>
      </c>
      <c r="Q309" s="5">
        <f>ROUND(Q298*'KYAW Rates'!$C$47,2)</f>
        <v>163255.20000000001</v>
      </c>
      <c r="R309" s="5">
        <f>ROUND(R298*'KYAW Rates'!$C$47,2)</f>
        <v>174457.2</v>
      </c>
      <c r="S309" s="5">
        <f>ROUND(S298*'KYAW Rates'!$C$47,2)</f>
        <v>171142.8</v>
      </c>
      <c r="T309" s="5">
        <f>ROUND(T298*'KYAW Rates'!$C$47,2)</f>
        <v>166665.60000000001</v>
      </c>
      <c r="U309" s="5">
        <f>ROUND(U298*'KYAW Rates'!$C$47,2)</f>
        <v>169587.6</v>
      </c>
      <c r="V309" s="5">
        <f>ROUND(V298*'KYAW Rates'!$C$47,2)</f>
        <v>169114.8</v>
      </c>
      <c r="W309" s="5">
        <f>ROUND(W298*'KYAW Rates'!$C$47,2)</f>
        <v>169437.6</v>
      </c>
      <c r="X309" s="5">
        <f>ROUND(X298*'KYAW Rates'!$C$47,2)</f>
        <v>155520</v>
      </c>
      <c r="Y309" s="5">
        <f>ROUND(Y298*'KYAW Rates'!$C$47,2)</f>
        <v>181718.39999999999</v>
      </c>
      <c r="Z309" s="5">
        <f>ROUND(Z298*'KYAW Rates'!$C$47,2)</f>
        <v>169426.8</v>
      </c>
      <c r="AA309" s="5">
        <f>ROUND(AA298*'KYAW Rates'!$C$47,2)</f>
        <v>165489.60000000001</v>
      </c>
      <c r="AB309" s="5">
        <f>ROUND(AB298*'KYAW Rates'!$C$47,2)</f>
        <v>168800</v>
      </c>
      <c r="AC309" s="5">
        <f>ROUND(AC298*'KYAW Rates'!$C$47,2)</f>
        <v>170000</v>
      </c>
      <c r="AD309" s="5">
        <f>ROUND(AD298*'KYAW Rates'!$C$47,2)</f>
        <v>169680</v>
      </c>
      <c r="AE309" s="5">
        <f>ROUND(AE298*'KYAW Rates'!$C$47,2)</f>
        <v>169760</v>
      </c>
      <c r="AF309" s="5">
        <f>ROUND(AF298*'KYAW Rates'!$C$47,2)</f>
        <v>170440</v>
      </c>
      <c r="AG309" s="5">
        <f>ROUND(AG298*'KYAW Rates'!$C$47,2)</f>
        <v>170440</v>
      </c>
      <c r="AH309" s="5">
        <f>ROUND(AH298*'KYAW Rates'!$C$47,2)</f>
        <v>170560</v>
      </c>
      <c r="AI309" s="5">
        <f>ROUND(AI298*'KYAW Rates'!$C$47,2)</f>
        <v>170800</v>
      </c>
      <c r="AJ309" s="5">
        <f>ROUND(AJ298*'KYAW Rates'!$C$47,2)</f>
        <v>170760</v>
      </c>
      <c r="AK309" s="5">
        <f>ROUND(AK298*'KYAW Rates'!$C$47,2)</f>
        <v>170760</v>
      </c>
      <c r="AL309" s="5">
        <f>ROUND(AL298*'KYAW Rates'!$C$47,2)</f>
        <v>170880</v>
      </c>
      <c r="AM309" s="5">
        <f>ROUND(AM298*'KYAW Rates'!$C$47,2)</f>
        <v>170840</v>
      </c>
      <c r="AN309" s="5">
        <f>ROUND(AN298*'KYAW Rates'!$C$47,2)</f>
        <v>170680</v>
      </c>
      <c r="AO309" s="5">
        <f>ROUND(AO298*'KYAW Rates'!$C$47,2)</f>
        <v>171880</v>
      </c>
      <c r="AP309" s="5">
        <f>ROUND(AP298*'KYAW Rates'!$C$47,2)</f>
        <v>171560</v>
      </c>
      <c r="AQ309" s="5">
        <f>ROUND(AQ298*'KYAW Rates'!$C$47,2)</f>
        <v>171640</v>
      </c>
      <c r="AR309" s="5">
        <f>ROUND(AR298*'KYAW Rates'!$C$47,2)</f>
        <v>172320</v>
      </c>
      <c r="AS309" s="5">
        <f>ROUND(AS298*'KYAW Rates'!$C$47,2)</f>
        <v>172320</v>
      </c>
      <c r="AT309" s="5">
        <f>ROUND(AT298*'KYAW Rates'!$C$47,2)</f>
        <v>172440</v>
      </c>
      <c r="AU309" s="5">
        <f>ROUND(AU298*'KYAW Rates'!$C$47,2)</f>
        <v>172680</v>
      </c>
      <c r="AV309" s="5">
        <f>ROUND(AV298*'KYAW Rates'!$C$47,2)</f>
        <v>172640</v>
      </c>
      <c r="AW309" s="5">
        <f>ROUND(AW298*'KYAW Rates'!$C$47,2)</f>
        <v>172640</v>
      </c>
    </row>
    <row r="311" spans="2:53" ht="15" thickBot="1" x14ac:dyDescent="0.4">
      <c r="B311" s="2" t="s">
        <v>190</v>
      </c>
      <c r="C311" s="79">
        <f t="shared" ref="C311:E311" si="299">SUM(C301:C310)</f>
        <v>5045284.51</v>
      </c>
      <c r="D311" s="79"/>
      <c r="E311" s="79">
        <f t="shared" si="299"/>
        <v>2502130.09</v>
      </c>
      <c r="F311" s="79">
        <f>SUM(F301:F310)</f>
        <v>4997063.6300000008</v>
      </c>
      <c r="G311" s="79">
        <f t="shared" ref="G311:H311" si="300">SUM(G301:G310)</f>
        <v>5007685.1199999992</v>
      </c>
      <c r="H311" s="79">
        <f t="shared" si="300"/>
        <v>5065763.67</v>
      </c>
      <c r="I311" s="79">
        <f>SUM(I301:I310)</f>
        <v>5065763.67</v>
      </c>
      <c r="J311" s="79">
        <f t="shared" ref="J311:L311" si="301">SUM(J301:J310)</f>
        <v>5442657.9299999997</v>
      </c>
      <c r="K311" s="79">
        <f t="shared" si="301"/>
        <v>5819552.21</v>
      </c>
      <c r="L311" s="79">
        <f t="shared" si="301"/>
        <v>6196446.4900000002</v>
      </c>
      <c r="M311" s="9"/>
      <c r="N311" s="79">
        <f t="shared" ref="N311:AW311" si="302">SUM(N301:N310)</f>
        <v>426909.08</v>
      </c>
      <c r="O311" s="79">
        <f t="shared" si="302"/>
        <v>420733.98</v>
      </c>
      <c r="P311" s="79">
        <f t="shared" si="302"/>
        <v>425180.35</v>
      </c>
      <c r="Q311" s="79">
        <f t="shared" si="302"/>
        <v>404241.14</v>
      </c>
      <c r="R311" s="79">
        <f t="shared" si="302"/>
        <v>431255.58999999997</v>
      </c>
      <c r="S311" s="79">
        <f t="shared" si="302"/>
        <v>421184.32999999996</v>
      </c>
      <c r="T311" s="79">
        <f t="shared" si="302"/>
        <v>411032.55000000005</v>
      </c>
      <c r="U311" s="79">
        <f t="shared" si="302"/>
        <v>438422.87</v>
      </c>
      <c r="V311" s="79">
        <f t="shared" si="302"/>
        <v>422343.74</v>
      </c>
      <c r="W311" s="79">
        <f t="shared" si="302"/>
        <v>408400.33999999997</v>
      </c>
      <c r="X311" s="79">
        <f t="shared" si="302"/>
        <v>398393.47000000003</v>
      </c>
      <c r="Y311" s="79">
        <f t="shared" si="302"/>
        <v>437187.07</v>
      </c>
      <c r="Z311" s="79">
        <f t="shared" si="302"/>
        <v>416923.44</v>
      </c>
      <c r="AA311" s="79">
        <f t="shared" si="302"/>
        <v>411685.48</v>
      </c>
      <c r="AB311" s="79">
        <f t="shared" si="302"/>
        <v>415361.95</v>
      </c>
      <c r="AC311" s="79">
        <f t="shared" si="302"/>
        <v>416995.47</v>
      </c>
      <c r="AD311" s="79">
        <f t="shared" si="302"/>
        <v>416614.95</v>
      </c>
      <c r="AE311" s="79">
        <f t="shared" si="302"/>
        <v>416885.8</v>
      </c>
      <c r="AF311" s="79">
        <f t="shared" si="302"/>
        <v>417947.5</v>
      </c>
      <c r="AG311" s="79">
        <f t="shared" si="302"/>
        <v>418324.42</v>
      </c>
      <c r="AH311" s="79">
        <f t="shared" si="302"/>
        <v>418718.64</v>
      </c>
      <c r="AI311" s="79">
        <f t="shared" si="302"/>
        <v>419116.67</v>
      </c>
      <c r="AJ311" s="79">
        <f t="shared" si="302"/>
        <v>419504.22000000003</v>
      </c>
      <c r="AK311" s="79">
        <f t="shared" si="302"/>
        <v>419606.58</v>
      </c>
      <c r="AL311" s="79">
        <f t="shared" si="302"/>
        <v>419852.13</v>
      </c>
      <c r="AM311" s="79">
        <f t="shared" si="302"/>
        <v>420026.17</v>
      </c>
      <c r="AN311" s="79">
        <f t="shared" si="302"/>
        <v>420042.87</v>
      </c>
      <c r="AO311" s="79">
        <f t="shared" si="302"/>
        <v>421676.38</v>
      </c>
      <c r="AP311" s="79">
        <f t="shared" si="302"/>
        <v>421295.87</v>
      </c>
      <c r="AQ311" s="79">
        <f t="shared" si="302"/>
        <v>421566.71999999997</v>
      </c>
      <c r="AR311" s="79">
        <f t="shared" si="302"/>
        <v>422628.42</v>
      </c>
      <c r="AS311" s="79">
        <f t="shared" si="302"/>
        <v>423005.33999999997</v>
      </c>
      <c r="AT311" s="79">
        <f t="shared" si="302"/>
        <v>423399.55</v>
      </c>
      <c r="AU311" s="79">
        <f t="shared" si="302"/>
        <v>423797.58999999997</v>
      </c>
      <c r="AV311" s="79">
        <f t="shared" si="302"/>
        <v>424185.13</v>
      </c>
      <c r="AW311" s="79">
        <f t="shared" si="302"/>
        <v>424287.5</v>
      </c>
    </row>
    <row r="313" spans="2:53" ht="29.5" thickBot="1" x14ac:dyDescent="0.4">
      <c r="B313" s="13" t="s">
        <v>191</v>
      </c>
      <c r="C313" s="73" t="str">
        <f t="shared" ref="C313:L313" si="303">+C$7</f>
        <v>2025</v>
      </c>
      <c r="D313" s="64" t="str">
        <f t="shared" si="303"/>
        <v>Actual 6ME Feb 2026</v>
      </c>
      <c r="E313" s="64" t="str">
        <f t="shared" si="303"/>
        <v>Projected 6ME Aug 2026</v>
      </c>
      <c r="F313" s="65" t="str">
        <f>+F$7</f>
        <v>Annualized TME 08/2026</v>
      </c>
      <c r="G313" s="73" t="str">
        <f t="shared" si="303"/>
        <v>2026</v>
      </c>
      <c r="H313" s="73" t="str">
        <f t="shared" si="303"/>
        <v>2027</v>
      </c>
      <c r="I313" s="63" t="str">
        <f t="shared" si="303"/>
        <v>FC END 12/27</v>
      </c>
      <c r="J313" s="74" t="str">
        <f t="shared" si="303"/>
        <v>2028</v>
      </c>
      <c r="K313" s="74" t="str">
        <f t="shared" si="303"/>
        <v>2029</v>
      </c>
      <c r="L313" s="74" t="str">
        <f t="shared" si="303"/>
        <v>2030</v>
      </c>
      <c r="N313" s="73">
        <f t="shared" ref="N313:AW313" si="304">+N$7</f>
        <v>45658</v>
      </c>
      <c r="O313" s="73">
        <f t="shared" si="304"/>
        <v>45689</v>
      </c>
      <c r="P313" s="73">
        <f t="shared" si="304"/>
        <v>45717</v>
      </c>
      <c r="Q313" s="73">
        <f t="shared" si="304"/>
        <v>45748</v>
      </c>
      <c r="R313" s="73">
        <f t="shared" si="304"/>
        <v>45778</v>
      </c>
      <c r="S313" s="73">
        <f t="shared" si="304"/>
        <v>45809</v>
      </c>
      <c r="T313" s="73">
        <f t="shared" si="304"/>
        <v>45839</v>
      </c>
      <c r="U313" s="73">
        <f t="shared" si="304"/>
        <v>45870</v>
      </c>
      <c r="V313" s="73">
        <f t="shared" si="304"/>
        <v>45901</v>
      </c>
      <c r="W313" s="73">
        <f t="shared" si="304"/>
        <v>45931</v>
      </c>
      <c r="X313" s="73">
        <f t="shared" si="304"/>
        <v>45962</v>
      </c>
      <c r="Y313" s="73">
        <f t="shared" si="304"/>
        <v>45992</v>
      </c>
      <c r="Z313" s="73">
        <f t="shared" si="304"/>
        <v>46023</v>
      </c>
      <c r="AA313" s="73">
        <f t="shared" si="304"/>
        <v>46054</v>
      </c>
      <c r="AB313" s="73">
        <f t="shared" si="304"/>
        <v>46082</v>
      </c>
      <c r="AC313" s="73">
        <f t="shared" si="304"/>
        <v>46113</v>
      </c>
      <c r="AD313" s="73">
        <f t="shared" si="304"/>
        <v>46143</v>
      </c>
      <c r="AE313" s="73">
        <f t="shared" si="304"/>
        <v>46174</v>
      </c>
      <c r="AF313" s="73">
        <f t="shared" si="304"/>
        <v>46204</v>
      </c>
      <c r="AG313" s="73">
        <f t="shared" si="304"/>
        <v>46235</v>
      </c>
      <c r="AH313" s="73">
        <f t="shared" si="304"/>
        <v>46266</v>
      </c>
      <c r="AI313" s="73">
        <f t="shared" si="304"/>
        <v>46296</v>
      </c>
      <c r="AJ313" s="73">
        <f t="shared" si="304"/>
        <v>46327</v>
      </c>
      <c r="AK313" s="73">
        <f t="shared" si="304"/>
        <v>46357</v>
      </c>
      <c r="AL313" s="73">
        <f t="shared" si="304"/>
        <v>46388</v>
      </c>
      <c r="AM313" s="73">
        <f t="shared" si="304"/>
        <v>46419</v>
      </c>
      <c r="AN313" s="73">
        <f t="shared" si="304"/>
        <v>46447</v>
      </c>
      <c r="AO313" s="73">
        <f t="shared" si="304"/>
        <v>46478</v>
      </c>
      <c r="AP313" s="73">
        <f t="shared" si="304"/>
        <v>46508</v>
      </c>
      <c r="AQ313" s="73">
        <f t="shared" si="304"/>
        <v>46539</v>
      </c>
      <c r="AR313" s="73">
        <f t="shared" si="304"/>
        <v>46569</v>
      </c>
      <c r="AS313" s="73">
        <f t="shared" si="304"/>
        <v>46600</v>
      </c>
      <c r="AT313" s="73">
        <f t="shared" si="304"/>
        <v>46631</v>
      </c>
      <c r="AU313" s="73">
        <f t="shared" si="304"/>
        <v>46661</v>
      </c>
      <c r="AV313" s="73">
        <f t="shared" si="304"/>
        <v>46692</v>
      </c>
      <c r="AW313" s="73">
        <f t="shared" si="304"/>
        <v>46722</v>
      </c>
    </row>
    <row r="314" spans="2:53" x14ac:dyDescent="0.35">
      <c r="B314" t="s">
        <v>27</v>
      </c>
      <c r="C314" s="5">
        <f t="shared" ref="C314:C317" si="305">SUM(N314:Y314)</f>
        <v>2517.4250781432024</v>
      </c>
      <c r="D314" s="5">
        <f t="shared" ref="D314:D317" si="306">SUM(V314:AA314)</f>
        <v>1338.101207556193</v>
      </c>
      <c r="E314" s="5">
        <f t="shared" ref="E314:E317" si="307">SUM(AB314:AG314)</f>
        <v>1112</v>
      </c>
      <c r="F314" s="5">
        <f>SUM(V314:AG314)</f>
        <v>2450.101207556193</v>
      </c>
      <c r="G314" s="5">
        <f>SUM(Z314:AK314)</f>
        <v>2443.3861236802413</v>
      </c>
      <c r="H314" s="5">
        <f t="shared" ref="H314:H317" si="308">SUM(AL314:AW314)</f>
        <v>2350</v>
      </c>
      <c r="I314" s="5">
        <f>SUM(AL314:AW314)</f>
        <v>2350</v>
      </c>
      <c r="J314" s="5">
        <f>+H314</f>
        <v>2350</v>
      </c>
      <c r="K314" s="5">
        <f>+J314</f>
        <v>2350</v>
      </c>
      <c r="L314" s="5">
        <f t="shared" ref="L314:L317" si="309">+K314</f>
        <v>2350</v>
      </c>
      <c r="N314" s="89">
        <f>SUMIFS('2025 Bill Analysis'!D$233:D$238,'2025 Bill Analysis'!$B$233:$B$238,'KYAW Revenue'!$B314)</f>
        <v>227.91396011396006</v>
      </c>
      <c r="O314" s="89">
        <f>SUMIFS('2025 Bill Analysis'!E$233:E$238,'2025 Bill Analysis'!$B$233:$B$238,'KYAW Revenue'!$B314)</f>
        <v>250.47977207977206</v>
      </c>
      <c r="P314" s="89">
        <f>SUMIFS('2025 Bill Analysis'!F$233:F$238,'2025 Bill Analysis'!$B$233:$B$238,'KYAW Revenue'!$B314)</f>
        <v>208.99945295670904</v>
      </c>
      <c r="Q314" s="89">
        <f>SUMIFS('2025 Bill Analysis'!G$233:G$238,'2025 Bill Analysis'!$B$233:$B$238,'KYAW Revenue'!$B314)</f>
        <v>200.00056980056979</v>
      </c>
      <c r="R314" s="89">
        <f>SUMIFS('2025 Bill Analysis'!H$233:H$238,'2025 Bill Analysis'!$B$233:$B$238,'KYAW Revenue'!$B314)</f>
        <v>207.00056980056979</v>
      </c>
      <c r="S314" s="89">
        <f>SUMIFS('2025 Bill Analysis'!I$233:I$238,'2025 Bill Analysis'!$B$233:$B$238,'KYAW Revenue'!$B314)</f>
        <v>186.3156695156695</v>
      </c>
      <c r="T314" s="89">
        <f>SUMIFS('2025 Bill Analysis'!J$233:J$238,'2025 Bill Analysis'!$B$233:$B$238,'KYAW Revenue'!$B314)</f>
        <v>198</v>
      </c>
      <c r="U314" s="89">
        <f>SUMIFS('2025 Bill Analysis'!K$233:K$238,'2025 Bill Analysis'!$B$233:$B$238,'KYAW Revenue'!$B314)</f>
        <v>205</v>
      </c>
      <c r="V314" s="89">
        <f>SUMIFS('2025 Bill Analysis'!L$233:L$238,'2025 Bill Analysis'!$B$233:$B$238,'KYAW Revenue'!$B314)</f>
        <v>206</v>
      </c>
      <c r="W314" s="89">
        <f>SUMIFS('2025 Bill Analysis'!M$233:M$238,'2025 Bill Analysis'!$B$233:$B$238,'KYAW Revenue'!$B314)</f>
        <v>192</v>
      </c>
      <c r="X314" s="89">
        <f>SUMIFS('2025 Bill Analysis'!N$233:N$238,'2025 Bill Analysis'!$B$233:$B$238,'KYAW Revenue'!$B314)</f>
        <v>204.52592592592592</v>
      </c>
      <c r="Y314" s="89">
        <f>SUMIFS('2025 Bill Analysis'!O$233:O$238,'2025 Bill Analysis'!$B$233:$B$238,'KYAW Revenue'!$B314)</f>
        <v>231.18915795002596</v>
      </c>
      <c r="Z314" s="68">
        <f>SUMIF('2026 Bill Analysis'!$B$235:$B$240,'KYAW Revenue'!$B314,'2026 Bill Analysis'!D$235:D$240)</f>
        <v>244.85966147142616</v>
      </c>
      <c r="AA314" s="68">
        <f>SUMIF('2026 Bill Analysis'!$B$235:$B$240,'KYAW Revenue'!$B314,'2026 Bill Analysis'!E$235:E$240)</f>
        <v>259.52646220881513</v>
      </c>
      <c r="AB314" s="69">
        <f>'Fire Operand'!E101</f>
        <v>233</v>
      </c>
      <c r="AC314" s="69">
        <f>'Fire Operand'!F101</f>
        <v>181</v>
      </c>
      <c r="AD314" s="69">
        <f>'Fire Operand'!G101</f>
        <v>173</v>
      </c>
      <c r="AE314" s="69">
        <f>'Fire Operand'!H101</f>
        <v>176</v>
      </c>
      <c r="AF314" s="69">
        <f>'Fire Operand'!I101</f>
        <v>174</v>
      </c>
      <c r="AG314" s="69">
        <f>'Fire Operand'!J101</f>
        <v>175</v>
      </c>
      <c r="AH314" s="69">
        <f>'Fire Operand'!K101</f>
        <v>194</v>
      </c>
      <c r="AI314" s="69">
        <f>'Fire Operand'!L101</f>
        <v>234</v>
      </c>
      <c r="AJ314" s="69">
        <f>'Fire Operand'!M101</f>
        <v>212</v>
      </c>
      <c r="AK314" s="69">
        <f>'Fire Operand'!N101</f>
        <v>187</v>
      </c>
      <c r="AL314" s="69">
        <f>+'Fire Operand'!C101</f>
        <v>211</v>
      </c>
      <c r="AM314" s="69">
        <f>+'Fire Operand'!D101</f>
        <v>200</v>
      </c>
      <c r="AN314" s="69">
        <f>+'Fire Operand'!E101</f>
        <v>233</v>
      </c>
      <c r="AO314" s="69">
        <f>+'Fire Operand'!F101</f>
        <v>181</v>
      </c>
      <c r="AP314" s="69">
        <f>+'Fire Operand'!G101</f>
        <v>173</v>
      </c>
      <c r="AQ314" s="69">
        <f>+'Fire Operand'!H101</f>
        <v>176</v>
      </c>
      <c r="AR314" s="69">
        <f>+'Fire Operand'!I101</f>
        <v>174</v>
      </c>
      <c r="AS314" s="69">
        <f>+'Fire Operand'!J101</f>
        <v>175</v>
      </c>
      <c r="AT314" s="69">
        <f>+'Fire Operand'!K101</f>
        <v>194</v>
      </c>
      <c r="AU314" s="69">
        <f>+'Fire Operand'!L101</f>
        <v>234</v>
      </c>
      <c r="AV314" s="69">
        <f>+'Fire Operand'!M101</f>
        <v>212</v>
      </c>
      <c r="AW314" s="69">
        <f>+'Fire Operand'!N101</f>
        <v>187</v>
      </c>
    </row>
    <row r="315" spans="2:53" x14ac:dyDescent="0.35">
      <c r="B315" t="s">
        <v>31</v>
      </c>
      <c r="C315" s="5">
        <f t="shared" si="305"/>
        <v>11.999921846736116</v>
      </c>
      <c r="D315" s="5">
        <f t="shared" si="306"/>
        <v>5.9999218467361155</v>
      </c>
      <c r="E315" s="5">
        <f t="shared" si="307"/>
        <v>6</v>
      </c>
      <c r="F315" s="5">
        <f>SUM(V315:AG315)</f>
        <v>11.999921846736115</v>
      </c>
      <c r="G315" s="5">
        <f>SUM(Z315:AK315)</f>
        <v>12</v>
      </c>
      <c r="H315" s="5">
        <f t="shared" si="308"/>
        <v>12</v>
      </c>
      <c r="I315" s="5">
        <f>SUM(AL315:AW315)</f>
        <v>12</v>
      </c>
      <c r="J315" s="5">
        <f>+H315</f>
        <v>12</v>
      </c>
      <c r="K315" s="5">
        <f>+J315</f>
        <v>12</v>
      </c>
      <c r="L315" s="5">
        <f t="shared" si="309"/>
        <v>12</v>
      </c>
      <c r="N315" s="89">
        <f>SUMIFS('2025 Bill Analysis'!D$233:D$238,'2025 Bill Analysis'!$B$233:$B$238,'KYAW Revenue'!$B315)</f>
        <v>1</v>
      </c>
      <c r="O315" s="89">
        <f>SUMIFS('2025 Bill Analysis'!E$233:E$238,'2025 Bill Analysis'!$B$233:$B$238,'KYAW Revenue'!$B315)</f>
        <v>1</v>
      </c>
      <c r="P315" s="89">
        <f>SUMIFS('2025 Bill Analysis'!F$233:F$238,'2025 Bill Analysis'!$B$233:$B$238,'KYAW Revenue'!$B315)</f>
        <v>1</v>
      </c>
      <c r="Q315" s="89">
        <f>SUMIFS('2025 Bill Analysis'!G$233:G$238,'2025 Bill Analysis'!$B$233:$B$238,'KYAW Revenue'!$B315)</f>
        <v>1</v>
      </c>
      <c r="R315" s="89">
        <f>SUMIFS('2025 Bill Analysis'!H$233:H$238,'2025 Bill Analysis'!$B$233:$B$238,'KYAW Revenue'!$B315)</f>
        <v>1</v>
      </c>
      <c r="S315" s="89">
        <f>SUMIFS('2025 Bill Analysis'!I$233:I$238,'2025 Bill Analysis'!$B$233:$B$238,'KYAW Revenue'!$B315)</f>
        <v>1</v>
      </c>
      <c r="T315" s="89">
        <f>SUMIFS('2025 Bill Analysis'!J$233:J$238,'2025 Bill Analysis'!$B$233:$B$238,'KYAW Revenue'!$B315)</f>
        <v>1</v>
      </c>
      <c r="U315" s="89">
        <f>SUMIFS('2025 Bill Analysis'!K$233:K$238,'2025 Bill Analysis'!$B$233:$B$238,'KYAW Revenue'!$B315)</f>
        <v>1</v>
      </c>
      <c r="V315" s="89">
        <f>SUMIFS('2025 Bill Analysis'!L$233:L$238,'2025 Bill Analysis'!$B$233:$B$238,'KYAW Revenue'!$B315)</f>
        <v>1</v>
      </c>
      <c r="W315" s="89">
        <f>SUMIFS('2025 Bill Analysis'!M$233:M$238,'2025 Bill Analysis'!$B$233:$B$238,'KYAW Revenue'!$B315)</f>
        <v>1</v>
      </c>
      <c r="X315" s="89">
        <f>SUMIFS('2025 Bill Analysis'!N$233:N$238,'2025 Bill Analysis'!$B$233:$B$238,'KYAW Revenue'!$B315)</f>
        <v>1</v>
      </c>
      <c r="Y315" s="89">
        <f>SUMIFS('2025 Bill Analysis'!O$233:O$238,'2025 Bill Analysis'!$B$233:$B$238,'KYAW Revenue'!$B315)</f>
        <v>0.99992184673611573</v>
      </c>
      <c r="Z315" s="68">
        <f>SUMIF('2026 Bill Analysis'!$B$235:$B$240,'KYAW Revenue'!$B315,'2026 Bill Analysis'!D$235:D$240)</f>
        <v>1</v>
      </c>
      <c r="AA315" s="68">
        <f>SUMIF('2026 Bill Analysis'!$B$235:$B$240,'KYAW Revenue'!$B315,'2026 Bill Analysis'!E$235:E$240)</f>
        <v>1</v>
      </c>
      <c r="AB315" s="69">
        <f>+'Fire Operand'!E102</f>
        <v>1</v>
      </c>
      <c r="AC315" s="69">
        <f>+'Fire Operand'!F102</f>
        <v>1</v>
      </c>
      <c r="AD315" s="69">
        <f>+'Fire Operand'!G102</f>
        <v>1</v>
      </c>
      <c r="AE315" s="69">
        <f>+'Fire Operand'!H102</f>
        <v>1</v>
      </c>
      <c r="AF315" s="69">
        <f>+'Fire Operand'!I102</f>
        <v>1</v>
      </c>
      <c r="AG315" s="69">
        <f>+'Fire Operand'!J102</f>
        <v>1</v>
      </c>
      <c r="AH315" s="69">
        <f>+'Fire Operand'!K102</f>
        <v>1</v>
      </c>
      <c r="AI315" s="69">
        <f>+'Fire Operand'!L102</f>
        <v>1</v>
      </c>
      <c r="AJ315" s="69">
        <f>+'Fire Operand'!M102</f>
        <v>1</v>
      </c>
      <c r="AK315" s="69">
        <f>+'Fire Operand'!N102</f>
        <v>1</v>
      </c>
      <c r="AL315" s="69">
        <f>+'Fire Operand'!C102</f>
        <v>1</v>
      </c>
      <c r="AM315" s="69">
        <f>+'Fire Operand'!D102</f>
        <v>1</v>
      </c>
      <c r="AN315" s="69">
        <f>+'Fire Operand'!E102</f>
        <v>1</v>
      </c>
      <c r="AO315" s="69">
        <f>+'Fire Operand'!F102</f>
        <v>1</v>
      </c>
      <c r="AP315" s="69">
        <f>+'Fire Operand'!G102</f>
        <v>1</v>
      </c>
      <c r="AQ315" s="69">
        <f>+'Fire Operand'!H102</f>
        <v>1</v>
      </c>
      <c r="AR315" s="69">
        <f>+'Fire Operand'!I102</f>
        <v>1</v>
      </c>
      <c r="AS315" s="69">
        <f>+'Fire Operand'!J102</f>
        <v>1</v>
      </c>
      <c r="AT315" s="69">
        <f>+'Fire Operand'!K102</f>
        <v>1</v>
      </c>
      <c r="AU315" s="69">
        <f>+'Fire Operand'!L102</f>
        <v>1</v>
      </c>
      <c r="AV315" s="69">
        <f>+'Fire Operand'!M102</f>
        <v>1</v>
      </c>
      <c r="AW315" s="69">
        <f>+'Fire Operand'!N102</f>
        <v>1</v>
      </c>
    </row>
    <row r="316" spans="2:53" x14ac:dyDescent="0.35">
      <c r="B316" t="s">
        <v>46</v>
      </c>
      <c r="C316" s="5">
        <f t="shared" si="305"/>
        <v>0</v>
      </c>
      <c r="D316" s="5">
        <f t="shared" si="306"/>
        <v>0</v>
      </c>
      <c r="E316" s="5">
        <f t="shared" si="307"/>
        <v>0</v>
      </c>
      <c r="F316" s="5">
        <f>SUM(V316:AG316)</f>
        <v>0</v>
      </c>
      <c r="G316" s="5">
        <f>SUM(Z316:AK316)</f>
        <v>0</v>
      </c>
      <c r="H316" s="5">
        <f t="shared" si="308"/>
        <v>0</v>
      </c>
      <c r="I316" s="5">
        <f>SUM(AL316:AW316)</f>
        <v>0</v>
      </c>
      <c r="J316" s="5">
        <f>+H316</f>
        <v>0</v>
      </c>
      <c r="K316" s="5">
        <f>+J316</f>
        <v>0</v>
      </c>
      <c r="L316" s="5">
        <f t="shared" si="309"/>
        <v>0</v>
      </c>
      <c r="N316" s="89">
        <f>SUMIFS('2025 Bill Analysis'!D$233:D$238,'2025 Bill Analysis'!$B$233:$B$238,'KYAW Revenue'!$B316)</f>
        <v>0</v>
      </c>
      <c r="O316" s="89">
        <f>SUMIFS('2025 Bill Analysis'!E$233:E$238,'2025 Bill Analysis'!$B$233:$B$238,'KYAW Revenue'!$B316)</f>
        <v>0</v>
      </c>
      <c r="P316" s="89">
        <f>SUMIFS('2025 Bill Analysis'!F$233:F$238,'2025 Bill Analysis'!$B$233:$B$238,'KYAW Revenue'!$B316)</f>
        <v>0</v>
      </c>
      <c r="Q316" s="89">
        <f>SUMIFS('2025 Bill Analysis'!G$233:G$238,'2025 Bill Analysis'!$B$233:$B$238,'KYAW Revenue'!$B316)</f>
        <v>0</v>
      </c>
      <c r="R316" s="89">
        <f>SUMIFS('2025 Bill Analysis'!H$233:H$238,'2025 Bill Analysis'!$B$233:$B$238,'KYAW Revenue'!$B316)</f>
        <v>0</v>
      </c>
      <c r="S316" s="89">
        <f>SUMIFS('2025 Bill Analysis'!I$233:I$238,'2025 Bill Analysis'!$B$233:$B$238,'KYAW Revenue'!$B316)</f>
        <v>0</v>
      </c>
      <c r="T316" s="89">
        <f>SUMIFS('2025 Bill Analysis'!J$233:J$238,'2025 Bill Analysis'!$B$233:$B$238,'KYAW Revenue'!$B316)</f>
        <v>0</v>
      </c>
      <c r="U316" s="89">
        <f>SUMIFS('2025 Bill Analysis'!K$233:K$238,'2025 Bill Analysis'!$B$233:$B$238,'KYAW Revenue'!$B316)</f>
        <v>0</v>
      </c>
      <c r="V316" s="89">
        <f>SUMIFS('2025 Bill Analysis'!L$233:L$238,'2025 Bill Analysis'!$B$233:$B$238,'KYAW Revenue'!$B316)</f>
        <v>0</v>
      </c>
      <c r="W316" s="89">
        <f>SUMIFS('2025 Bill Analysis'!M$233:M$238,'2025 Bill Analysis'!$B$233:$B$238,'KYAW Revenue'!$B316)</f>
        <v>0</v>
      </c>
      <c r="X316" s="89">
        <f>SUMIFS('2025 Bill Analysis'!N$233:N$238,'2025 Bill Analysis'!$B$233:$B$238,'KYAW Revenue'!$B316)</f>
        <v>0</v>
      </c>
      <c r="Y316" s="89">
        <f>SUMIFS('2025 Bill Analysis'!O$233:O$238,'2025 Bill Analysis'!$B$233:$B$238,'KYAW Revenue'!$B316)</f>
        <v>0</v>
      </c>
      <c r="Z316" s="68">
        <f>SUMIF('2026 Bill Analysis'!$B$235:$B$240,'KYAW Revenue'!$B316,'2026 Bill Analysis'!D$235:D$240)</f>
        <v>0</v>
      </c>
      <c r="AA316" s="68">
        <f>SUMIF('2026 Bill Analysis'!$B$235:$B$240,'KYAW Revenue'!$B316,'2026 Bill Analysis'!E$235:E$240)</f>
        <v>0</v>
      </c>
      <c r="AB316" s="69">
        <f>+'Fire Operand'!E103</f>
        <v>0</v>
      </c>
      <c r="AC316" s="69">
        <f>+'Fire Operand'!F103</f>
        <v>0</v>
      </c>
      <c r="AD316" s="69">
        <f>+'Fire Operand'!G103</f>
        <v>0</v>
      </c>
      <c r="AE316" s="69">
        <f>+'Fire Operand'!H103</f>
        <v>0</v>
      </c>
      <c r="AF316" s="69">
        <f>+'Fire Operand'!I103</f>
        <v>0</v>
      </c>
      <c r="AG316" s="69">
        <f>+'Fire Operand'!J103</f>
        <v>0</v>
      </c>
      <c r="AH316" s="69">
        <f>+'Fire Operand'!K103</f>
        <v>0</v>
      </c>
      <c r="AI316" s="69">
        <f>+'Fire Operand'!L103</f>
        <v>0</v>
      </c>
      <c r="AJ316" s="69">
        <f>+'Fire Operand'!M103</f>
        <v>0</v>
      </c>
      <c r="AK316" s="69">
        <f>+'Fire Operand'!N103</f>
        <v>0</v>
      </c>
      <c r="AL316" s="69">
        <f>+'Fire Operand'!C103</f>
        <v>0</v>
      </c>
      <c r="AM316" s="69">
        <f>+'Fire Operand'!D103</f>
        <v>0</v>
      </c>
      <c r="AN316" s="69">
        <f>+'Fire Operand'!E103</f>
        <v>0</v>
      </c>
      <c r="AO316" s="69">
        <f>+'Fire Operand'!F103</f>
        <v>0</v>
      </c>
      <c r="AP316" s="69">
        <f>+'Fire Operand'!G103</f>
        <v>0</v>
      </c>
      <c r="AQ316" s="69">
        <f>+'Fire Operand'!H103</f>
        <v>0</v>
      </c>
      <c r="AR316" s="69">
        <f>+'Fire Operand'!I103</f>
        <v>0</v>
      </c>
      <c r="AS316" s="69">
        <f>+'Fire Operand'!J103</f>
        <v>0</v>
      </c>
      <c r="AT316" s="69">
        <f>+'Fire Operand'!K103</f>
        <v>0</v>
      </c>
      <c r="AU316" s="69">
        <f>+'Fire Operand'!L103</f>
        <v>0</v>
      </c>
      <c r="AV316" s="69">
        <f>+'Fire Operand'!M103</f>
        <v>0</v>
      </c>
      <c r="AW316" s="69">
        <f>+'Fire Operand'!N103</f>
        <v>0</v>
      </c>
    </row>
    <row r="317" spans="2:53" x14ac:dyDescent="0.35">
      <c r="B317" t="s">
        <v>82</v>
      </c>
      <c r="C317" s="5">
        <f t="shared" si="305"/>
        <v>76709.319260780263</v>
      </c>
      <c r="D317" s="5">
        <f t="shared" si="306"/>
        <v>46204.560000000005</v>
      </c>
      <c r="E317" s="5">
        <f t="shared" si="307"/>
        <v>38957.486666666671</v>
      </c>
      <c r="F317" s="5">
        <f>SUM(V317:AG317)</f>
        <v>85162.046666666662</v>
      </c>
      <c r="G317" s="5">
        <f>SUM(Z317:AK317)</f>
        <v>83075.304444444439</v>
      </c>
      <c r="H317" s="5">
        <f t="shared" si="308"/>
        <v>77914.973333333342</v>
      </c>
      <c r="I317" s="5">
        <f>SUM(AL317:AW317)</f>
        <v>77914.973333333342</v>
      </c>
      <c r="J317" s="5">
        <f>+H317</f>
        <v>77914.973333333342</v>
      </c>
      <c r="K317" s="5">
        <f>+J317</f>
        <v>77914.973333333342</v>
      </c>
      <c r="L317" s="5">
        <f t="shared" si="309"/>
        <v>77914.973333333342</v>
      </c>
      <c r="N317" s="89">
        <f>'2025 Bill Analysis'!D245</f>
        <v>7577.92</v>
      </c>
      <c r="O317" s="89">
        <f>'2025 Bill Analysis'!E245</f>
        <v>6696.8</v>
      </c>
      <c r="P317" s="89">
        <f>'2025 Bill Analysis'!F245</f>
        <v>5597.3600000000006</v>
      </c>
      <c r="Q317" s="89">
        <f>'2025 Bill Analysis'!G245</f>
        <v>106538.76</v>
      </c>
      <c r="R317" s="89">
        <f>'2025 Bill Analysis'!H245</f>
        <v>-93841.24</v>
      </c>
      <c r="S317" s="89">
        <f>'2025 Bill Analysis'!I245</f>
        <v>4081.28</v>
      </c>
      <c r="T317" s="89">
        <f>'2025 Bill Analysis'!J245</f>
        <v>7776.2792607802876</v>
      </c>
      <c r="U317" s="89">
        <f>'2025 Bill Analysis'!K245</f>
        <v>4223.76</v>
      </c>
      <c r="V317" s="89">
        <f>'2025 Bill Analysis'!L245</f>
        <v>10471.56</v>
      </c>
      <c r="W317" s="89">
        <f>'2025 Bill Analysis'!M245</f>
        <v>7232.52</v>
      </c>
      <c r="X317" s="89">
        <f>'2025 Bill Analysis'!N245</f>
        <v>5894.64</v>
      </c>
      <c r="Y317" s="89">
        <f>'2025 Bill Analysis'!O245</f>
        <v>4459.68</v>
      </c>
      <c r="Z317" s="68">
        <f>'2026 Bill Analysis'!D247</f>
        <v>7005.44</v>
      </c>
      <c r="AA317" s="68">
        <f>'2026 Bill Analysis'!E247</f>
        <v>11140.72</v>
      </c>
      <c r="AB317" s="69">
        <f>+AVERAGE(KYAW!$AC$304,KYAW!$AC$302,KYAW!$AC$303)/12*10</f>
        <v>6492.9144444444446</v>
      </c>
      <c r="AC317" s="69">
        <f>+AVERAGE(KYAW!$AC$304,KYAW!$AC$302,KYAW!$AC$303)/12*10</f>
        <v>6492.9144444444446</v>
      </c>
      <c r="AD317" s="69">
        <f>+AVERAGE(KYAW!$AC$304,KYAW!$AC$302,KYAW!$AC$303)/12*10</f>
        <v>6492.9144444444446</v>
      </c>
      <c r="AE317" s="69">
        <f>+AVERAGE(KYAW!$AC$304,KYAW!$AC$302,KYAW!$AC$303)/12*10</f>
        <v>6492.9144444444446</v>
      </c>
      <c r="AF317" s="69">
        <f>+AVERAGE(KYAW!$AC$304,KYAW!$AC$302,KYAW!$AC$303)/12*10</f>
        <v>6492.9144444444446</v>
      </c>
      <c r="AG317" s="69">
        <f>+AVERAGE(KYAW!$AC$304,KYAW!$AC$302,KYAW!$AC$303)/12*10</f>
        <v>6492.9144444444446</v>
      </c>
      <c r="AH317" s="69">
        <f>+AVERAGE(KYAW!$AC$304,KYAW!$AC$302,KYAW!$AC$303)/12*10</f>
        <v>6492.9144444444446</v>
      </c>
      <c r="AI317" s="69">
        <f>+AVERAGE(KYAW!$AC$304,KYAW!$AC$302,KYAW!$AC$303)/12*10</f>
        <v>6492.9144444444446</v>
      </c>
      <c r="AJ317" s="69">
        <f>+AVERAGE(KYAW!$AC$304,KYAW!$AC$302,KYAW!$AC$303)/12*10</f>
        <v>6492.9144444444446</v>
      </c>
      <c r="AK317" s="69">
        <f>+AVERAGE(KYAW!$AC$304,KYAW!$AC$302,KYAW!$AC$303)/12*10</f>
        <v>6492.9144444444446</v>
      </c>
      <c r="AL317" s="69">
        <f>+AVERAGE(KYAW!$AC$304,KYAW!$AC$302,KYAW!$AC$303)/12*10</f>
        <v>6492.9144444444446</v>
      </c>
      <c r="AM317" s="69">
        <f>+AVERAGE(KYAW!$AC$304,KYAW!$AC$302,KYAW!$AC$303)/12*10</f>
        <v>6492.9144444444446</v>
      </c>
      <c r="AN317" s="69">
        <f>+AVERAGE(KYAW!$AC$304,KYAW!$AC$302,KYAW!$AC$303)/12*10</f>
        <v>6492.9144444444446</v>
      </c>
      <c r="AO317" s="69">
        <f>+AVERAGE(KYAW!$AC$304,KYAW!$AC$302,KYAW!$AC$303)/12*10</f>
        <v>6492.9144444444446</v>
      </c>
      <c r="AP317" s="69">
        <f>+AVERAGE(KYAW!$AC$304,KYAW!$AC$302,KYAW!$AC$303)/12*10</f>
        <v>6492.9144444444446</v>
      </c>
      <c r="AQ317" s="69">
        <f>+AVERAGE(KYAW!$AC$304,KYAW!$AC$302,KYAW!$AC$303)/12*10</f>
        <v>6492.9144444444446</v>
      </c>
      <c r="AR317" s="69">
        <f>+AVERAGE(KYAW!$AC$304,KYAW!$AC$302,KYAW!$AC$303)/12*10</f>
        <v>6492.9144444444446</v>
      </c>
      <c r="AS317" s="69">
        <f>+AVERAGE(KYAW!$AC$304,KYAW!$AC$302,KYAW!$AC$303)/12*10</f>
        <v>6492.9144444444446</v>
      </c>
      <c r="AT317" s="69">
        <f>+AVERAGE(KYAW!$AC$304,KYAW!$AC$302,KYAW!$AC$303)/12*10</f>
        <v>6492.9144444444446</v>
      </c>
      <c r="AU317" s="69">
        <f>+AVERAGE(KYAW!$AC$304,KYAW!$AC$302,KYAW!$AC$303)/12*10</f>
        <v>6492.9144444444446</v>
      </c>
      <c r="AV317" s="69">
        <f>+AVERAGE(KYAW!$AC$304,KYAW!$AC$302,KYAW!$AC$303)/12*10</f>
        <v>6492.9144444444446</v>
      </c>
      <c r="AW317" s="69">
        <f>+AVERAGE(KYAW!$AC$304,KYAW!$AC$302,KYAW!$AC$303)/12*10</f>
        <v>6492.9144444444446</v>
      </c>
      <c r="AZ317" s="5"/>
      <c r="BA317" s="5"/>
    </row>
    <row r="318" spans="2:53" x14ac:dyDescent="0.35">
      <c r="B318" s="2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</row>
    <row r="319" spans="2:53" ht="29.5" thickBot="1" x14ac:dyDescent="0.4">
      <c r="B319" s="13" t="s">
        <v>192</v>
      </c>
      <c r="C319" s="73" t="str">
        <f t="shared" ref="C319:L319" si="310">+C$7</f>
        <v>2025</v>
      </c>
      <c r="D319" s="64" t="str">
        <f t="shared" si="310"/>
        <v>Actual 6ME Feb 2026</v>
      </c>
      <c r="E319" s="64" t="str">
        <f t="shared" si="310"/>
        <v>Projected 6ME Aug 2026</v>
      </c>
      <c r="F319" s="65" t="str">
        <f>+F$7</f>
        <v>Annualized TME 08/2026</v>
      </c>
      <c r="G319" s="73" t="str">
        <f t="shared" si="310"/>
        <v>2026</v>
      </c>
      <c r="H319" s="73" t="str">
        <f t="shared" si="310"/>
        <v>2027</v>
      </c>
      <c r="I319" s="63" t="str">
        <f t="shared" si="310"/>
        <v>FC END 12/27</v>
      </c>
      <c r="J319" s="74" t="str">
        <f t="shared" si="310"/>
        <v>2028</v>
      </c>
      <c r="K319" s="74" t="str">
        <f t="shared" si="310"/>
        <v>2029</v>
      </c>
      <c r="L319" s="74" t="str">
        <f t="shared" si="310"/>
        <v>2030</v>
      </c>
      <c r="N319" s="73">
        <f t="shared" ref="N319:AW319" si="311">+N$7</f>
        <v>45658</v>
      </c>
      <c r="O319" s="73">
        <f t="shared" si="311"/>
        <v>45689</v>
      </c>
      <c r="P319" s="73">
        <f t="shared" si="311"/>
        <v>45717</v>
      </c>
      <c r="Q319" s="73">
        <f t="shared" si="311"/>
        <v>45748</v>
      </c>
      <c r="R319" s="73">
        <f t="shared" si="311"/>
        <v>45778</v>
      </c>
      <c r="S319" s="73">
        <f t="shared" si="311"/>
        <v>45809</v>
      </c>
      <c r="T319" s="73">
        <f t="shared" si="311"/>
        <v>45839</v>
      </c>
      <c r="U319" s="73">
        <f t="shared" si="311"/>
        <v>45870</v>
      </c>
      <c r="V319" s="73">
        <f t="shared" si="311"/>
        <v>45901</v>
      </c>
      <c r="W319" s="73">
        <f t="shared" si="311"/>
        <v>45931</v>
      </c>
      <c r="X319" s="73">
        <f t="shared" si="311"/>
        <v>45962</v>
      </c>
      <c r="Y319" s="73">
        <f t="shared" si="311"/>
        <v>45992</v>
      </c>
      <c r="Z319" s="73">
        <f t="shared" si="311"/>
        <v>46023</v>
      </c>
      <c r="AA319" s="73">
        <f t="shared" si="311"/>
        <v>46054</v>
      </c>
      <c r="AB319" s="73">
        <f t="shared" si="311"/>
        <v>46082</v>
      </c>
      <c r="AC319" s="73">
        <f t="shared" si="311"/>
        <v>46113</v>
      </c>
      <c r="AD319" s="73">
        <f t="shared" si="311"/>
        <v>46143</v>
      </c>
      <c r="AE319" s="73">
        <f t="shared" si="311"/>
        <v>46174</v>
      </c>
      <c r="AF319" s="73">
        <f t="shared" si="311"/>
        <v>46204</v>
      </c>
      <c r="AG319" s="73">
        <f t="shared" si="311"/>
        <v>46235</v>
      </c>
      <c r="AH319" s="73">
        <f t="shared" si="311"/>
        <v>46266</v>
      </c>
      <c r="AI319" s="73">
        <f t="shared" si="311"/>
        <v>46296</v>
      </c>
      <c r="AJ319" s="73">
        <f t="shared" si="311"/>
        <v>46327</v>
      </c>
      <c r="AK319" s="73">
        <f t="shared" si="311"/>
        <v>46357</v>
      </c>
      <c r="AL319" s="73">
        <f t="shared" si="311"/>
        <v>46388</v>
      </c>
      <c r="AM319" s="73">
        <f t="shared" si="311"/>
        <v>46419</v>
      </c>
      <c r="AN319" s="73">
        <f t="shared" si="311"/>
        <v>46447</v>
      </c>
      <c r="AO319" s="73">
        <f t="shared" si="311"/>
        <v>46478</v>
      </c>
      <c r="AP319" s="73">
        <f t="shared" si="311"/>
        <v>46508</v>
      </c>
      <c r="AQ319" s="73">
        <f t="shared" si="311"/>
        <v>46539</v>
      </c>
      <c r="AR319" s="73">
        <f t="shared" si="311"/>
        <v>46569</v>
      </c>
      <c r="AS319" s="73">
        <f t="shared" si="311"/>
        <v>46600</v>
      </c>
      <c r="AT319" s="73">
        <f t="shared" si="311"/>
        <v>46631</v>
      </c>
      <c r="AU319" s="73">
        <f t="shared" si="311"/>
        <v>46661</v>
      </c>
      <c r="AV319" s="73">
        <f t="shared" si="311"/>
        <v>46692</v>
      </c>
      <c r="AW319" s="73">
        <f t="shared" si="311"/>
        <v>46722</v>
      </c>
    </row>
    <row r="320" spans="2:53" x14ac:dyDescent="0.35">
      <c r="B320" t="s">
        <v>27</v>
      </c>
      <c r="C320" s="75">
        <f>SUM(N320:Y320)</f>
        <v>50071.579999999994</v>
      </c>
      <c r="D320" s="75"/>
      <c r="E320" s="75">
        <f t="shared" ref="E320:E323" si="312">SUM(AB320:AG320)</f>
        <v>22117.679999999997</v>
      </c>
      <c r="F320" s="75">
        <f>SUM(V320:AG320)</f>
        <v>48732.509999999995</v>
      </c>
      <c r="G320" s="75">
        <f>SUM(Z320:AK320)</f>
        <v>48598.950000000004</v>
      </c>
      <c r="H320" s="75">
        <f t="shared" ref="H320:H323" si="313">SUM(AL320:AW320)</f>
        <v>46741.500000000007</v>
      </c>
      <c r="I320" s="75">
        <f>SUM(AL320:AW320)</f>
        <v>46741.500000000007</v>
      </c>
      <c r="J320" s="75">
        <f>ROUND(J314*'KYAW Rates'!$C$7,2)</f>
        <v>46741.5</v>
      </c>
      <c r="K320" s="75">
        <f>ROUND(K314*'KYAW Rates'!$C$7,2)</f>
        <v>46741.5</v>
      </c>
      <c r="L320" s="75">
        <f>ROUND(L314*'KYAW Rates'!$C$7,2)</f>
        <v>46741.5</v>
      </c>
      <c r="N320" s="75">
        <f>ROUND(N314*'KYAW Rates'!$C$7,2)</f>
        <v>4533.21</v>
      </c>
      <c r="O320" s="75">
        <f>ROUND(O314*'KYAW Rates'!$C$7,2)</f>
        <v>4982.04</v>
      </c>
      <c r="P320" s="75">
        <f>ROUND(P314*'KYAW Rates'!$C$7,2)</f>
        <v>4157</v>
      </c>
      <c r="Q320" s="75">
        <f>ROUND(Q314*'KYAW Rates'!$C$7,2)</f>
        <v>3978.01</v>
      </c>
      <c r="R320" s="75">
        <f>ROUND(R314*'KYAW Rates'!$C$7,2)</f>
        <v>4117.24</v>
      </c>
      <c r="S320" s="75">
        <f>ROUND(S314*'KYAW Rates'!$C$7,2)</f>
        <v>3705.82</v>
      </c>
      <c r="T320" s="75">
        <f>ROUND(T314*'KYAW Rates'!$C$7,2)</f>
        <v>3938.22</v>
      </c>
      <c r="U320" s="75">
        <f>ROUND(U314*'KYAW Rates'!$C$7,2)</f>
        <v>4077.45</v>
      </c>
      <c r="V320" s="75">
        <f>ROUND(V314*'KYAW Rates'!$C$7,2)</f>
        <v>4097.34</v>
      </c>
      <c r="W320" s="75">
        <f>ROUND(W314*'KYAW Rates'!$C$7,2)</f>
        <v>3818.88</v>
      </c>
      <c r="X320" s="75">
        <f>ROUND(X314*'KYAW Rates'!$C$7,2)</f>
        <v>4068.02</v>
      </c>
      <c r="Y320" s="75">
        <f>ROUND(Y314*'KYAW Rates'!$C$7,2)</f>
        <v>4598.3500000000004</v>
      </c>
      <c r="Z320" s="76">
        <f>ROUND(Z314*'KYAW Rates'!$C$7,2)</f>
        <v>4870.26</v>
      </c>
      <c r="AA320" s="76">
        <f>ROUND(AA314*'KYAW Rates'!$C$7,2)</f>
        <v>5161.9799999999996</v>
      </c>
      <c r="AB320" s="75">
        <f>ROUND(AB314*'KYAW Rates'!$C$7,2)</f>
        <v>4634.37</v>
      </c>
      <c r="AC320" s="75">
        <f>ROUND(AC314*'KYAW Rates'!$C$7,2)</f>
        <v>3600.09</v>
      </c>
      <c r="AD320" s="75">
        <f>ROUND(AD314*'KYAW Rates'!$C$7,2)</f>
        <v>3440.97</v>
      </c>
      <c r="AE320" s="75">
        <f>ROUND(AE314*'KYAW Rates'!$C$7,2)</f>
        <v>3500.64</v>
      </c>
      <c r="AF320" s="75">
        <f>ROUND(AF314*'KYAW Rates'!$C$7,2)</f>
        <v>3460.86</v>
      </c>
      <c r="AG320" s="75">
        <f>ROUND(AG314*'KYAW Rates'!$C$7,2)</f>
        <v>3480.75</v>
      </c>
      <c r="AH320" s="75">
        <f>ROUND(AH314*'KYAW Rates'!$C$7,2)</f>
        <v>3858.66</v>
      </c>
      <c r="AI320" s="75">
        <f>ROUND(AI314*'KYAW Rates'!$C$7,2)</f>
        <v>4654.26</v>
      </c>
      <c r="AJ320" s="75">
        <f>ROUND(AJ314*'KYAW Rates'!$C$7,2)</f>
        <v>4216.68</v>
      </c>
      <c r="AK320" s="75">
        <f>ROUND(AK314*'KYAW Rates'!$C$7,2)</f>
        <v>3719.43</v>
      </c>
      <c r="AL320" s="75">
        <f>ROUND(AL314*'KYAW Rates'!$C$7,2)</f>
        <v>4196.79</v>
      </c>
      <c r="AM320" s="75">
        <f>ROUND(AM314*'KYAW Rates'!$C$7,2)</f>
        <v>3978</v>
      </c>
      <c r="AN320" s="75">
        <f>ROUND(AN314*'KYAW Rates'!$C$7,2)</f>
        <v>4634.37</v>
      </c>
      <c r="AO320" s="75">
        <f>ROUND(AO314*'KYAW Rates'!$C$7,2)</f>
        <v>3600.09</v>
      </c>
      <c r="AP320" s="75">
        <f>ROUND(AP314*'KYAW Rates'!$C$7,2)</f>
        <v>3440.97</v>
      </c>
      <c r="AQ320" s="75">
        <f>ROUND(AQ314*'KYAW Rates'!$C$7,2)</f>
        <v>3500.64</v>
      </c>
      <c r="AR320" s="75">
        <f>ROUND(AR314*'KYAW Rates'!$C$7,2)</f>
        <v>3460.86</v>
      </c>
      <c r="AS320" s="75">
        <f>ROUND(AS314*'KYAW Rates'!$C$7,2)</f>
        <v>3480.75</v>
      </c>
      <c r="AT320" s="75">
        <f>ROUND(AT314*'KYAW Rates'!$C$7,2)</f>
        <v>3858.66</v>
      </c>
      <c r="AU320" s="75">
        <f>ROUND(AU314*'KYAW Rates'!$C$7,2)</f>
        <v>4654.26</v>
      </c>
      <c r="AV320" s="75">
        <f>ROUND(AV314*'KYAW Rates'!$C$7,2)</f>
        <v>4216.68</v>
      </c>
      <c r="AW320" s="75">
        <f>ROUND(AW314*'KYAW Rates'!$C$7,2)</f>
        <v>3719.43</v>
      </c>
    </row>
    <row r="321" spans="2:49" x14ac:dyDescent="0.35">
      <c r="B321" t="s">
        <v>31</v>
      </c>
      <c r="C321" s="5">
        <f t="shared" ref="C321:C323" si="314">SUM(N321:Y321)</f>
        <v>593.4</v>
      </c>
      <c r="D321" s="5"/>
      <c r="E321" s="5">
        <f t="shared" si="312"/>
        <v>296.7</v>
      </c>
      <c r="F321" s="75">
        <f>SUM(V321:AG321)</f>
        <v>593.4</v>
      </c>
      <c r="G321" s="5">
        <f>SUM(Z321:AK321)</f>
        <v>593.4</v>
      </c>
      <c r="H321" s="5">
        <f t="shared" si="313"/>
        <v>593.4</v>
      </c>
      <c r="I321" s="5">
        <f>SUM(AL321:AW321)</f>
        <v>593.4</v>
      </c>
      <c r="J321" s="77">
        <f>ROUND(J315*'KYAW Rates'!$C$9,2)</f>
        <v>593.4</v>
      </c>
      <c r="K321" s="77">
        <f>ROUND(K315*'KYAW Rates'!$C$9,2)</f>
        <v>593.4</v>
      </c>
      <c r="L321" s="77">
        <f>ROUND(L315*'KYAW Rates'!$C$9,2)</f>
        <v>593.4</v>
      </c>
      <c r="N321" s="77">
        <f>ROUND(N315*'KYAW Rates'!$C$9,2)</f>
        <v>49.45</v>
      </c>
      <c r="O321" s="77">
        <f>ROUND(O315*'KYAW Rates'!$C$9,2)</f>
        <v>49.45</v>
      </c>
      <c r="P321" s="77">
        <f>ROUND(P315*'KYAW Rates'!$C$9,2)</f>
        <v>49.45</v>
      </c>
      <c r="Q321" s="77">
        <f>ROUND(Q315*'KYAW Rates'!$C$9,2)</f>
        <v>49.45</v>
      </c>
      <c r="R321" s="77">
        <f>ROUND(R315*'KYAW Rates'!$C$9,2)</f>
        <v>49.45</v>
      </c>
      <c r="S321" s="77">
        <f>ROUND(S315*'KYAW Rates'!$C$9,2)</f>
        <v>49.45</v>
      </c>
      <c r="T321" s="77">
        <f>ROUND(T315*'KYAW Rates'!$C$9,2)</f>
        <v>49.45</v>
      </c>
      <c r="U321" s="77">
        <f>ROUND(U315*'KYAW Rates'!$C$9,2)</f>
        <v>49.45</v>
      </c>
      <c r="V321" s="77">
        <f>ROUND(V315*'KYAW Rates'!$C$9,2)</f>
        <v>49.45</v>
      </c>
      <c r="W321" s="77">
        <f>ROUND(W315*'KYAW Rates'!$C$9,2)</f>
        <v>49.45</v>
      </c>
      <c r="X321" s="77">
        <f>ROUND(X315*'KYAW Rates'!$C$9,2)</f>
        <v>49.45</v>
      </c>
      <c r="Y321" s="77">
        <f>ROUND(Y315*'KYAW Rates'!$C$9,2)</f>
        <v>49.45</v>
      </c>
      <c r="Z321" s="78">
        <f>ROUND(Z315*'KYAW Rates'!$C$9,2)</f>
        <v>49.45</v>
      </c>
      <c r="AA321" s="78">
        <f>ROUND(AA315*'KYAW Rates'!$C$9,2)</f>
        <v>49.45</v>
      </c>
      <c r="AB321" s="77">
        <f>ROUND(AB315*'KYAW Rates'!$C$9,2)</f>
        <v>49.45</v>
      </c>
      <c r="AC321" s="77">
        <f>ROUND(AC315*'KYAW Rates'!$C$9,2)</f>
        <v>49.45</v>
      </c>
      <c r="AD321" s="77">
        <f>ROUND(AD315*'KYAW Rates'!$C$9,2)</f>
        <v>49.45</v>
      </c>
      <c r="AE321" s="77">
        <f>ROUND(AE315*'KYAW Rates'!$C$9,2)</f>
        <v>49.45</v>
      </c>
      <c r="AF321" s="77">
        <f>ROUND(AF315*'KYAW Rates'!$C$9,2)</f>
        <v>49.45</v>
      </c>
      <c r="AG321" s="77">
        <f>ROUND(AG315*'KYAW Rates'!$C$9,2)</f>
        <v>49.45</v>
      </c>
      <c r="AH321" s="77">
        <f>ROUND(AH315*'KYAW Rates'!$C$9,2)</f>
        <v>49.45</v>
      </c>
      <c r="AI321" s="77">
        <f>ROUND(AI315*'KYAW Rates'!$C$9,2)</f>
        <v>49.45</v>
      </c>
      <c r="AJ321" s="77">
        <f>ROUND(AJ315*'KYAW Rates'!$C$9,2)</f>
        <v>49.45</v>
      </c>
      <c r="AK321" s="77">
        <f>ROUND(AK315*'KYAW Rates'!$C$9,2)</f>
        <v>49.45</v>
      </c>
      <c r="AL321" s="77">
        <f>ROUND(AL315*'KYAW Rates'!$C$9,2)</f>
        <v>49.45</v>
      </c>
      <c r="AM321" s="77">
        <f>ROUND(AM315*'KYAW Rates'!$C$9,2)</f>
        <v>49.45</v>
      </c>
      <c r="AN321" s="77">
        <f>ROUND(AN315*'KYAW Rates'!$C$9,2)</f>
        <v>49.45</v>
      </c>
      <c r="AO321" s="77">
        <f>ROUND(AO315*'KYAW Rates'!$C$9,2)</f>
        <v>49.45</v>
      </c>
      <c r="AP321" s="77">
        <f>ROUND(AP315*'KYAW Rates'!$C$9,2)</f>
        <v>49.45</v>
      </c>
      <c r="AQ321" s="77">
        <f>ROUND(AQ315*'KYAW Rates'!$C$9,2)</f>
        <v>49.45</v>
      </c>
      <c r="AR321" s="77">
        <f>ROUND(AR315*'KYAW Rates'!$C$9,2)</f>
        <v>49.45</v>
      </c>
      <c r="AS321" s="77">
        <f>ROUND(AS315*'KYAW Rates'!$C$9,2)</f>
        <v>49.45</v>
      </c>
      <c r="AT321" s="77">
        <f>ROUND(AT315*'KYAW Rates'!$C$9,2)</f>
        <v>49.45</v>
      </c>
      <c r="AU321" s="77">
        <f>ROUND(AU315*'KYAW Rates'!$C$9,2)</f>
        <v>49.45</v>
      </c>
      <c r="AV321" s="77">
        <f>ROUND(AV315*'KYAW Rates'!$C$9,2)</f>
        <v>49.45</v>
      </c>
      <c r="AW321" s="77">
        <f>ROUND(AW315*'KYAW Rates'!$C$9,2)</f>
        <v>49.45</v>
      </c>
    </row>
    <row r="322" spans="2:49" x14ac:dyDescent="0.35">
      <c r="B322" t="s">
        <v>46</v>
      </c>
      <c r="C322" s="5">
        <f t="shared" si="314"/>
        <v>0</v>
      </c>
      <c r="D322" s="5"/>
      <c r="E322" s="5">
        <f t="shared" si="312"/>
        <v>0</v>
      </c>
      <c r="F322" s="75">
        <f>SUM(V322:AG322)</f>
        <v>0</v>
      </c>
      <c r="G322" s="5">
        <f>SUM(Z322:AK322)</f>
        <v>0</v>
      </c>
      <c r="H322" s="5">
        <f t="shared" si="313"/>
        <v>0</v>
      </c>
      <c r="I322" s="5">
        <f>SUM(AL322:AW322)</f>
        <v>0</v>
      </c>
      <c r="J322" s="77">
        <f>ROUND(J316*'KYAW Rates'!$C$15,2)</f>
        <v>0</v>
      </c>
      <c r="K322" s="77">
        <f>ROUND(K316*'KYAW Rates'!$C$15,2)</f>
        <v>0</v>
      </c>
      <c r="L322" s="77">
        <f>ROUND(L316*'KYAW Rates'!$C$15,2)</f>
        <v>0</v>
      </c>
      <c r="N322" s="77">
        <f>ROUND(N316*'KYAW Rates'!$C$15,2)</f>
        <v>0</v>
      </c>
      <c r="O322" s="77">
        <f>ROUND(O316*'KYAW Rates'!$C$15,2)</f>
        <v>0</v>
      </c>
      <c r="P322" s="77">
        <f>ROUND(P316*'KYAW Rates'!$C$15,2)</f>
        <v>0</v>
      </c>
      <c r="Q322" s="77">
        <f>ROUND(Q316*'KYAW Rates'!$C$15,2)</f>
        <v>0</v>
      </c>
      <c r="R322" s="77">
        <f>ROUND(R316*'KYAW Rates'!$C$15,2)</f>
        <v>0</v>
      </c>
      <c r="S322" s="77">
        <f>ROUND(S316*'KYAW Rates'!$C$15,2)</f>
        <v>0</v>
      </c>
      <c r="T322" s="77">
        <f>ROUND(T316*'KYAW Rates'!$C$15,2)</f>
        <v>0</v>
      </c>
      <c r="U322" s="77">
        <f>ROUND(U316*'KYAW Rates'!$C$15,2)</f>
        <v>0</v>
      </c>
      <c r="V322" s="77">
        <f>ROUND(V316*'KYAW Rates'!$C$15,2)</f>
        <v>0</v>
      </c>
      <c r="W322" s="77">
        <f>ROUND(W316*'KYAW Rates'!$C$15,2)</f>
        <v>0</v>
      </c>
      <c r="X322" s="77">
        <f>ROUND(X316*'KYAW Rates'!$C$15,2)</f>
        <v>0</v>
      </c>
      <c r="Y322" s="77">
        <f>ROUND(Y316*'KYAW Rates'!$C$15,2)</f>
        <v>0</v>
      </c>
      <c r="Z322" s="78">
        <f>ROUND(Z316*'KYAW Rates'!$C$15,2)</f>
        <v>0</v>
      </c>
      <c r="AA322" s="78">
        <f>ROUND(AA316*'KYAW Rates'!$C$15,2)</f>
        <v>0</v>
      </c>
      <c r="AB322" s="77">
        <f>ROUND(AB316*'KYAW Rates'!$C$15,2)</f>
        <v>0</v>
      </c>
      <c r="AC322" s="77">
        <f>ROUND(AC316*'KYAW Rates'!$C$15,2)</f>
        <v>0</v>
      </c>
      <c r="AD322" s="77">
        <f>ROUND(AD316*'KYAW Rates'!$C$15,2)</f>
        <v>0</v>
      </c>
      <c r="AE322" s="77">
        <f>ROUND(AE316*'KYAW Rates'!$C$15,2)</f>
        <v>0</v>
      </c>
      <c r="AF322" s="77">
        <f>ROUND(AF316*'KYAW Rates'!$C$15,2)</f>
        <v>0</v>
      </c>
      <c r="AG322" s="77">
        <f>ROUND(AG316*'KYAW Rates'!$C$15,2)</f>
        <v>0</v>
      </c>
      <c r="AH322" s="77">
        <f>ROUND(AH316*'KYAW Rates'!$C$15,2)</f>
        <v>0</v>
      </c>
      <c r="AI322" s="77">
        <f>ROUND(AI316*'KYAW Rates'!$C$15,2)</f>
        <v>0</v>
      </c>
      <c r="AJ322" s="77">
        <f>ROUND(AJ316*'KYAW Rates'!$C$15,2)</f>
        <v>0</v>
      </c>
      <c r="AK322" s="77">
        <f>ROUND(AK316*'KYAW Rates'!$C$15,2)</f>
        <v>0</v>
      </c>
      <c r="AL322" s="77">
        <f>ROUND(AL316*'KYAW Rates'!$C$15,2)</f>
        <v>0</v>
      </c>
      <c r="AM322" s="77">
        <f>ROUND(AM316*'KYAW Rates'!$C$15,2)</f>
        <v>0</v>
      </c>
      <c r="AN322" s="77">
        <f>ROUND(AN316*'KYAW Rates'!$C$15,2)</f>
        <v>0</v>
      </c>
      <c r="AO322" s="77">
        <f>ROUND(AO316*'KYAW Rates'!$C$15,2)</f>
        <v>0</v>
      </c>
      <c r="AP322" s="77">
        <f>ROUND(AP316*'KYAW Rates'!$C$15,2)</f>
        <v>0</v>
      </c>
      <c r="AQ322" s="77">
        <f>ROUND(AQ316*'KYAW Rates'!$C$15,2)</f>
        <v>0</v>
      </c>
      <c r="AR322" s="77">
        <f>ROUND(AR316*'KYAW Rates'!$C$15,2)</f>
        <v>0</v>
      </c>
      <c r="AS322" s="77">
        <f>ROUND(AS316*'KYAW Rates'!$C$15,2)</f>
        <v>0</v>
      </c>
      <c r="AT322" s="77">
        <f>ROUND(AT316*'KYAW Rates'!$C$15,2)</f>
        <v>0</v>
      </c>
      <c r="AU322" s="77">
        <f>ROUND(AU316*'KYAW Rates'!$C$15,2)</f>
        <v>0</v>
      </c>
      <c r="AV322" s="77">
        <f>ROUND(AV316*'KYAW Rates'!$C$15,2)</f>
        <v>0</v>
      </c>
      <c r="AW322" s="77">
        <f>ROUND(AW316*'KYAW Rates'!$C$15,2)</f>
        <v>0</v>
      </c>
    </row>
    <row r="323" spans="2:49" x14ac:dyDescent="0.35">
      <c r="B323" t="s">
        <v>82</v>
      </c>
      <c r="C323" s="5">
        <f t="shared" si="314"/>
        <v>61418.090000000026</v>
      </c>
      <c r="D323" s="5"/>
      <c r="E323" s="5">
        <f t="shared" si="312"/>
        <v>31191.719999999998</v>
      </c>
      <c r="F323" s="75">
        <f>SUM(V323:AG323)</f>
        <v>68185.87000000001</v>
      </c>
      <c r="G323" s="5">
        <f>SUM(Z323:AK323)</f>
        <v>66515.110000000015</v>
      </c>
      <c r="H323" s="5">
        <f t="shared" si="313"/>
        <v>62383.44000000001</v>
      </c>
      <c r="I323" s="5">
        <f>SUM(AL323:AW323)</f>
        <v>62383.44000000001</v>
      </c>
      <c r="J323" s="77">
        <f>ROUND(J317*'KYAW Rates'!$C$20,2)</f>
        <v>62383.4</v>
      </c>
      <c r="K323" s="77">
        <f>ROUND(K317*'KYAW Rates'!$C$20,2)</f>
        <v>62383.4</v>
      </c>
      <c r="L323" s="77">
        <f>ROUND(L317*'KYAW Rates'!$C$20,2)</f>
        <v>62383.4</v>
      </c>
      <c r="N323" s="77">
        <f>ROUND(N317*'KYAW Rates'!$C$20,2)</f>
        <v>6067.34</v>
      </c>
      <c r="O323" s="77">
        <f>ROUND(O317*'KYAW Rates'!$C$20,2)</f>
        <v>5361.86</v>
      </c>
      <c r="P323" s="77">
        <f>ROUND(P317*'KYAW Rates'!$C$20,2)</f>
        <v>4481.58</v>
      </c>
      <c r="Q323" s="77">
        <f>ROUND(Q317*'KYAW Rates'!$C$20,2)</f>
        <v>85301.32</v>
      </c>
      <c r="R323" s="77">
        <f>ROUND(R317*'KYAW Rates'!$C$20,2)</f>
        <v>-75134.929999999993</v>
      </c>
      <c r="S323" s="77">
        <f>ROUND(S317*'KYAW Rates'!$C$20,2)</f>
        <v>3267.72</v>
      </c>
      <c r="T323" s="77">
        <f>ROUND(T317*'KYAW Rates'!$C$20,2)</f>
        <v>6226.16</v>
      </c>
      <c r="U323" s="77">
        <f>ROUND(U317*'KYAW Rates'!$C$20,2)</f>
        <v>3381.8</v>
      </c>
      <c r="V323" s="77">
        <f>ROUND(V317*'KYAW Rates'!$C$20,2)</f>
        <v>8384.16</v>
      </c>
      <c r="W323" s="77">
        <f>ROUND(W317*'KYAW Rates'!$C$20,2)</f>
        <v>5790.79</v>
      </c>
      <c r="X323" s="77">
        <f>ROUND(X317*'KYAW Rates'!$C$20,2)</f>
        <v>4719.6000000000004</v>
      </c>
      <c r="Y323" s="77">
        <f>ROUND(Y317*'KYAW Rates'!$C$20,2)</f>
        <v>3570.69</v>
      </c>
      <c r="Z323" s="78">
        <f>ROUND(Z317*'KYAW Rates'!$C$20,2)</f>
        <v>5608.98</v>
      </c>
      <c r="AA323" s="78">
        <f>ROUND(AA317*'KYAW Rates'!$C$20,2)</f>
        <v>8919.93</v>
      </c>
      <c r="AB323" s="77">
        <f>ROUND(AB317*'KYAW Rates'!$C$20,2)</f>
        <v>5198.62</v>
      </c>
      <c r="AC323" s="77">
        <f>ROUND(AC317*'KYAW Rates'!$C$20,2)</f>
        <v>5198.62</v>
      </c>
      <c r="AD323" s="77">
        <f>ROUND(AD317*'KYAW Rates'!$C$20,2)</f>
        <v>5198.62</v>
      </c>
      <c r="AE323" s="77">
        <f>ROUND(AE317*'KYAW Rates'!$C$20,2)</f>
        <v>5198.62</v>
      </c>
      <c r="AF323" s="77">
        <f>ROUND(AF317*'KYAW Rates'!$C$20,2)</f>
        <v>5198.62</v>
      </c>
      <c r="AG323" s="77">
        <f>ROUND(AG317*'KYAW Rates'!$C$20,2)</f>
        <v>5198.62</v>
      </c>
      <c r="AH323" s="77">
        <f>ROUND(AH317*'KYAW Rates'!$C$20,2)</f>
        <v>5198.62</v>
      </c>
      <c r="AI323" s="77">
        <f>ROUND(AI317*'KYAW Rates'!$C$20,2)</f>
        <v>5198.62</v>
      </c>
      <c r="AJ323" s="77">
        <f>ROUND(AJ317*'KYAW Rates'!$C$20,2)</f>
        <v>5198.62</v>
      </c>
      <c r="AK323" s="77">
        <f>ROUND(AK317*'KYAW Rates'!$C$20,2)</f>
        <v>5198.62</v>
      </c>
      <c r="AL323" s="77">
        <f>ROUND(AL317*'KYAW Rates'!$C$20,2)</f>
        <v>5198.62</v>
      </c>
      <c r="AM323" s="77">
        <f>ROUND(AM317*'KYAW Rates'!$C$20,2)</f>
        <v>5198.62</v>
      </c>
      <c r="AN323" s="77">
        <f>ROUND(AN317*'KYAW Rates'!$C$20,2)</f>
        <v>5198.62</v>
      </c>
      <c r="AO323" s="77">
        <f>ROUND(AO317*'KYAW Rates'!$C$20,2)</f>
        <v>5198.62</v>
      </c>
      <c r="AP323" s="77">
        <f>ROUND(AP317*'KYAW Rates'!$C$20,2)</f>
        <v>5198.62</v>
      </c>
      <c r="AQ323" s="77">
        <f>ROUND(AQ317*'KYAW Rates'!$C$20,2)</f>
        <v>5198.62</v>
      </c>
      <c r="AR323" s="77">
        <f>ROUND(AR317*'KYAW Rates'!$C$20,2)</f>
        <v>5198.62</v>
      </c>
      <c r="AS323" s="77">
        <f>ROUND(AS317*'KYAW Rates'!$C$20,2)</f>
        <v>5198.62</v>
      </c>
      <c r="AT323" s="77">
        <f>ROUND(AT317*'KYAW Rates'!$C$20,2)</f>
        <v>5198.62</v>
      </c>
      <c r="AU323" s="77">
        <f>ROUND(AU317*'KYAW Rates'!$C$20,2)</f>
        <v>5198.62</v>
      </c>
      <c r="AV323" s="77">
        <f>ROUND(AV317*'KYAW Rates'!$C$20,2)</f>
        <v>5198.62</v>
      </c>
      <c r="AW323" s="77">
        <f>ROUND(AW317*'KYAW Rates'!$C$20,2)</f>
        <v>5198.62</v>
      </c>
    </row>
    <row r="325" spans="2:49" ht="15" thickBot="1" x14ac:dyDescent="0.4">
      <c r="B325" s="2" t="s">
        <v>193</v>
      </c>
      <c r="C325" s="79">
        <f t="shared" ref="C325:E325" si="315">SUM(C320:C324)</f>
        <v>112083.07000000002</v>
      </c>
      <c r="D325" s="79"/>
      <c r="E325" s="79">
        <f t="shared" si="315"/>
        <v>53606.099999999991</v>
      </c>
      <c r="F325" s="79">
        <f>SUM(F320:F324)</f>
        <v>117511.78</v>
      </c>
      <c r="G325" s="79">
        <f t="shared" ref="G325:H325" si="316">SUM(G320:G324)</f>
        <v>115707.46000000002</v>
      </c>
      <c r="H325" s="79">
        <f t="shared" si="316"/>
        <v>109718.34000000003</v>
      </c>
      <c r="I325" s="79">
        <f>SUM(I320:I324)</f>
        <v>109718.34000000003</v>
      </c>
      <c r="J325" s="79">
        <f t="shared" ref="J325:L325" si="317">SUM(J320:J324)</f>
        <v>109718.3</v>
      </c>
      <c r="K325" s="79">
        <f t="shared" si="317"/>
        <v>109718.3</v>
      </c>
      <c r="L325" s="79">
        <f t="shared" si="317"/>
        <v>109718.3</v>
      </c>
      <c r="M325" s="9"/>
      <c r="N325" s="79">
        <f t="shared" ref="N325:AW325" si="318">SUM(N320:N324)</f>
        <v>10650</v>
      </c>
      <c r="O325" s="79">
        <f t="shared" si="318"/>
        <v>10393.349999999999</v>
      </c>
      <c r="P325" s="79">
        <f t="shared" si="318"/>
        <v>8688.0299999999988</v>
      </c>
      <c r="Q325" s="79">
        <f t="shared" si="318"/>
        <v>89328.780000000013</v>
      </c>
      <c r="R325" s="79">
        <f t="shared" si="318"/>
        <v>-70968.239999999991</v>
      </c>
      <c r="S325" s="79">
        <f t="shared" si="318"/>
        <v>7022.99</v>
      </c>
      <c r="T325" s="79">
        <f t="shared" si="318"/>
        <v>10213.83</v>
      </c>
      <c r="U325" s="79">
        <f t="shared" si="318"/>
        <v>7508.7</v>
      </c>
      <c r="V325" s="79">
        <f t="shared" si="318"/>
        <v>12530.95</v>
      </c>
      <c r="W325" s="79">
        <f t="shared" si="318"/>
        <v>9659.119999999999</v>
      </c>
      <c r="X325" s="79">
        <f t="shared" si="318"/>
        <v>8837.07</v>
      </c>
      <c r="Y325" s="79">
        <f t="shared" si="318"/>
        <v>8218.49</v>
      </c>
      <c r="Z325" s="79">
        <f t="shared" si="318"/>
        <v>10528.689999999999</v>
      </c>
      <c r="AA325" s="79">
        <f t="shared" si="318"/>
        <v>14131.36</v>
      </c>
      <c r="AB325" s="79">
        <f t="shared" si="318"/>
        <v>9882.4399999999987</v>
      </c>
      <c r="AC325" s="79">
        <f t="shared" si="318"/>
        <v>8848.16</v>
      </c>
      <c r="AD325" s="79">
        <f t="shared" si="318"/>
        <v>8689.0399999999991</v>
      </c>
      <c r="AE325" s="79">
        <f t="shared" si="318"/>
        <v>8748.7099999999991</v>
      </c>
      <c r="AF325" s="79">
        <f t="shared" si="318"/>
        <v>8708.93</v>
      </c>
      <c r="AG325" s="79">
        <f t="shared" si="318"/>
        <v>8728.82</v>
      </c>
      <c r="AH325" s="79">
        <f t="shared" si="318"/>
        <v>9106.73</v>
      </c>
      <c r="AI325" s="79">
        <f t="shared" si="318"/>
        <v>9902.33</v>
      </c>
      <c r="AJ325" s="79">
        <f t="shared" si="318"/>
        <v>9464.75</v>
      </c>
      <c r="AK325" s="79">
        <f t="shared" si="318"/>
        <v>8967.5</v>
      </c>
      <c r="AL325" s="79">
        <f t="shared" si="318"/>
        <v>9444.86</v>
      </c>
      <c r="AM325" s="79">
        <f t="shared" si="318"/>
        <v>9226.07</v>
      </c>
      <c r="AN325" s="79">
        <f t="shared" si="318"/>
        <v>9882.4399999999987</v>
      </c>
      <c r="AO325" s="79">
        <f t="shared" si="318"/>
        <v>8848.16</v>
      </c>
      <c r="AP325" s="79">
        <f t="shared" si="318"/>
        <v>8689.0399999999991</v>
      </c>
      <c r="AQ325" s="79">
        <f t="shared" si="318"/>
        <v>8748.7099999999991</v>
      </c>
      <c r="AR325" s="79">
        <f t="shared" si="318"/>
        <v>8708.93</v>
      </c>
      <c r="AS325" s="79">
        <f t="shared" si="318"/>
        <v>8728.82</v>
      </c>
      <c r="AT325" s="79">
        <f t="shared" si="318"/>
        <v>9106.73</v>
      </c>
      <c r="AU325" s="79">
        <f t="shared" si="318"/>
        <v>9902.33</v>
      </c>
      <c r="AV325" s="79">
        <f t="shared" si="318"/>
        <v>9464.75</v>
      </c>
      <c r="AW325" s="79">
        <f t="shared" si="318"/>
        <v>8967.5</v>
      </c>
    </row>
    <row r="327" spans="2:49" x14ac:dyDescent="0.35">
      <c r="B327" t="s">
        <v>156</v>
      </c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</row>
    <row r="328" spans="2:49" ht="15" thickBot="1" x14ac:dyDescent="0.4">
      <c r="B328" s="82" t="s">
        <v>194</v>
      </c>
      <c r="C328" s="84">
        <f t="shared" ref="C328:E328" si="319">+C311+C325</f>
        <v>5157367.58</v>
      </c>
      <c r="D328" s="84">
        <f>-SUM('Revenue GL'!BX18:CA18,'Revenue GL'!CC18:CD18)</f>
        <v>2132759.87</v>
      </c>
      <c r="E328" s="84">
        <f t="shared" si="319"/>
        <v>2555736.19</v>
      </c>
      <c r="F328" s="84">
        <f>+F311+F325</f>
        <v>5114575.4100000011</v>
      </c>
      <c r="G328" s="84">
        <f t="shared" ref="G328:L328" si="320">+G311+G325</f>
        <v>5123392.5799999991</v>
      </c>
      <c r="H328" s="84">
        <f t="shared" si="320"/>
        <v>5175482.01</v>
      </c>
      <c r="I328" s="84">
        <f t="shared" si="320"/>
        <v>5175482.01</v>
      </c>
      <c r="J328" s="84">
        <f t="shared" si="320"/>
        <v>5552376.2299999995</v>
      </c>
      <c r="K328" s="84">
        <f t="shared" si="320"/>
        <v>5929270.5099999998</v>
      </c>
      <c r="L328" s="84">
        <f t="shared" si="320"/>
        <v>6306164.79</v>
      </c>
      <c r="M328" s="9"/>
      <c r="N328" s="84">
        <f t="shared" ref="N328:AW328" si="321">+N311+N325</f>
        <v>437559.08</v>
      </c>
      <c r="O328" s="84">
        <f t="shared" si="321"/>
        <v>431127.32999999996</v>
      </c>
      <c r="P328" s="84">
        <f t="shared" si="321"/>
        <v>433868.38</v>
      </c>
      <c r="Q328" s="84">
        <f t="shared" si="321"/>
        <v>493569.92000000004</v>
      </c>
      <c r="R328" s="84">
        <f t="shared" si="321"/>
        <v>360287.35</v>
      </c>
      <c r="S328" s="84">
        <f t="shared" si="321"/>
        <v>428207.31999999995</v>
      </c>
      <c r="T328" s="84">
        <f t="shared" si="321"/>
        <v>421246.38000000006</v>
      </c>
      <c r="U328" s="84">
        <f t="shared" si="321"/>
        <v>445931.57</v>
      </c>
      <c r="V328" s="84">
        <f t="shared" si="321"/>
        <v>434874.69</v>
      </c>
      <c r="W328" s="84">
        <f t="shared" si="321"/>
        <v>418059.45999999996</v>
      </c>
      <c r="X328" s="84">
        <f t="shared" si="321"/>
        <v>407230.54000000004</v>
      </c>
      <c r="Y328" s="84">
        <f t="shared" si="321"/>
        <v>445405.56</v>
      </c>
      <c r="Z328" s="84">
        <f t="shared" si="321"/>
        <v>427452.13</v>
      </c>
      <c r="AA328" s="84">
        <f t="shared" si="321"/>
        <v>425816.83999999997</v>
      </c>
      <c r="AB328" s="84">
        <f t="shared" si="321"/>
        <v>425244.39</v>
      </c>
      <c r="AC328" s="84">
        <f t="shared" si="321"/>
        <v>425843.62999999995</v>
      </c>
      <c r="AD328" s="84">
        <f t="shared" si="321"/>
        <v>425303.99</v>
      </c>
      <c r="AE328" s="84">
        <f t="shared" si="321"/>
        <v>425634.51</v>
      </c>
      <c r="AF328" s="84">
        <f t="shared" si="321"/>
        <v>426656.43</v>
      </c>
      <c r="AG328" s="84">
        <f t="shared" si="321"/>
        <v>427053.24</v>
      </c>
      <c r="AH328" s="84">
        <f t="shared" si="321"/>
        <v>427825.37</v>
      </c>
      <c r="AI328" s="84">
        <f t="shared" si="321"/>
        <v>429019</v>
      </c>
      <c r="AJ328" s="84">
        <f t="shared" si="321"/>
        <v>428968.97000000003</v>
      </c>
      <c r="AK328" s="84">
        <f t="shared" si="321"/>
        <v>428574.08</v>
      </c>
      <c r="AL328" s="84">
        <f t="shared" si="321"/>
        <v>429296.99</v>
      </c>
      <c r="AM328" s="84">
        <f t="shared" si="321"/>
        <v>429252.24</v>
      </c>
      <c r="AN328" s="84">
        <f t="shared" si="321"/>
        <v>429925.31</v>
      </c>
      <c r="AO328" s="84">
        <f t="shared" si="321"/>
        <v>430524.54</v>
      </c>
      <c r="AP328" s="84">
        <f t="shared" si="321"/>
        <v>429984.91</v>
      </c>
      <c r="AQ328" s="84">
        <f t="shared" si="321"/>
        <v>430315.43</v>
      </c>
      <c r="AR328" s="84">
        <f t="shared" si="321"/>
        <v>431337.35</v>
      </c>
      <c r="AS328" s="84">
        <f t="shared" si="321"/>
        <v>431734.16</v>
      </c>
      <c r="AT328" s="84">
        <f t="shared" si="321"/>
        <v>432506.27999999997</v>
      </c>
      <c r="AU328" s="84">
        <f t="shared" si="321"/>
        <v>433699.92</v>
      </c>
      <c r="AV328" s="84">
        <f t="shared" si="321"/>
        <v>433649.88</v>
      </c>
      <c r="AW328" s="84">
        <f t="shared" si="321"/>
        <v>433255</v>
      </c>
    </row>
    <row r="329" spans="2:49" x14ac:dyDescent="0.35">
      <c r="C329" s="5"/>
      <c r="D329" s="5"/>
      <c r="E329" s="5"/>
      <c r="F329" s="5"/>
      <c r="G329" s="5"/>
      <c r="H329" s="5"/>
      <c r="I329" s="5"/>
      <c r="J329" s="85"/>
      <c r="K329" s="85"/>
      <c r="L329" s="85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90"/>
      <c r="AA329" s="90"/>
      <c r="AB329" s="85"/>
      <c r="AC329" s="85"/>
      <c r="AD329" s="85"/>
      <c r="AE329" s="85"/>
      <c r="AF329" s="85"/>
      <c r="AG329" s="85"/>
      <c r="AH329" s="85"/>
      <c r="AI329" s="85"/>
      <c r="AJ329" s="85"/>
      <c r="AK329" s="85"/>
      <c r="AL329" s="85"/>
      <c r="AM329" s="85"/>
      <c r="AN329" s="85"/>
      <c r="AO329" s="85"/>
      <c r="AP329" s="85"/>
      <c r="AQ329" s="85"/>
      <c r="AR329" s="85"/>
      <c r="AS329" s="85"/>
      <c r="AT329" s="85"/>
      <c r="AU329" s="85"/>
      <c r="AV329" s="85"/>
      <c r="AW329" s="85"/>
    </row>
    <row r="330" spans="2:49" ht="15" thickBot="1" x14ac:dyDescent="0.4">
      <c r="B330" s="82" t="s">
        <v>195</v>
      </c>
      <c r="C330" s="83">
        <f>SUM(N330:Y330)</f>
        <v>0</v>
      </c>
      <c r="D330" s="83">
        <f>-SUM('Revenue GL'!BX20:CA20,'Revenue GL'!CC20:CD20)</f>
        <v>136660.76000000004</v>
      </c>
      <c r="E330" s="83">
        <f t="shared" ref="E330" si="322">SUM(AB330:AG330)</f>
        <v>0</v>
      </c>
      <c r="F330" s="83">
        <f>SUM(V330:AG330)</f>
        <v>0</v>
      </c>
      <c r="G330" s="83">
        <f>SUM(Z330:AK330)</f>
        <v>0</v>
      </c>
      <c r="H330" s="83">
        <f>SUM(AL330:AW330)</f>
        <v>0</v>
      </c>
      <c r="I330" s="83">
        <f>SUM(AL330:AW330)</f>
        <v>0</v>
      </c>
      <c r="J330" s="84">
        <f>ROUND(J328*J329,2)</f>
        <v>0</v>
      </c>
      <c r="K330" s="84">
        <f>ROUND(K328*K329,2)</f>
        <v>0</v>
      </c>
      <c r="L330" s="84">
        <f>ROUND(L328*L329,2)</f>
        <v>0</v>
      </c>
      <c r="M330" s="9"/>
      <c r="N330" s="84"/>
      <c r="O330" s="84"/>
      <c r="P330" s="84"/>
      <c r="Q330" s="84"/>
      <c r="R330" s="84"/>
      <c r="S330" s="84"/>
      <c r="T330" s="84"/>
      <c r="U330" s="84"/>
      <c r="V330" s="84"/>
      <c r="W330" s="84"/>
      <c r="X330" s="84"/>
      <c r="Y330" s="84"/>
      <c r="Z330" s="84"/>
      <c r="AA330" s="84"/>
      <c r="AB330" s="84"/>
      <c r="AC330" s="84"/>
      <c r="AD330" s="84"/>
      <c r="AE330" s="84"/>
      <c r="AF330" s="84"/>
      <c r="AG330" s="84"/>
      <c r="AH330" s="84"/>
      <c r="AI330" s="84"/>
      <c r="AJ330" s="84"/>
      <c r="AK330" s="84"/>
      <c r="AL330" s="84"/>
      <c r="AM330" s="84"/>
      <c r="AN330" s="84"/>
      <c r="AO330" s="84"/>
      <c r="AP330" s="84"/>
      <c r="AQ330" s="84"/>
      <c r="AR330" s="84"/>
      <c r="AS330" s="84"/>
      <c r="AT330" s="84"/>
      <c r="AU330" s="84"/>
      <c r="AV330" s="84"/>
      <c r="AW330" s="84"/>
    </row>
    <row r="332" spans="2:49" ht="9.75" customHeight="1" x14ac:dyDescent="0.35"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  <c r="W332" s="87"/>
      <c r="X332" s="87"/>
      <c r="Y332" s="87"/>
      <c r="Z332" s="87"/>
      <c r="AA332" s="87"/>
      <c r="AB332" s="87"/>
      <c r="AC332" s="87"/>
      <c r="AD332" s="87"/>
      <c r="AE332" s="87"/>
      <c r="AF332" s="87"/>
      <c r="AG332" s="87"/>
      <c r="AH332" s="87"/>
      <c r="AI332" s="87"/>
      <c r="AJ332" s="87"/>
      <c r="AK332" s="87"/>
      <c r="AL332" s="87"/>
      <c r="AM332" s="87"/>
      <c r="AN332" s="87"/>
      <c r="AO332" s="87"/>
      <c r="AP332" s="87"/>
      <c r="AQ332" s="87"/>
      <c r="AR332" s="87"/>
      <c r="AS332" s="87"/>
      <c r="AT332" s="87"/>
      <c r="AU332" s="87"/>
      <c r="AV332" s="87"/>
      <c r="AW332" s="87"/>
    </row>
    <row r="334" spans="2:49" x14ac:dyDescent="0.35">
      <c r="B334" t="s">
        <v>83</v>
      </c>
      <c r="C334" s="62" t="s">
        <v>141</v>
      </c>
      <c r="D334" s="62"/>
      <c r="E334" s="62"/>
      <c r="F334" s="62"/>
      <c r="G334" s="62"/>
      <c r="H334" s="62"/>
      <c r="I334" s="62"/>
      <c r="J334" s="62"/>
      <c r="K334" s="62"/>
      <c r="L334" s="62"/>
    </row>
    <row r="335" spans="2:49" ht="29.5" thickBot="1" x14ac:dyDescent="0.4">
      <c r="B335" t="str">
        <f>+$A$3</f>
        <v>KYAW</v>
      </c>
      <c r="C335" s="73" t="str">
        <f t="shared" ref="C335:L335" si="323">+C$7</f>
        <v>2025</v>
      </c>
      <c r="D335" s="64" t="str">
        <f t="shared" si="323"/>
        <v>Actual 6ME Feb 2026</v>
      </c>
      <c r="E335" s="64" t="str">
        <f t="shared" si="323"/>
        <v>Projected 6ME Aug 2026</v>
      </c>
      <c r="F335" s="65" t="str">
        <f>+F$7</f>
        <v>Annualized TME 08/2026</v>
      </c>
      <c r="G335" s="73" t="str">
        <f t="shared" si="323"/>
        <v>2026</v>
      </c>
      <c r="H335" s="73" t="str">
        <f t="shared" si="323"/>
        <v>2027</v>
      </c>
      <c r="I335" s="63" t="str">
        <f t="shared" si="323"/>
        <v>FC END 12/27</v>
      </c>
      <c r="J335" s="74" t="str">
        <f t="shared" si="323"/>
        <v>2028</v>
      </c>
      <c r="K335" s="74" t="str">
        <f t="shared" si="323"/>
        <v>2029</v>
      </c>
      <c r="L335" s="74" t="str">
        <f t="shared" si="323"/>
        <v>2030</v>
      </c>
      <c r="N335" s="73">
        <f t="shared" ref="N335:AW335" si="324">+N$7</f>
        <v>45658</v>
      </c>
      <c r="O335" s="73">
        <f t="shared" si="324"/>
        <v>45689</v>
      </c>
      <c r="P335" s="73">
        <f t="shared" si="324"/>
        <v>45717</v>
      </c>
      <c r="Q335" s="73">
        <f t="shared" si="324"/>
        <v>45748</v>
      </c>
      <c r="R335" s="73">
        <f t="shared" si="324"/>
        <v>45778</v>
      </c>
      <c r="S335" s="73">
        <f t="shared" si="324"/>
        <v>45809</v>
      </c>
      <c r="T335" s="73">
        <f t="shared" si="324"/>
        <v>45839</v>
      </c>
      <c r="U335" s="73">
        <f t="shared" si="324"/>
        <v>45870</v>
      </c>
      <c r="V335" s="73">
        <f t="shared" si="324"/>
        <v>45901</v>
      </c>
      <c r="W335" s="73">
        <f t="shared" si="324"/>
        <v>45931</v>
      </c>
      <c r="X335" s="73">
        <f t="shared" si="324"/>
        <v>45962</v>
      </c>
      <c r="Y335" s="73">
        <f t="shared" si="324"/>
        <v>45992</v>
      </c>
      <c r="Z335" s="73">
        <f t="shared" si="324"/>
        <v>46023</v>
      </c>
      <c r="AA335" s="73">
        <f t="shared" si="324"/>
        <v>46054</v>
      </c>
      <c r="AB335" s="73">
        <f t="shared" si="324"/>
        <v>46082</v>
      </c>
      <c r="AC335" s="73">
        <f t="shared" si="324"/>
        <v>46113</v>
      </c>
      <c r="AD335" s="73">
        <f t="shared" si="324"/>
        <v>46143</v>
      </c>
      <c r="AE335" s="73">
        <f t="shared" si="324"/>
        <v>46174</v>
      </c>
      <c r="AF335" s="73">
        <f t="shared" si="324"/>
        <v>46204</v>
      </c>
      <c r="AG335" s="73">
        <f t="shared" si="324"/>
        <v>46235</v>
      </c>
      <c r="AH335" s="73">
        <f t="shared" si="324"/>
        <v>46266</v>
      </c>
      <c r="AI335" s="73">
        <f t="shared" si="324"/>
        <v>46296</v>
      </c>
      <c r="AJ335" s="73">
        <f t="shared" si="324"/>
        <v>46327</v>
      </c>
      <c r="AK335" s="73">
        <f t="shared" si="324"/>
        <v>46357</v>
      </c>
      <c r="AL335" s="73">
        <f t="shared" si="324"/>
        <v>46388</v>
      </c>
      <c r="AM335" s="73">
        <f t="shared" si="324"/>
        <v>46419</v>
      </c>
      <c r="AN335" s="73">
        <f t="shared" si="324"/>
        <v>46447</v>
      </c>
      <c r="AO335" s="73">
        <f t="shared" si="324"/>
        <v>46478</v>
      </c>
      <c r="AP335" s="73">
        <f t="shared" si="324"/>
        <v>46508</v>
      </c>
      <c r="AQ335" s="73">
        <f t="shared" si="324"/>
        <v>46539</v>
      </c>
      <c r="AR335" s="73">
        <f t="shared" si="324"/>
        <v>46569</v>
      </c>
      <c r="AS335" s="73">
        <f t="shared" si="324"/>
        <v>46600</v>
      </c>
      <c r="AT335" s="73">
        <f t="shared" si="324"/>
        <v>46631</v>
      </c>
      <c r="AU335" s="73">
        <f t="shared" si="324"/>
        <v>46661</v>
      </c>
      <c r="AV335" s="73">
        <f t="shared" si="324"/>
        <v>46692</v>
      </c>
      <c r="AW335" s="73">
        <f t="shared" si="324"/>
        <v>46722</v>
      </c>
    </row>
    <row r="336" spans="2:49" x14ac:dyDescent="0.35">
      <c r="B336" s="13" t="s">
        <v>107</v>
      </c>
      <c r="C336" s="5">
        <f>SUM(N336:Y336)</f>
        <v>98581.5</v>
      </c>
      <c r="D336" s="5">
        <f t="shared" ref="D336" si="325">SUM(V336:AA336)</f>
        <v>47203</v>
      </c>
      <c r="E336" s="5">
        <f t="shared" ref="E336" si="326">SUM(AB336:AG336)</f>
        <v>45742</v>
      </c>
      <c r="F336" s="5">
        <f>SUM(V336:AG336)</f>
        <v>92945.000000000015</v>
      </c>
      <c r="G336" s="5">
        <f>SUM(Z336:AK336)</f>
        <v>84695.333333333328</v>
      </c>
      <c r="H336" s="5">
        <f>SUM(AL336:AW336)</f>
        <v>91877.666666666657</v>
      </c>
      <c r="I336" s="5">
        <f>SUM(AL336:AW336)</f>
        <v>91877.666666666657</v>
      </c>
      <c r="J336" s="5">
        <f>'Fire Operand'!$AH23+H336</f>
        <v>91928.333333333328</v>
      </c>
      <c r="K336" s="5">
        <f>'Fire Operand'!$AH23+J336</f>
        <v>91979</v>
      </c>
      <c r="L336" s="5">
        <f>'Fire Operand'!$AH23+K336</f>
        <v>92029.666666666672</v>
      </c>
      <c r="N336" s="5">
        <f>SUM('2025 Bill Analysis'!D256:D257)</f>
        <v>7634</v>
      </c>
      <c r="O336" s="5">
        <f>SUM('2025 Bill Analysis'!E256:E257)</f>
        <v>7634</v>
      </c>
      <c r="P336" s="5">
        <f>SUM('2025 Bill Analysis'!F256:F257)</f>
        <v>7372.5</v>
      </c>
      <c r="Q336" s="5">
        <f>SUM('2025 Bill Analysis'!G256:G257)</f>
        <v>7419</v>
      </c>
      <c r="R336" s="5">
        <f>SUM('2025 Bill Analysis'!H256:H257)</f>
        <v>7421</v>
      </c>
      <c r="S336" s="5">
        <f>SUM('2025 Bill Analysis'!I256:I257)</f>
        <v>7420</v>
      </c>
      <c r="T336" s="5">
        <f>SUM('2025 Bill Analysis'!J256:J257)</f>
        <v>7420</v>
      </c>
      <c r="U336" s="5">
        <f>SUM('2025 Bill Analysis'!K256:K257)</f>
        <v>7397</v>
      </c>
      <c r="V336" s="5">
        <f>SUM('2025 Bill Analysis'!L256:L257)</f>
        <v>7443</v>
      </c>
      <c r="W336" s="5">
        <f>SUM('2025 Bill Analysis'!M256:M257)</f>
        <v>7420</v>
      </c>
      <c r="X336" s="5">
        <f>SUM('2025 Bill Analysis'!N256:N257)</f>
        <v>7277</v>
      </c>
      <c r="Y336" s="5">
        <f>SUM('2025 Bill Analysis'!O256:O257)</f>
        <v>16724</v>
      </c>
      <c r="Z336" s="5">
        <f>SUM('2026 Bill Analysis'!D258:D259)</f>
        <v>701</v>
      </c>
      <c r="AA336" s="5">
        <f>SUM('2026 Bill Analysis'!E258:E259)</f>
        <v>7638</v>
      </c>
      <c r="AB336" s="69">
        <f>'Fire Operand'!W28</f>
        <v>7573.666666666667</v>
      </c>
      <c r="AC336" s="69">
        <f>'Fire Operand'!X28</f>
        <v>7573.666666666667</v>
      </c>
      <c r="AD336" s="69">
        <f>'Fire Operand'!Y28</f>
        <v>7648.666666666667</v>
      </c>
      <c r="AE336" s="69">
        <f>'Fire Operand'!Z28</f>
        <v>7648.666666666667</v>
      </c>
      <c r="AF336" s="69">
        <f>'Fire Operand'!AA28</f>
        <v>7648.666666666667</v>
      </c>
      <c r="AG336" s="69">
        <f>'Fire Operand'!AB28</f>
        <v>7648.666666666667</v>
      </c>
      <c r="AH336" s="69">
        <f>'Fire Operand'!AC28</f>
        <v>7648.666666666667</v>
      </c>
      <c r="AI336" s="69">
        <f>'Fire Operand'!AD28</f>
        <v>7655.666666666667</v>
      </c>
      <c r="AJ336" s="69">
        <f>'Fire Operand'!AE28</f>
        <v>7655</v>
      </c>
      <c r="AK336" s="69">
        <f>'Fire Operand'!AF28</f>
        <v>7655</v>
      </c>
      <c r="AL336" s="69">
        <f>+'Fire Operand'!U33</f>
        <v>7663.666666666667</v>
      </c>
      <c r="AM336" s="69">
        <f>+'Fire Operand'!V33</f>
        <v>7664.3333333333339</v>
      </c>
      <c r="AN336" s="69">
        <f>+'Fire Operand'!W33</f>
        <v>7593.0000000000009</v>
      </c>
      <c r="AO336" s="69">
        <f>+'Fire Operand'!X33</f>
        <v>7593.0000000000009</v>
      </c>
      <c r="AP336" s="69">
        <f>+'Fire Operand'!Y33</f>
        <v>7668.0000000000009</v>
      </c>
      <c r="AQ336" s="69">
        <f>+'Fire Operand'!Z33</f>
        <v>7668.0000000000009</v>
      </c>
      <c r="AR336" s="69">
        <f>+'Fire Operand'!AA33</f>
        <v>7668.0000000000009</v>
      </c>
      <c r="AS336" s="69">
        <f>+'Fire Operand'!AB33</f>
        <v>7668.0000000000009</v>
      </c>
      <c r="AT336" s="69">
        <f>+'Fire Operand'!AC33</f>
        <v>7668.0000000000009</v>
      </c>
      <c r="AU336" s="69">
        <f>+'Fire Operand'!AD33</f>
        <v>7675.0000000000009</v>
      </c>
      <c r="AV336" s="69">
        <f>+'Fire Operand'!AE33</f>
        <v>7674.3333333333339</v>
      </c>
      <c r="AW336" s="69">
        <f>+'Fire Operand'!AF33</f>
        <v>7674.3333333333339</v>
      </c>
    </row>
    <row r="337" spans="2:49" x14ac:dyDescent="0.35"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2:49" x14ac:dyDescent="0.35">
      <c r="B338" t="s">
        <v>156</v>
      </c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</row>
    <row r="339" spans="2:49" ht="15" thickBot="1" x14ac:dyDescent="0.4">
      <c r="B339" s="82" t="s">
        <v>196</v>
      </c>
      <c r="C339" s="84">
        <f>SUM(N339:Y339)</f>
        <v>7393612.5</v>
      </c>
      <c r="D339" s="84">
        <f>-SUM('Revenue GL'!BX15:CA15,'Revenue GL'!CC15:CD15)</f>
        <v>3493904.36</v>
      </c>
      <c r="E339" s="84">
        <f t="shared" ref="E339" si="327">SUM(AB339:AG339)</f>
        <v>3430650</v>
      </c>
      <c r="F339" s="84">
        <f>SUM(V339:AG339)</f>
        <v>6970875</v>
      </c>
      <c r="G339" s="84">
        <f>SUM(Z339:AK339)</f>
        <v>6352150</v>
      </c>
      <c r="H339" s="84">
        <f>SUM(AL339:AW339)</f>
        <v>6890825</v>
      </c>
      <c r="I339" s="84">
        <f>SUM(AL339:AW339)</f>
        <v>6890825</v>
      </c>
      <c r="J339" s="84">
        <f>ROUND(J336*'KYAW Rates'!$C$46,2)</f>
        <v>6894625</v>
      </c>
      <c r="K339" s="84">
        <f>ROUND(K336*'KYAW Rates'!$C$46,2)</f>
        <v>6898425</v>
      </c>
      <c r="L339" s="84">
        <f>ROUND(L336*'KYAW Rates'!$C$46,2)</f>
        <v>6902225</v>
      </c>
      <c r="M339" s="9"/>
      <c r="N339" s="84">
        <f>ROUND(N336*'KYAW Rates'!$C$46,2)</f>
        <v>572550</v>
      </c>
      <c r="O339" s="84">
        <f>ROUND(O336*'KYAW Rates'!$C$46,2)</f>
        <v>572550</v>
      </c>
      <c r="P339" s="84">
        <f>ROUND(P336*'KYAW Rates'!$C$46,2)</f>
        <v>552937.5</v>
      </c>
      <c r="Q339" s="84">
        <f>ROUND(Q336*'KYAW Rates'!$C$46,2)</f>
        <v>556425</v>
      </c>
      <c r="R339" s="84">
        <f>ROUND(R336*'KYAW Rates'!$C$46,2)</f>
        <v>556575</v>
      </c>
      <c r="S339" s="84">
        <f>ROUND(S336*'KYAW Rates'!$C$46,2)</f>
        <v>556500</v>
      </c>
      <c r="T339" s="84">
        <f>ROUND(T336*'KYAW Rates'!$C$46,2)</f>
        <v>556500</v>
      </c>
      <c r="U339" s="84">
        <f>ROUND(U336*'KYAW Rates'!$C$46,2)</f>
        <v>554775</v>
      </c>
      <c r="V339" s="84">
        <f>ROUND(V336*'KYAW Rates'!$C$46,2)</f>
        <v>558225</v>
      </c>
      <c r="W339" s="84">
        <f>ROUND(W336*'KYAW Rates'!$C$46,2)</f>
        <v>556500</v>
      </c>
      <c r="X339" s="84">
        <f>ROUND(X336*'KYAW Rates'!$C$46,2)</f>
        <v>545775</v>
      </c>
      <c r="Y339" s="84">
        <f>ROUND(Y336*'KYAW Rates'!$C$46,2)</f>
        <v>1254300</v>
      </c>
      <c r="Z339" s="84">
        <f>ROUND(Z336*'KYAW Rates'!$C$46,2)</f>
        <v>52575</v>
      </c>
      <c r="AA339" s="84">
        <f>ROUND(AA336*'KYAW Rates'!$C$46,2)</f>
        <v>572850</v>
      </c>
      <c r="AB339" s="84">
        <f>ROUND(AB336*'KYAW Rates'!$C$46,2)</f>
        <v>568025</v>
      </c>
      <c r="AC339" s="84">
        <f>ROUND(AC336*'KYAW Rates'!$C$46,2)</f>
        <v>568025</v>
      </c>
      <c r="AD339" s="84">
        <f>ROUND(AD336*'KYAW Rates'!$C$46,2)</f>
        <v>573650</v>
      </c>
      <c r="AE339" s="84">
        <f>ROUND(AE336*'KYAW Rates'!$C$46,2)</f>
        <v>573650</v>
      </c>
      <c r="AF339" s="84">
        <f>ROUND(AF336*'KYAW Rates'!$C$46,2)</f>
        <v>573650</v>
      </c>
      <c r="AG339" s="84">
        <f>ROUND(AG336*'KYAW Rates'!$C$46,2)</f>
        <v>573650</v>
      </c>
      <c r="AH339" s="84">
        <f>ROUND(AH336*'KYAW Rates'!$C$46,2)</f>
        <v>573650</v>
      </c>
      <c r="AI339" s="84">
        <f>ROUND(AI336*'KYAW Rates'!$C$46,2)</f>
        <v>574175</v>
      </c>
      <c r="AJ339" s="84">
        <f>ROUND(AJ336*'KYAW Rates'!$C$46,2)</f>
        <v>574125</v>
      </c>
      <c r="AK339" s="84">
        <f>ROUND(AK336*'KYAW Rates'!$C$46,2)</f>
        <v>574125</v>
      </c>
      <c r="AL339" s="84">
        <f>ROUND(AL336*'KYAW Rates'!$C$46,2)</f>
        <v>574775</v>
      </c>
      <c r="AM339" s="84">
        <f>ROUND(AM336*'KYAW Rates'!$C$46,2)</f>
        <v>574825</v>
      </c>
      <c r="AN339" s="84">
        <f>ROUND(AN336*'KYAW Rates'!$C$46,2)</f>
        <v>569475</v>
      </c>
      <c r="AO339" s="84">
        <f>ROUND(AO336*'KYAW Rates'!$C$46,2)</f>
        <v>569475</v>
      </c>
      <c r="AP339" s="84">
        <f>ROUND(AP336*'KYAW Rates'!$C$46,2)</f>
        <v>575100</v>
      </c>
      <c r="AQ339" s="84">
        <f>ROUND(AQ336*'KYAW Rates'!$C$46,2)</f>
        <v>575100</v>
      </c>
      <c r="AR339" s="84">
        <f>ROUND(AR336*'KYAW Rates'!$C$46,2)</f>
        <v>575100</v>
      </c>
      <c r="AS339" s="84">
        <f>ROUND(AS336*'KYAW Rates'!$C$46,2)</f>
        <v>575100</v>
      </c>
      <c r="AT339" s="84">
        <f>ROUND(AT336*'KYAW Rates'!$C$46,2)</f>
        <v>575100</v>
      </c>
      <c r="AU339" s="84">
        <f>ROUND(AU336*'KYAW Rates'!$C$46,2)</f>
        <v>575625</v>
      </c>
      <c r="AV339" s="84">
        <f>ROUND(AV336*'KYAW Rates'!$C$46,2)</f>
        <v>575575</v>
      </c>
      <c r="AW339" s="84">
        <f>ROUND(AW336*'KYAW Rates'!$C$46,2)</f>
        <v>575575</v>
      </c>
    </row>
    <row r="340" spans="2:49" x14ac:dyDescent="0.35">
      <c r="C340" s="5"/>
      <c r="D340" s="5"/>
      <c r="E340" s="5"/>
      <c r="F340" s="5"/>
      <c r="G340" s="5"/>
      <c r="H340" s="5"/>
      <c r="I340" s="5"/>
      <c r="J340" s="85"/>
      <c r="K340" s="85"/>
      <c r="L340" s="85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90"/>
      <c r="AA340" s="90"/>
      <c r="AB340" s="85"/>
      <c r="AC340" s="85"/>
      <c r="AD340" s="85"/>
      <c r="AE340" s="85"/>
      <c r="AF340" s="85"/>
      <c r="AG340" s="85"/>
      <c r="AH340" s="85"/>
      <c r="AI340" s="85"/>
      <c r="AJ340" s="85"/>
      <c r="AK340" s="85"/>
      <c r="AL340" s="85"/>
      <c r="AM340" s="85"/>
      <c r="AN340" s="85"/>
      <c r="AO340" s="85"/>
      <c r="AP340" s="85"/>
      <c r="AQ340" s="85"/>
      <c r="AR340" s="85"/>
      <c r="AS340" s="85"/>
      <c r="AT340" s="85"/>
      <c r="AU340" s="85"/>
      <c r="AV340" s="85"/>
      <c r="AW340" s="85"/>
    </row>
    <row r="341" spans="2:49" ht="15" thickBot="1" x14ac:dyDescent="0.4">
      <c r="B341" s="82" t="s">
        <v>197</v>
      </c>
      <c r="C341" s="83">
        <f>SUM(N341:Y341)</f>
        <v>0</v>
      </c>
      <c r="D341" s="83">
        <f>-SUM('Revenue GL'!BX16:CA16,'Revenue GL'!CC16:CD16)</f>
        <v>198197.6</v>
      </c>
      <c r="E341" s="83">
        <f t="shared" ref="E341" si="328">SUM(AB341:AG341)</f>
        <v>0</v>
      </c>
      <c r="F341" s="83">
        <f>SUM(V341:AG341)</f>
        <v>0</v>
      </c>
      <c r="G341" s="83">
        <f>SUM(Z341:AK341)</f>
        <v>0</v>
      </c>
      <c r="H341" s="83">
        <f>SUM(AL341:AW341)</f>
        <v>0</v>
      </c>
      <c r="I341" s="83">
        <f>SUM(AL341:AW341)</f>
        <v>0</v>
      </c>
      <c r="J341" s="84">
        <f>ROUND(J339*J340,2)</f>
        <v>0</v>
      </c>
      <c r="K341" s="84">
        <f>ROUND(K339*K340,2)</f>
        <v>0</v>
      </c>
      <c r="L341" s="84">
        <f>ROUND(L339*L340,2)</f>
        <v>0</v>
      </c>
      <c r="M341" s="9"/>
      <c r="N341" s="84"/>
      <c r="O341" s="84"/>
      <c r="P341" s="84"/>
      <c r="Q341" s="84"/>
      <c r="R341" s="84"/>
      <c r="S341" s="84"/>
      <c r="T341" s="84"/>
      <c r="U341" s="84"/>
      <c r="V341" s="84"/>
      <c r="W341" s="84"/>
      <c r="X341" s="84"/>
      <c r="Y341" s="84"/>
      <c r="Z341" s="84"/>
      <c r="AA341" s="84"/>
      <c r="AB341" s="84"/>
      <c r="AC341" s="84"/>
      <c r="AD341" s="84"/>
      <c r="AE341" s="84"/>
      <c r="AF341" s="84"/>
      <c r="AG341" s="84"/>
      <c r="AH341" s="84"/>
      <c r="AI341" s="84"/>
      <c r="AJ341" s="84"/>
      <c r="AK341" s="84"/>
      <c r="AL341" s="84"/>
      <c r="AM341" s="84"/>
      <c r="AN341" s="84"/>
      <c r="AO341" s="84"/>
      <c r="AP341" s="84"/>
      <c r="AQ341" s="84"/>
      <c r="AR341" s="84"/>
      <c r="AS341" s="84"/>
      <c r="AT341" s="84"/>
      <c r="AU341" s="84"/>
      <c r="AV341" s="84"/>
      <c r="AW341" s="84"/>
    </row>
    <row r="344" spans="2:49" ht="29.5" thickBot="1" x14ac:dyDescent="0.4">
      <c r="B344" s="92" t="s">
        <v>198</v>
      </c>
      <c r="C344" s="73" t="str">
        <f t="shared" ref="C344:L344" si="329">+C$7</f>
        <v>2025</v>
      </c>
      <c r="D344" s="64" t="str">
        <f t="shared" si="329"/>
        <v>Actual 6ME Feb 2026</v>
      </c>
      <c r="E344" s="64" t="str">
        <f t="shared" si="329"/>
        <v>Projected 6ME Aug 2026</v>
      </c>
      <c r="F344" s="65" t="str">
        <f>+F$7</f>
        <v>Annualized TME 08/2026</v>
      </c>
      <c r="G344" s="73" t="str">
        <f t="shared" si="329"/>
        <v>2026</v>
      </c>
      <c r="H344" s="73" t="str">
        <f t="shared" si="329"/>
        <v>2027</v>
      </c>
      <c r="I344" s="63" t="str">
        <f t="shared" si="329"/>
        <v>FC END 12/27</v>
      </c>
      <c r="J344" s="74" t="str">
        <f t="shared" si="329"/>
        <v>2028</v>
      </c>
      <c r="K344" s="74" t="str">
        <f t="shared" si="329"/>
        <v>2029</v>
      </c>
      <c r="L344" s="74" t="str">
        <f t="shared" si="329"/>
        <v>2030</v>
      </c>
      <c r="N344" s="73">
        <f t="shared" ref="N344:AW344" si="330">+N$7</f>
        <v>45658</v>
      </c>
      <c r="O344" s="73">
        <f t="shared" si="330"/>
        <v>45689</v>
      </c>
      <c r="P344" s="73">
        <f t="shared" si="330"/>
        <v>45717</v>
      </c>
      <c r="Q344" s="73">
        <f t="shared" si="330"/>
        <v>45748</v>
      </c>
      <c r="R344" s="73">
        <f t="shared" si="330"/>
        <v>45778</v>
      </c>
      <c r="S344" s="73">
        <f t="shared" si="330"/>
        <v>45809</v>
      </c>
      <c r="T344" s="73">
        <f t="shared" si="330"/>
        <v>45839</v>
      </c>
      <c r="U344" s="73">
        <f t="shared" si="330"/>
        <v>45870</v>
      </c>
      <c r="V344" s="73">
        <f t="shared" si="330"/>
        <v>45901</v>
      </c>
      <c r="W344" s="73">
        <f t="shared" si="330"/>
        <v>45931</v>
      </c>
      <c r="X344" s="73">
        <f t="shared" si="330"/>
        <v>45962</v>
      </c>
      <c r="Y344" s="73">
        <f t="shared" si="330"/>
        <v>45992</v>
      </c>
      <c r="Z344" s="73">
        <f t="shared" si="330"/>
        <v>46023</v>
      </c>
      <c r="AA344" s="73">
        <f t="shared" si="330"/>
        <v>46054</v>
      </c>
      <c r="AB344" s="73">
        <f t="shared" si="330"/>
        <v>46082</v>
      </c>
      <c r="AC344" s="73">
        <f t="shared" si="330"/>
        <v>46113</v>
      </c>
      <c r="AD344" s="73">
        <f t="shared" si="330"/>
        <v>46143</v>
      </c>
      <c r="AE344" s="73">
        <f t="shared" si="330"/>
        <v>46174</v>
      </c>
      <c r="AF344" s="73">
        <f t="shared" si="330"/>
        <v>46204</v>
      </c>
      <c r="AG344" s="73">
        <f t="shared" si="330"/>
        <v>46235</v>
      </c>
      <c r="AH344" s="73">
        <f t="shared" si="330"/>
        <v>46266</v>
      </c>
      <c r="AI344" s="73">
        <f t="shared" si="330"/>
        <v>46296</v>
      </c>
      <c r="AJ344" s="73">
        <f t="shared" si="330"/>
        <v>46327</v>
      </c>
      <c r="AK344" s="73">
        <f t="shared" si="330"/>
        <v>46357</v>
      </c>
      <c r="AL344" s="73">
        <f t="shared" si="330"/>
        <v>46388</v>
      </c>
      <c r="AM344" s="73">
        <f t="shared" si="330"/>
        <v>46419</v>
      </c>
      <c r="AN344" s="73">
        <f t="shared" si="330"/>
        <v>46447</v>
      </c>
      <c r="AO344" s="73">
        <f t="shared" si="330"/>
        <v>46478</v>
      </c>
      <c r="AP344" s="73">
        <f t="shared" si="330"/>
        <v>46508</v>
      </c>
      <c r="AQ344" s="73">
        <f t="shared" si="330"/>
        <v>46539</v>
      </c>
      <c r="AR344" s="73">
        <f t="shared" si="330"/>
        <v>46569</v>
      </c>
      <c r="AS344" s="73">
        <f t="shared" si="330"/>
        <v>46600</v>
      </c>
      <c r="AT344" s="73">
        <f t="shared" si="330"/>
        <v>46631</v>
      </c>
      <c r="AU344" s="73">
        <f t="shared" si="330"/>
        <v>46661</v>
      </c>
      <c r="AV344" s="73">
        <f t="shared" si="330"/>
        <v>46692</v>
      </c>
      <c r="AW344" s="73">
        <f t="shared" si="330"/>
        <v>46722</v>
      </c>
    </row>
    <row r="345" spans="2:49" ht="15" thickBot="1" x14ac:dyDescent="0.4">
      <c r="B345" s="93" t="s">
        <v>199</v>
      </c>
      <c r="C345" s="94">
        <f t="shared" ref="C345:L345" si="331">+C47+C94+C141+C188+C235+C282+C328+C339</f>
        <v>155356336.92000002</v>
      </c>
      <c r="D345" s="94">
        <f t="shared" si="331"/>
        <v>67096814.329999998</v>
      </c>
      <c r="E345" s="94">
        <f t="shared" si="331"/>
        <v>78560969.849999994</v>
      </c>
      <c r="F345" s="94">
        <f t="shared" si="331"/>
        <v>155372283.86000001</v>
      </c>
      <c r="G345" s="94">
        <f t="shared" si="331"/>
        <v>152530303.44</v>
      </c>
      <c r="H345" s="94">
        <f t="shared" si="331"/>
        <v>154379647.74999997</v>
      </c>
      <c r="I345" s="94">
        <f t="shared" si="331"/>
        <v>154379647.74999997</v>
      </c>
      <c r="J345" s="94">
        <f t="shared" si="331"/>
        <v>155748910.28</v>
      </c>
      <c r="K345" s="94">
        <f t="shared" si="331"/>
        <v>157121127.10999998</v>
      </c>
      <c r="L345" s="94">
        <f t="shared" si="331"/>
        <v>158496306.84</v>
      </c>
      <c r="M345" s="9"/>
      <c r="N345" s="94">
        <f t="shared" ref="N345:AW345" si="332">+N47+N94+N141+N188+N235+N282+N328+N339</f>
        <v>12521738.220000001</v>
      </c>
      <c r="O345" s="94">
        <f t="shared" si="332"/>
        <v>12492820.869999999</v>
      </c>
      <c r="P345" s="94">
        <f t="shared" si="332"/>
        <v>11441221.619999999</v>
      </c>
      <c r="Q345" s="94">
        <f t="shared" si="332"/>
        <v>10813008.869999999</v>
      </c>
      <c r="R345" s="94">
        <f t="shared" si="332"/>
        <v>12920385.339999998</v>
      </c>
      <c r="S345" s="94">
        <f t="shared" si="332"/>
        <v>12549454.670000002</v>
      </c>
      <c r="T345" s="94">
        <f t="shared" si="332"/>
        <v>13932694.730000002</v>
      </c>
      <c r="U345" s="94">
        <f t="shared" si="332"/>
        <v>15041888.850000001</v>
      </c>
      <c r="V345" s="94">
        <f t="shared" si="332"/>
        <v>15660889.23</v>
      </c>
      <c r="W345" s="94">
        <f t="shared" si="332"/>
        <v>13165053.289999995</v>
      </c>
      <c r="X345" s="94">
        <f t="shared" si="332"/>
        <v>12635978.940000001</v>
      </c>
      <c r="Y345" s="94">
        <f t="shared" si="332"/>
        <v>12181202.290000003</v>
      </c>
      <c r="Z345" s="94">
        <f t="shared" si="332"/>
        <v>11319945.940000001</v>
      </c>
      <c r="AA345" s="94">
        <f t="shared" si="332"/>
        <v>11848244.319999998</v>
      </c>
      <c r="AB345" s="94">
        <f t="shared" si="332"/>
        <v>12028719.92</v>
      </c>
      <c r="AC345" s="94">
        <f t="shared" si="332"/>
        <v>12051036.84</v>
      </c>
      <c r="AD345" s="94">
        <f t="shared" si="332"/>
        <v>12853323.08</v>
      </c>
      <c r="AE345" s="94">
        <f t="shared" si="332"/>
        <v>13394993.1</v>
      </c>
      <c r="AF345" s="94">
        <f t="shared" si="332"/>
        <v>14007862.479999999</v>
      </c>
      <c r="AG345" s="94">
        <f t="shared" si="332"/>
        <v>14225034.43</v>
      </c>
      <c r="AH345" s="94">
        <f t="shared" si="332"/>
        <v>13769928.139999999</v>
      </c>
      <c r="AI345" s="94">
        <f t="shared" si="332"/>
        <v>13134123.369999999</v>
      </c>
      <c r="AJ345" s="94">
        <f t="shared" si="332"/>
        <v>11874783.25</v>
      </c>
      <c r="AK345" s="94">
        <f t="shared" si="332"/>
        <v>12022308.57</v>
      </c>
      <c r="AL345" s="94">
        <f t="shared" si="332"/>
        <v>12605438.600000001</v>
      </c>
      <c r="AM345" s="94">
        <f t="shared" si="332"/>
        <v>11628187</v>
      </c>
      <c r="AN345" s="94">
        <f t="shared" si="332"/>
        <v>12053568.959999999</v>
      </c>
      <c r="AO345" s="94">
        <f t="shared" si="332"/>
        <v>12075870.899999999</v>
      </c>
      <c r="AP345" s="94">
        <f t="shared" si="332"/>
        <v>12872027.859999999</v>
      </c>
      <c r="AQ345" s="94">
        <f t="shared" si="332"/>
        <v>13498825.780000001</v>
      </c>
      <c r="AR345" s="94">
        <f t="shared" si="332"/>
        <v>14116612.309999999</v>
      </c>
      <c r="AS345" s="94">
        <f t="shared" si="332"/>
        <v>14335493.51</v>
      </c>
      <c r="AT345" s="94">
        <f t="shared" si="332"/>
        <v>13876690.889999999</v>
      </c>
      <c r="AU345" s="94">
        <f t="shared" si="332"/>
        <v>13235729.18</v>
      </c>
      <c r="AV345" s="94">
        <f t="shared" si="332"/>
        <v>11966239.280000001</v>
      </c>
      <c r="AW345" s="94">
        <f t="shared" si="332"/>
        <v>12114963.480000002</v>
      </c>
    </row>
    <row r="346" spans="2:49" ht="15" thickBot="1" x14ac:dyDescent="0.4">
      <c r="B346" s="93" t="s">
        <v>49</v>
      </c>
      <c r="C346" s="94">
        <f t="shared" ref="C346:L346" si="333">+C49+C96+C143+C190+C237+C284+C330+C341</f>
        <v>0</v>
      </c>
      <c r="D346" s="94">
        <f t="shared" si="333"/>
        <v>4885811.8900000006</v>
      </c>
      <c r="E346" s="94">
        <f t="shared" si="333"/>
        <v>0</v>
      </c>
      <c r="F346" s="94">
        <f t="shared" si="333"/>
        <v>0</v>
      </c>
      <c r="G346" s="94">
        <f t="shared" si="333"/>
        <v>0</v>
      </c>
      <c r="H346" s="94">
        <f t="shared" si="333"/>
        <v>0</v>
      </c>
      <c r="I346" s="94">
        <f t="shared" si="333"/>
        <v>0</v>
      </c>
      <c r="J346" s="94">
        <f t="shared" si="333"/>
        <v>0</v>
      </c>
      <c r="K346" s="94">
        <f t="shared" si="333"/>
        <v>0</v>
      </c>
      <c r="L346" s="94">
        <f t="shared" si="333"/>
        <v>0</v>
      </c>
      <c r="M346" s="9"/>
      <c r="N346" s="94">
        <f t="shared" ref="N346:AW346" si="334">+N49+N96+N143+N190+N237+N284+N330+N341</f>
        <v>0</v>
      </c>
      <c r="O346" s="94">
        <f t="shared" si="334"/>
        <v>0</v>
      </c>
      <c r="P346" s="94">
        <f t="shared" si="334"/>
        <v>0</v>
      </c>
      <c r="Q346" s="94">
        <f t="shared" si="334"/>
        <v>0</v>
      </c>
      <c r="R346" s="94">
        <f t="shared" si="334"/>
        <v>0</v>
      </c>
      <c r="S346" s="94">
        <f t="shared" si="334"/>
        <v>0</v>
      </c>
      <c r="T346" s="94">
        <f t="shared" si="334"/>
        <v>0</v>
      </c>
      <c r="U346" s="94">
        <f t="shared" si="334"/>
        <v>0</v>
      </c>
      <c r="V346" s="94">
        <f t="shared" si="334"/>
        <v>0</v>
      </c>
      <c r="W346" s="94">
        <f t="shared" si="334"/>
        <v>0</v>
      </c>
      <c r="X346" s="94">
        <f t="shared" si="334"/>
        <v>0</v>
      </c>
      <c r="Y346" s="94">
        <f t="shared" si="334"/>
        <v>0</v>
      </c>
      <c r="Z346" s="94">
        <f t="shared" si="334"/>
        <v>0</v>
      </c>
      <c r="AA346" s="94">
        <f t="shared" si="334"/>
        <v>0</v>
      </c>
      <c r="AB346" s="94">
        <f t="shared" si="334"/>
        <v>0</v>
      </c>
      <c r="AC346" s="94">
        <f t="shared" si="334"/>
        <v>0</v>
      </c>
      <c r="AD346" s="94">
        <f t="shared" si="334"/>
        <v>0</v>
      </c>
      <c r="AE346" s="94">
        <f t="shared" si="334"/>
        <v>0</v>
      </c>
      <c r="AF346" s="94">
        <f t="shared" si="334"/>
        <v>0</v>
      </c>
      <c r="AG346" s="94">
        <f t="shared" si="334"/>
        <v>0</v>
      </c>
      <c r="AH346" s="94">
        <f t="shared" si="334"/>
        <v>0</v>
      </c>
      <c r="AI346" s="94">
        <f t="shared" si="334"/>
        <v>0</v>
      </c>
      <c r="AJ346" s="94">
        <f t="shared" si="334"/>
        <v>0</v>
      </c>
      <c r="AK346" s="94">
        <f t="shared" si="334"/>
        <v>0</v>
      </c>
      <c r="AL346" s="94">
        <f t="shared" si="334"/>
        <v>0</v>
      </c>
      <c r="AM346" s="94">
        <f t="shared" si="334"/>
        <v>0</v>
      </c>
      <c r="AN346" s="94">
        <f t="shared" si="334"/>
        <v>0</v>
      </c>
      <c r="AO346" s="94">
        <f t="shared" si="334"/>
        <v>0</v>
      </c>
      <c r="AP346" s="94">
        <f t="shared" si="334"/>
        <v>0</v>
      </c>
      <c r="AQ346" s="94">
        <f t="shared" si="334"/>
        <v>0</v>
      </c>
      <c r="AR346" s="94">
        <f t="shared" si="334"/>
        <v>0</v>
      </c>
      <c r="AS346" s="94">
        <f t="shared" si="334"/>
        <v>0</v>
      </c>
      <c r="AT346" s="94">
        <f t="shared" si="334"/>
        <v>0</v>
      </c>
      <c r="AU346" s="94">
        <f t="shared" si="334"/>
        <v>0</v>
      </c>
      <c r="AV346" s="94">
        <f t="shared" si="334"/>
        <v>0</v>
      </c>
      <c r="AW346" s="94">
        <f t="shared" si="334"/>
        <v>0</v>
      </c>
    </row>
    <row r="347" spans="2:49" x14ac:dyDescent="0.35">
      <c r="C347" s="9"/>
      <c r="D347" s="9"/>
      <c r="E347" s="9"/>
      <c r="F347" s="9"/>
      <c r="G347" s="9"/>
      <c r="H347" s="9"/>
      <c r="I347" s="9"/>
      <c r="J347" s="9"/>
      <c r="K347" s="9"/>
      <c r="L347" s="9"/>
    </row>
    <row r="348" spans="2:49" x14ac:dyDescent="0.35">
      <c r="B348" s="1" t="s">
        <v>200</v>
      </c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95"/>
      <c r="AA348" s="96"/>
      <c r="AB348" s="30"/>
      <c r="AC348" s="30"/>
      <c r="AD348" s="30"/>
      <c r="AE348" s="30"/>
      <c r="AF348" s="30"/>
      <c r="AG348" s="97"/>
      <c r="AH348" s="30"/>
      <c r="AI348" s="30"/>
      <c r="AJ348" s="30"/>
      <c r="AK348" s="30"/>
      <c r="AL348" s="30"/>
      <c r="AM348" s="30"/>
      <c r="AN348" s="30"/>
      <c r="AO348" s="30"/>
      <c r="AP348" s="30"/>
      <c r="AQ348" s="30"/>
      <c r="AR348" s="30"/>
      <c r="AS348" s="30"/>
      <c r="AT348" s="30"/>
      <c r="AU348" s="30"/>
      <c r="AV348" s="30"/>
      <c r="AW348" s="97"/>
    </row>
    <row r="349" spans="2:49" x14ac:dyDescent="0.35">
      <c r="C349" s="62" t="s">
        <v>141</v>
      </c>
      <c r="D349" s="62"/>
      <c r="E349" s="62"/>
      <c r="F349" s="62"/>
      <c r="G349" s="62"/>
      <c r="H349" s="62"/>
      <c r="I349" s="62"/>
      <c r="J349" s="62"/>
      <c r="K349" s="62"/>
      <c r="L349" s="62"/>
    </row>
    <row r="350" spans="2:49" ht="29.5" thickBot="1" x14ac:dyDescent="0.4">
      <c r="B350" t="str">
        <f>+$A$3</f>
        <v>KYAW</v>
      </c>
      <c r="C350" s="73" t="str">
        <f t="shared" ref="C350:L350" si="335">+C$7</f>
        <v>2025</v>
      </c>
      <c r="D350" s="64" t="str">
        <f t="shared" si="335"/>
        <v>Actual 6ME Feb 2026</v>
      </c>
      <c r="E350" s="64" t="str">
        <f t="shared" si="335"/>
        <v>Projected 6ME Aug 2026</v>
      </c>
      <c r="F350" s="65" t="str">
        <f>+F$7</f>
        <v>Annualized TME 08/2026</v>
      </c>
      <c r="G350" s="73" t="str">
        <f t="shared" si="335"/>
        <v>2026</v>
      </c>
      <c r="H350" s="73" t="str">
        <f t="shared" si="335"/>
        <v>2027</v>
      </c>
      <c r="I350" s="63" t="str">
        <f t="shared" si="335"/>
        <v>FC END 12/27</v>
      </c>
      <c r="J350" s="74" t="str">
        <f t="shared" si="335"/>
        <v>2028</v>
      </c>
      <c r="K350" s="74" t="str">
        <f t="shared" si="335"/>
        <v>2029</v>
      </c>
      <c r="L350" s="74" t="str">
        <f t="shared" si="335"/>
        <v>2030</v>
      </c>
      <c r="N350" s="73">
        <f t="shared" ref="N350:AW350" si="336">+N$7</f>
        <v>45658</v>
      </c>
      <c r="O350" s="73">
        <f t="shared" si="336"/>
        <v>45689</v>
      </c>
      <c r="P350" s="73">
        <f t="shared" si="336"/>
        <v>45717</v>
      </c>
      <c r="Q350" s="73">
        <f t="shared" si="336"/>
        <v>45748</v>
      </c>
      <c r="R350" s="73">
        <f t="shared" si="336"/>
        <v>45778</v>
      </c>
      <c r="S350" s="73">
        <f t="shared" si="336"/>
        <v>45809</v>
      </c>
      <c r="T350" s="73">
        <f t="shared" si="336"/>
        <v>45839</v>
      </c>
      <c r="U350" s="73">
        <f t="shared" si="336"/>
        <v>45870</v>
      </c>
      <c r="V350" s="73">
        <f t="shared" si="336"/>
        <v>45901</v>
      </c>
      <c r="W350" s="73">
        <f t="shared" si="336"/>
        <v>45931</v>
      </c>
      <c r="X350" s="73">
        <f t="shared" si="336"/>
        <v>45962</v>
      </c>
      <c r="Y350" s="73">
        <f t="shared" si="336"/>
        <v>45992</v>
      </c>
      <c r="Z350" s="73">
        <f t="shared" si="336"/>
        <v>46023</v>
      </c>
      <c r="AA350" s="73">
        <f t="shared" si="336"/>
        <v>46054</v>
      </c>
      <c r="AB350" s="73">
        <f t="shared" si="336"/>
        <v>46082</v>
      </c>
      <c r="AC350" s="73">
        <f t="shared" si="336"/>
        <v>46113</v>
      </c>
      <c r="AD350" s="73">
        <f t="shared" si="336"/>
        <v>46143</v>
      </c>
      <c r="AE350" s="73">
        <f t="shared" si="336"/>
        <v>46174</v>
      </c>
      <c r="AF350" s="73">
        <f t="shared" si="336"/>
        <v>46204</v>
      </c>
      <c r="AG350" s="73">
        <f t="shared" si="336"/>
        <v>46235</v>
      </c>
      <c r="AH350" s="73">
        <f t="shared" si="336"/>
        <v>46266</v>
      </c>
      <c r="AI350" s="73">
        <f t="shared" si="336"/>
        <v>46296</v>
      </c>
      <c r="AJ350" s="73">
        <f t="shared" si="336"/>
        <v>46327</v>
      </c>
      <c r="AK350" s="73">
        <f t="shared" si="336"/>
        <v>46357</v>
      </c>
      <c r="AL350" s="73">
        <f t="shared" si="336"/>
        <v>46388</v>
      </c>
      <c r="AM350" s="73">
        <f t="shared" si="336"/>
        <v>46419</v>
      </c>
      <c r="AN350" s="73">
        <f t="shared" si="336"/>
        <v>46447</v>
      </c>
      <c r="AO350" s="73">
        <f t="shared" si="336"/>
        <v>46478</v>
      </c>
      <c r="AP350" s="73">
        <f t="shared" si="336"/>
        <v>46508</v>
      </c>
      <c r="AQ350" s="73">
        <f t="shared" si="336"/>
        <v>46539</v>
      </c>
      <c r="AR350" s="73">
        <f t="shared" si="336"/>
        <v>46569</v>
      </c>
      <c r="AS350" s="73">
        <f t="shared" si="336"/>
        <v>46600</v>
      </c>
      <c r="AT350" s="73">
        <f t="shared" si="336"/>
        <v>46631</v>
      </c>
      <c r="AU350" s="73">
        <f t="shared" si="336"/>
        <v>46661</v>
      </c>
      <c r="AV350" s="73">
        <f t="shared" si="336"/>
        <v>46692</v>
      </c>
      <c r="AW350" s="73">
        <f t="shared" si="336"/>
        <v>46722</v>
      </c>
    </row>
    <row r="351" spans="2:49" x14ac:dyDescent="0.35">
      <c r="B351" t="s">
        <v>86</v>
      </c>
      <c r="C351" s="75">
        <f>SUM(N351:Y351)</f>
        <v>907568.1399999999</v>
      </c>
      <c r="D351" s="75">
        <f t="shared" ref="D351:D360" si="337">SUM(V351:AA351)</f>
        <v>436382.94</v>
      </c>
      <c r="E351" s="75">
        <f t="shared" ref="E351:E360" si="338">SUM(AB351:AG351)</f>
        <v>504275.4</v>
      </c>
      <c r="F351" s="75">
        <f t="shared" ref="F351:F360" si="339">SUM(V351:AG351)</f>
        <v>940658.34000000008</v>
      </c>
      <c r="G351" s="75">
        <f>SUM(Z351:AK351)</f>
        <v>974183.83999999985</v>
      </c>
      <c r="H351" s="75">
        <f>SUM(AL351:AW351)</f>
        <v>990948.28000000014</v>
      </c>
      <c r="I351" s="75">
        <f t="shared" ref="I351:I360" si="340">SUM(AL351:AW351)</f>
        <v>990948.28000000014</v>
      </c>
      <c r="J351" s="75">
        <f>+(J345+J346)*'Revenue GL'!CB63</f>
        <v>999737.46121267078</v>
      </c>
      <c r="K351" s="75">
        <f>+(K345+K346)*'Revenue GL'!CB63</f>
        <v>1008545.5907038576</v>
      </c>
      <c r="L351" s="75">
        <f>+(L345+L346)*'Revenue GL'!CB63</f>
        <v>1017372.7387687124</v>
      </c>
      <c r="N351" s="9">
        <f>-'Revenue GL'!BP44</f>
        <v>95813.38</v>
      </c>
      <c r="O351" s="9">
        <f>-'Revenue GL'!BQ44</f>
        <v>88531.14</v>
      </c>
      <c r="P351" s="9">
        <f>-'Revenue GL'!BR44</f>
        <v>82402.7</v>
      </c>
      <c r="Q351" s="9">
        <f>-'Revenue GL'!BS44</f>
        <v>56250</v>
      </c>
      <c r="R351" s="9">
        <f>-'Revenue GL'!BT44</f>
        <v>73248.75</v>
      </c>
      <c r="S351" s="9">
        <f>-'Revenue GL'!BU44</f>
        <v>70114.87</v>
      </c>
      <c r="T351" s="9">
        <f>-'Revenue GL'!BV44</f>
        <v>74458.41</v>
      </c>
      <c r="U351" s="9">
        <f>-'Revenue GL'!BW44</f>
        <v>74186.67</v>
      </c>
      <c r="V351" s="9">
        <f>-'Revenue GL'!BX44</f>
        <v>75725.070000000007</v>
      </c>
      <c r="W351" s="9">
        <f>-'Revenue GL'!BY44</f>
        <v>79809.39</v>
      </c>
      <c r="X351" s="9">
        <f>-'Revenue GL'!BZ44</f>
        <v>71537.81</v>
      </c>
      <c r="Y351" s="9">
        <f>-'Revenue GL'!CA44</f>
        <v>65489.95</v>
      </c>
      <c r="Z351" s="9">
        <f>-'Revenue GL'!CC44</f>
        <v>63752.93</v>
      </c>
      <c r="AA351" s="9">
        <f>-'Revenue GL'!CD44</f>
        <v>80067.789999999994</v>
      </c>
      <c r="AB351" s="98">
        <f>ROUND('Revenue GL'!$CB$63*(AB345+AB346),2)</f>
        <v>77211.210000000006</v>
      </c>
      <c r="AC351" s="98">
        <f>ROUND('Revenue GL'!$CB$63*(AC345+AC346),2)</f>
        <v>77354.460000000006</v>
      </c>
      <c r="AD351" s="98">
        <f>ROUND('Revenue GL'!$CB$63*(AD345+AD346),2)</f>
        <v>82504.259999999995</v>
      </c>
      <c r="AE351" s="98">
        <f>ROUND('Revenue GL'!$CB$63*(AE345+AE346),2)</f>
        <v>85981.19</v>
      </c>
      <c r="AF351" s="98">
        <f>ROUND('Revenue GL'!$CB$63*(AF345+AF346),2)</f>
        <v>89915.14</v>
      </c>
      <c r="AG351" s="98">
        <f>ROUND('Revenue GL'!$CB$63*(AG345+AG346),2)</f>
        <v>91309.14</v>
      </c>
      <c r="AH351" s="98">
        <f>ROUND('Revenue GL'!$CB$63*(AH345+AH346),2)</f>
        <v>88387.86</v>
      </c>
      <c r="AI351" s="98">
        <f>ROUND('Revenue GL'!$CB$63*(AI345+AI346),2)</f>
        <v>84306.69</v>
      </c>
      <c r="AJ351" s="98">
        <f>ROUND('Revenue GL'!$CB$63*(AJ345+AJ346),2)</f>
        <v>76223.11</v>
      </c>
      <c r="AK351" s="98">
        <f>ROUND('Revenue GL'!$CB$63*(AK345+AK346),2)</f>
        <v>77170.06</v>
      </c>
      <c r="AL351" s="98">
        <f>ROUND('Revenue GL'!$CB$63*(AL345+AL346),2)</f>
        <v>80913.11</v>
      </c>
      <c r="AM351" s="98">
        <f>ROUND('Revenue GL'!$CB$63*(AM345+AM346),2)</f>
        <v>74640.23</v>
      </c>
      <c r="AN351" s="98">
        <f>ROUND('Revenue GL'!$CB$63*(AN345+AN346),2)</f>
        <v>77370.710000000006</v>
      </c>
      <c r="AO351" s="98">
        <f>ROUND('Revenue GL'!$CB$63*(AO345+AO346),2)</f>
        <v>77513.87</v>
      </c>
      <c r="AP351" s="98">
        <f>ROUND('Revenue GL'!$CB$63*(AP345+AP346),2)</f>
        <v>82624.320000000007</v>
      </c>
      <c r="AQ351" s="98">
        <f>ROUND('Revenue GL'!$CB$63*(AQ345+AQ346),2)</f>
        <v>86647.679999999993</v>
      </c>
      <c r="AR351" s="98">
        <f>ROUND('Revenue GL'!$CB$63*(AR345+AR346),2)</f>
        <v>90613.19</v>
      </c>
      <c r="AS351" s="98">
        <f>ROUND('Revenue GL'!$CB$63*(AS345+AS346),2)</f>
        <v>92018.17</v>
      </c>
      <c r="AT351" s="98">
        <f>ROUND('Revenue GL'!$CB$63*(AT345+AT346),2)</f>
        <v>89073.16</v>
      </c>
      <c r="AU351" s="98">
        <f>ROUND('Revenue GL'!$CB$63*(AU345+AU346),2)</f>
        <v>84958.89</v>
      </c>
      <c r="AV351" s="98">
        <f>ROUND('Revenue GL'!$CB$63*(AV345+AV346),2)</f>
        <v>76810.149999999994</v>
      </c>
      <c r="AW351" s="98">
        <f>ROUND('Revenue GL'!$CB$63*(AW345+AW346),2)</f>
        <v>77764.800000000003</v>
      </c>
    </row>
    <row r="352" spans="2:49" x14ac:dyDescent="0.35">
      <c r="B352" s="34" t="s">
        <v>87</v>
      </c>
      <c r="C352" s="5">
        <f t="shared" ref="C352:C359" si="341">SUM(N352:Y352)</f>
        <v>121132.28000000001</v>
      </c>
      <c r="D352" s="5">
        <f t="shared" si="337"/>
        <v>63737.460000000006</v>
      </c>
      <c r="E352" s="5">
        <f t="shared" si="338"/>
        <v>60910.62000000001</v>
      </c>
      <c r="F352" s="75">
        <f t="shared" si="339"/>
        <v>124648.08000000003</v>
      </c>
      <c r="G352" s="5">
        <f t="shared" ref="G352:G360" si="342">SUM(Z352:AK352)</f>
        <v>124584.40000000004</v>
      </c>
      <c r="H352" s="5">
        <f t="shared" ref="H352:H360" si="343">SUM(AL352:AW352)</f>
        <v>121821.24000000003</v>
      </c>
      <c r="I352" s="5">
        <f t="shared" si="340"/>
        <v>121821.24000000003</v>
      </c>
      <c r="J352" s="5">
        <f t="shared" ref="J352:J359" si="344">+H352</f>
        <v>121821.24000000003</v>
      </c>
      <c r="K352" s="5">
        <f t="shared" ref="K352:L359" si="345">+J352</f>
        <v>121821.24000000003</v>
      </c>
      <c r="L352" s="5">
        <f t="shared" si="345"/>
        <v>121821.24000000003</v>
      </c>
      <c r="N352" s="5">
        <f>-'Revenue GL'!BP45</f>
        <v>9770.19</v>
      </c>
      <c r="O352" s="5">
        <f>-'Revenue GL'!BQ45</f>
        <v>9770.19</v>
      </c>
      <c r="P352" s="5">
        <f>-'Revenue GL'!BR45</f>
        <v>9770.19</v>
      </c>
      <c r="Q352" s="5">
        <f>-'Revenue GL'!BS45</f>
        <v>9770.19</v>
      </c>
      <c r="R352" s="5">
        <f>-'Revenue GL'!BT45</f>
        <v>11770.19</v>
      </c>
      <c r="S352" s="5">
        <f>-'Revenue GL'!BU45</f>
        <v>9770.19</v>
      </c>
      <c r="T352" s="5">
        <f>-'Revenue GL'!BV45</f>
        <v>10070.19</v>
      </c>
      <c r="U352" s="5">
        <f>-'Revenue GL'!BW45</f>
        <v>9770.19</v>
      </c>
      <c r="V352" s="5">
        <f>-'Revenue GL'!BX45</f>
        <v>11360.19</v>
      </c>
      <c r="W352" s="5">
        <f>-'Revenue GL'!BY45</f>
        <v>9770.19</v>
      </c>
      <c r="X352" s="5">
        <f>-'Revenue GL'!BZ45</f>
        <v>9770.19</v>
      </c>
      <c r="Y352" s="5">
        <f>-'Revenue GL'!CA45</f>
        <v>9770.19</v>
      </c>
      <c r="Z352" s="5">
        <f>-'Revenue GL'!CC45</f>
        <v>12914.93</v>
      </c>
      <c r="AA352" s="5">
        <f>-'Revenue GL'!CD45</f>
        <v>10151.77</v>
      </c>
      <c r="AB352" s="69">
        <f t="shared" ref="AB352:AQ353" si="346">AA352</f>
        <v>10151.77</v>
      </c>
      <c r="AC352" s="69">
        <f t="shared" si="346"/>
        <v>10151.77</v>
      </c>
      <c r="AD352" s="69">
        <f t="shared" si="346"/>
        <v>10151.77</v>
      </c>
      <c r="AE352" s="69">
        <f t="shared" si="346"/>
        <v>10151.77</v>
      </c>
      <c r="AF352" s="69">
        <f t="shared" si="346"/>
        <v>10151.77</v>
      </c>
      <c r="AG352" s="69">
        <f t="shared" si="346"/>
        <v>10151.77</v>
      </c>
      <c r="AH352" s="69">
        <f t="shared" si="346"/>
        <v>10151.77</v>
      </c>
      <c r="AI352" s="69">
        <f t="shared" si="346"/>
        <v>10151.77</v>
      </c>
      <c r="AJ352" s="69">
        <f t="shared" si="346"/>
        <v>10151.77</v>
      </c>
      <c r="AK352" s="69">
        <f t="shared" si="346"/>
        <v>10151.77</v>
      </c>
      <c r="AL352" s="69">
        <f t="shared" si="346"/>
        <v>10151.77</v>
      </c>
      <c r="AM352" s="69">
        <f t="shared" si="346"/>
        <v>10151.77</v>
      </c>
      <c r="AN352" s="69">
        <f t="shared" si="346"/>
        <v>10151.77</v>
      </c>
      <c r="AO352" s="69">
        <f t="shared" si="346"/>
        <v>10151.77</v>
      </c>
      <c r="AP352" s="69">
        <f t="shared" si="346"/>
        <v>10151.77</v>
      </c>
      <c r="AQ352" s="69">
        <f t="shared" si="346"/>
        <v>10151.77</v>
      </c>
      <c r="AR352" s="69">
        <f t="shared" ref="AR352:AW353" si="347">AQ352</f>
        <v>10151.77</v>
      </c>
      <c r="AS352" s="69">
        <f t="shared" si="347"/>
        <v>10151.77</v>
      </c>
      <c r="AT352" s="69">
        <f t="shared" si="347"/>
        <v>10151.77</v>
      </c>
      <c r="AU352" s="69">
        <f t="shared" si="347"/>
        <v>10151.77</v>
      </c>
      <c r="AV352" s="69">
        <f t="shared" si="347"/>
        <v>10151.77</v>
      </c>
      <c r="AW352" s="69">
        <f t="shared" si="347"/>
        <v>10151.77</v>
      </c>
    </row>
    <row r="353" spans="1:49" x14ac:dyDescent="0.35">
      <c r="B353" s="34" t="s">
        <v>88</v>
      </c>
      <c r="C353" s="5">
        <f t="shared" si="341"/>
        <v>39386.399999999994</v>
      </c>
      <c r="D353" s="5">
        <f t="shared" si="337"/>
        <v>19693.2</v>
      </c>
      <c r="E353" s="5">
        <f t="shared" si="338"/>
        <v>19693.2</v>
      </c>
      <c r="F353" s="75">
        <f t="shared" si="339"/>
        <v>39386.399999999994</v>
      </c>
      <c r="G353" s="5">
        <f t="shared" si="342"/>
        <v>39386.399999999994</v>
      </c>
      <c r="H353" s="5">
        <f t="shared" si="343"/>
        <v>39386.399999999994</v>
      </c>
      <c r="I353" s="5">
        <f t="shared" si="340"/>
        <v>39386.399999999994</v>
      </c>
      <c r="J353" s="5">
        <f>+H353</f>
        <v>39386.399999999994</v>
      </c>
      <c r="K353" s="5">
        <f t="shared" si="345"/>
        <v>39386.399999999994</v>
      </c>
      <c r="L353" s="5">
        <f t="shared" si="345"/>
        <v>39386.399999999994</v>
      </c>
      <c r="N353" s="5">
        <f>-'Revenue GL'!BP46</f>
        <v>2102.64</v>
      </c>
      <c r="O353" s="5">
        <f>-'Revenue GL'!BQ46</f>
        <v>2102.64</v>
      </c>
      <c r="P353" s="5">
        <f>-'Revenue GL'!BR46</f>
        <v>2102.64</v>
      </c>
      <c r="Q353" s="5">
        <f>-'Revenue GL'!BS46</f>
        <v>6820.88</v>
      </c>
      <c r="R353" s="5">
        <f>-'Revenue GL'!BT46</f>
        <v>3282.2</v>
      </c>
      <c r="S353" s="5">
        <f>-'Revenue GL'!BU46</f>
        <v>3282.2</v>
      </c>
      <c r="T353" s="5">
        <f>-'Revenue GL'!BV46</f>
        <v>3282.2</v>
      </c>
      <c r="U353" s="5">
        <f>-'Revenue GL'!BW46</f>
        <v>3282.2</v>
      </c>
      <c r="V353" s="5">
        <f>-'Revenue GL'!BX46</f>
        <v>3282.2</v>
      </c>
      <c r="W353" s="5">
        <f>-'Revenue GL'!BY46</f>
        <v>3282.2</v>
      </c>
      <c r="X353" s="5">
        <f>-'Revenue GL'!BZ46</f>
        <v>3282.2</v>
      </c>
      <c r="Y353" s="5">
        <f>-'Revenue GL'!CA46</f>
        <v>3282.2</v>
      </c>
      <c r="Z353" s="5">
        <f>-'Revenue GL'!CC46</f>
        <v>3282.2</v>
      </c>
      <c r="AA353" s="5">
        <f>-'Revenue GL'!CD46</f>
        <v>3282.2</v>
      </c>
      <c r="AB353" s="69">
        <f t="shared" si="346"/>
        <v>3282.2</v>
      </c>
      <c r="AC353" s="69">
        <f t="shared" si="346"/>
        <v>3282.2</v>
      </c>
      <c r="AD353" s="69">
        <f t="shared" si="346"/>
        <v>3282.2</v>
      </c>
      <c r="AE353" s="69">
        <f t="shared" si="346"/>
        <v>3282.2</v>
      </c>
      <c r="AF353" s="69">
        <f t="shared" si="346"/>
        <v>3282.2</v>
      </c>
      <c r="AG353" s="69">
        <f t="shared" si="346"/>
        <v>3282.2</v>
      </c>
      <c r="AH353" s="69">
        <f t="shared" si="346"/>
        <v>3282.2</v>
      </c>
      <c r="AI353" s="69">
        <f t="shared" si="346"/>
        <v>3282.2</v>
      </c>
      <c r="AJ353" s="69">
        <f t="shared" si="346"/>
        <v>3282.2</v>
      </c>
      <c r="AK353" s="69">
        <f t="shared" si="346"/>
        <v>3282.2</v>
      </c>
      <c r="AL353" s="69">
        <f t="shared" si="346"/>
        <v>3282.2</v>
      </c>
      <c r="AM353" s="69">
        <f t="shared" si="346"/>
        <v>3282.2</v>
      </c>
      <c r="AN353" s="69">
        <f t="shared" si="346"/>
        <v>3282.2</v>
      </c>
      <c r="AO353" s="69">
        <f t="shared" si="346"/>
        <v>3282.2</v>
      </c>
      <c r="AP353" s="69">
        <f t="shared" si="346"/>
        <v>3282.2</v>
      </c>
      <c r="AQ353" s="69">
        <f t="shared" si="346"/>
        <v>3282.2</v>
      </c>
      <c r="AR353" s="69">
        <f t="shared" si="347"/>
        <v>3282.2</v>
      </c>
      <c r="AS353" s="69">
        <f t="shared" si="347"/>
        <v>3282.2</v>
      </c>
      <c r="AT353" s="69">
        <f t="shared" si="347"/>
        <v>3282.2</v>
      </c>
      <c r="AU353" s="69">
        <f t="shared" si="347"/>
        <v>3282.2</v>
      </c>
      <c r="AV353" s="69">
        <f t="shared" si="347"/>
        <v>3282.2</v>
      </c>
      <c r="AW353" s="69">
        <f t="shared" si="347"/>
        <v>3282.2</v>
      </c>
    </row>
    <row r="354" spans="1:49" x14ac:dyDescent="0.35">
      <c r="B354" s="34" t="s">
        <v>89</v>
      </c>
      <c r="C354" s="5">
        <f t="shared" si="341"/>
        <v>965.12</v>
      </c>
      <c r="D354" s="5">
        <f t="shared" si="337"/>
        <v>888.85</v>
      </c>
      <c r="E354" s="5">
        <f t="shared" si="338"/>
        <v>522</v>
      </c>
      <c r="F354" s="75">
        <f t="shared" si="339"/>
        <v>1410.8500000000001</v>
      </c>
      <c r="G354" s="5">
        <f t="shared" si="342"/>
        <v>1410.85</v>
      </c>
      <c r="H354" s="5">
        <f t="shared" si="343"/>
        <v>1410.85</v>
      </c>
      <c r="I354" s="5">
        <f t="shared" si="340"/>
        <v>1410.85</v>
      </c>
      <c r="J354" s="5">
        <f>+H354</f>
        <v>1410.85</v>
      </c>
      <c r="K354" s="5">
        <f t="shared" si="345"/>
        <v>1410.85</v>
      </c>
      <c r="L354" s="5">
        <f t="shared" si="345"/>
        <v>1410.85</v>
      </c>
      <c r="N354" s="5">
        <f>-'Revenue GL'!BP47</f>
        <v>0</v>
      </c>
      <c r="O354" s="5">
        <f>-'Revenue GL'!BQ47</f>
        <v>0</v>
      </c>
      <c r="P354" s="5">
        <f>-'Revenue GL'!BR47</f>
        <v>0</v>
      </c>
      <c r="Q354" s="5">
        <f>-'Revenue GL'!BS47</f>
        <v>130.32</v>
      </c>
      <c r="R354" s="5">
        <f>-'Revenue GL'!BT47</f>
        <v>0</v>
      </c>
      <c r="S354" s="5">
        <f>-'Revenue GL'!BU47</f>
        <v>0</v>
      </c>
      <c r="T354" s="5">
        <f>-'Revenue GL'!BV47</f>
        <v>391.68</v>
      </c>
      <c r="U354" s="5">
        <f>-'Revenue GL'!BW47</f>
        <v>0</v>
      </c>
      <c r="V354" s="5">
        <f>-'Revenue GL'!BX47</f>
        <v>0</v>
      </c>
      <c r="W354" s="5">
        <f>-'Revenue GL'!BY47</f>
        <v>443.12</v>
      </c>
      <c r="X354" s="5">
        <f>-'Revenue GL'!BZ47</f>
        <v>0</v>
      </c>
      <c r="Y354" s="5">
        <f>-'Revenue GL'!CA47</f>
        <v>0</v>
      </c>
      <c r="Z354" s="5">
        <f>-'Revenue GL'!CC47</f>
        <v>445.73</v>
      </c>
      <c r="AA354" s="5">
        <f>-'Revenue GL'!CD47</f>
        <v>0</v>
      </c>
      <c r="AB354" s="69">
        <f t="shared" ref="AB354:AW354" si="348">P354</f>
        <v>0</v>
      </c>
      <c r="AC354" s="69">
        <f t="shared" si="348"/>
        <v>130.32</v>
      </c>
      <c r="AD354" s="69">
        <f t="shared" si="348"/>
        <v>0</v>
      </c>
      <c r="AE354" s="69">
        <f t="shared" si="348"/>
        <v>0</v>
      </c>
      <c r="AF354" s="69">
        <f t="shared" si="348"/>
        <v>391.68</v>
      </c>
      <c r="AG354" s="69">
        <f t="shared" si="348"/>
        <v>0</v>
      </c>
      <c r="AH354" s="69">
        <f t="shared" si="348"/>
        <v>0</v>
      </c>
      <c r="AI354" s="69">
        <f t="shared" si="348"/>
        <v>443.12</v>
      </c>
      <c r="AJ354" s="69">
        <f t="shared" si="348"/>
        <v>0</v>
      </c>
      <c r="AK354" s="69">
        <f t="shared" si="348"/>
        <v>0</v>
      </c>
      <c r="AL354" s="69">
        <f t="shared" si="348"/>
        <v>445.73</v>
      </c>
      <c r="AM354" s="69">
        <f t="shared" si="348"/>
        <v>0</v>
      </c>
      <c r="AN354" s="69">
        <f t="shared" si="348"/>
        <v>0</v>
      </c>
      <c r="AO354" s="69">
        <f t="shared" si="348"/>
        <v>130.32</v>
      </c>
      <c r="AP354" s="69">
        <f t="shared" si="348"/>
        <v>0</v>
      </c>
      <c r="AQ354" s="69">
        <f t="shared" si="348"/>
        <v>0</v>
      </c>
      <c r="AR354" s="69">
        <f t="shared" si="348"/>
        <v>391.68</v>
      </c>
      <c r="AS354" s="69">
        <f t="shared" si="348"/>
        <v>0</v>
      </c>
      <c r="AT354" s="69">
        <f t="shared" si="348"/>
        <v>0</v>
      </c>
      <c r="AU354" s="69">
        <f t="shared" si="348"/>
        <v>443.12</v>
      </c>
      <c r="AV354" s="69">
        <f t="shared" si="348"/>
        <v>0</v>
      </c>
      <c r="AW354" s="69">
        <f t="shared" si="348"/>
        <v>0</v>
      </c>
    </row>
    <row r="355" spans="1:49" x14ac:dyDescent="0.35">
      <c r="B355" t="s">
        <v>90</v>
      </c>
      <c r="C355" s="5">
        <f t="shared" si="341"/>
        <v>53148</v>
      </c>
      <c r="D355" s="5">
        <f t="shared" si="337"/>
        <v>25416</v>
      </c>
      <c r="E355" s="5">
        <f t="shared" si="338"/>
        <v>20900</v>
      </c>
      <c r="F355" s="75">
        <f>SUM(V355:AG355)</f>
        <v>46316</v>
      </c>
      <c r="G355" s="5">
        <f t="shared" si="342"/>
        <v>40676</v>
      </c>
      <c r="H355" s="5">
        <f t="shared" si="343"/>
        <v>41052</v>
      </c>
      <c r="I355" s="5">
        <f t="shared" si="340"/>
        <v>41052</v>
      </c>
      <c r="J355" s="5">
        <f t="shared" si="344"/>
        <v>41052</v>
      </c>
      <c r="K355" s="5">
        <f t="shared" si="345"/>
        <v>41052</v>
      </c>
      <c r="L355" s="5">
        <f t="shared" si="345"/>
        <v>41052</v>
      </c>
      <c r="N355" s="5">
        <f>-'Revenue GL'!BP48</f>
        <v>3084</v>
      </c>
      <c r="O355" s="5">
        <f>-'Revenue GL'!BQ48</f>
        <v>3924</v>
      </c>
      <c r="P355" s="5">
        <f>-'Revenue GL'!BR48</f>
        <v>3372</v>
      </c>
      <c r="Q355" s="5">
        <f>-'Revenue GL'!BS48</f>
        <v>2928</v>
      </c>
      <c r="R355" s="5">
        <f>-'Revenue GL'!BT48</f>
        <v>3132</v>
      </c>
      <c r="S355" s="5">
        <f>-'Revenue GL'!BU48</f>
        <v>3180</v>
      </c>
      <c r="T355" s="5">
        <f>-'Revenue GL'!BV48</f>
        <v>3336</v>
      </c>
      <c r="U355" s="5">
        <f>-'Revenue GL'!BW48</f>
        <v>10236</v>
      </c>
      <c r="V355" s="5">
        <f>-'Revenue GL'!BX48</f>
        <v>10464</v>
      </c>
      <c r="W355" s="5">
        <f>-'Revenue GL'!BY48</f>
        <v>3648</v>
      </c>
      <c r="X355" s="5">
        <f>-'Revenue GL'!BZ48</f>
        <v>2376</v>
      </c>
      <c r="Y355" s="5">
        <f>-'Revenue GL'!CA48</f>
        <v>3468</v>
      </c>
      <c r="Z355" s="5">
        <f>-'Revenue GL'!CC48</f>
        <v>2640</v>
      </c>
      <c r="AA355" s="5">
        <f>-'Revenue GL'!CD48</f>
        <v>2820</v>
      </c>
      <c r="AB355" s="69">
        <f>ROUND(-AVERAGE('Revenue GL'!BR48,'Revenue GL'!AR48,'Revenue GL'!BE48),2)</f>
        <v>3008</v>
      </c>
      <c r="AC355" s="69">
        <f>ROUND(-AVERAGE('Revenue GL'!BS48,'Revenue GL'!AS48,'Revenue GL'!BF48),2)</f>
        <v>2780</v>
      </c>
      <c r="AD355" s="69">
        <f>ROUND(-AVERAGE('Revenue GL'!BT48,'Revenue GL'!AT48,'Revenue GL'!BG48),2)</f>
        <v>3216</v>
      </c>
      <c r="AE355" s="69">
        <f>ROUND(-AVERAGE('Revenue GL'!BU48,'Revenue GL'!AU48,'Revenue GL'!BH48),2)</f>
        <v>3128</v>
      </c>
      <c r="AF355" s="69">
        <f>ROUND(-AVERAGE('Revenue GL'!BV48,'Revenue GL'!AV48,'Revenue GL'!BI48),2)</f>
        <v>3216</v>
      </c>
      <c r="AG355" s="69">
        <f>ROUND(-AVERAGE('Revenue GL'!BW48,'Revenue GL'!AW48,'Revenue GL'!BJ48),2)</f>
        <v>5552</v>
      </c>
      <c r="AH355" s="69">
        <f>ROUND(-AVERAGE('Revenue GL'!BX48,'Revenue GL'!AX48,'Revenue GL'!BK48),2)</f>
        <v>4996</v>
      </c>
      <c r="AI355" s="69">
        <f>ROUND(-AVERAGE('Revenue GL'!BY48,'Revenue GL'!AY48,'Revenue GL'!BL48),2)</f>
        <v>3424</v>
      </c>
      <c r="AJ355" s="69">
        <f>ROUND(-AVERAGE('Revenue GL'!BZ48,'Revenue GL'!AZ48,'Revenue GL'!BM48),2)</f>
        <v>2612</v>
      </c>
      <c r="AK355" s="69">
        <f>ROUND(-AVERAGE('Revenue GL'!CA48,'Revenue GL'!BA48,'Revenue GL'!BN48),2)</f>
        <v>3284</v>
      </c>
      <c r="AL355" s="69">
        <f>ROUND(-AVERAGE('Revenue GL'!BP48,'Revenue GL'!AP48,'Revenue GL'!BC48),2)</f>
        <v>2884</v>
      </c>
      <c r="AM355" s="69">
        <f>ROUND(-AVERAGE('Revenue GL'!BQ48,'Revenue GL'!AQ48,'Revenue GL'!BD48),2)</f>
        <v>2952</v>
      </c>
      <c r="AN355" s="69">
        <f>ROUND(-AVERAGE('Revenue GL'!BR48,'Revenue GL'!AR48,'Revenue GL'!BE48),2)</f>
        <v>3008</v>
      </c>
      <c r="AO355" s="69">
        <f>ROUND(-AVERAGE('Revenue GL'!BS48,'Revenue GL'!AS48,'Revenue GL'!BF48),2)</f>
        <v>2780</v>
      </c>
      <c r="AP355" s="69">
        <f>ROUND(-AVERAGE('Revenue GL'!BT48,'Revenue GL'!AT48,'Revenue GL'!BG48),2)</f>
        <v>3216</v>
      </c>
      <c r="AQ355" s="69">
        <f>ROUND(-AVERAGE('Revenue GL'!BU48,'Revenue GL'!AU48,'Revenue GL'!BH48),2)</f>
        <v>3128</v>
      </c>
      <c r="AR355" s="69">
        <f>ROUND(-AVERAGE('Revenue GL'!BV48,'Revenue GL'!AV48,'Revenue GL'!BI48),2)</f>
        <v>3216</v>
      </c>
      <c r="AS355" s="69">
        <f>ROUND(-AVERAGE('Revenue GL'!BW48,'Revenue GL'!AW48,'Revenue GL'!BJ48),2)</f>
        <v>5552</v>
      </c>
      <c r="AT355" s="69">
        <f>ROUND(-AVERAGE('Revenue GL'!BX48,'Revenue GL'!AX48,'Revenue GL'!BK48),2)</f>
        <v>4996</v>
      </c>
      <c r="AU355" s="69">
        <f>ROUND(-AVERAGE('Revenue GL'!BY48,'Revenue GL'!AY48,'Revenue GL'!BL48),2)</f>
        <v>3424</v>
      </c>
      <c r="AV355" s="69">
        <f>ROUND(-AVERAGE('Revenue GL'!BZ48,'Revenue GL'!AZ48,'Revenue GL'!BM48),2)</f>
        <v>2612</v>
      </c>
      <c r="AW355" s="69">
        <f>ROUND(-AVERAGE('Revenue GL'!CA48,'Revenue GL'!BA48,'Revenue GL'!BN48),2)</f>
        <v>3284</v>
      </c>
    </row>
    <row r="356" spans="1:49" x14ac:dyDescent="0.35">
      <c r="B356" t="s">
        <v>91</v>
      </c>
      <c r="C356" s="5">
        <f t="shared" si="341"/>
        <v>670502.68999999994</v>
      </c>
      <c r="D356" s="5">
        <f t="shared" si="337"/>
        <v>277973</v>
      </c>
      <c r="E356" s="5">
        <f t="shared" si="338"/>
        <v>374639.04000000004</v>
      </c>
      <c r="F356" s="75">
        <f t="shared" si="339"/>
        <v>652612.04</v>
      </c>
      <c r="G356" s="5">
        <f t="shared" si="342"/>
        <v>641308.73</v>
      </c>
      <c r="H356" s="5">
        <f t="shared" si="343"/>
        <v>641700.93999999994</v>
      </c>
      <c r="I356" s="5">
        <f t="shared" si="340"/>
        <v>641700.93999999994</v>
      </c>
      <c r="J356" s="5">
        <f t="shared" si="344"/>
        <v>641700.93999999994</v>
      </c>
      <c r="K356" s="5">
        <f t="shared" si="345"/>
        <v>641700.93999999994</v>
      </c>
      <c r="L356" s="5">
        <f t="shared" si="345"/>
        <v>641700.93999999994</v>
      </c>
      <c r="N356" s="5">
        <f>-'Revenue GL'!BP49</f>
        <v>39256.04</v>
      </c>
      <c r="O356" s="5">
        <f>-'Revenue GL'!BQ49</f>
        <v>39452</v>
      </c>
      <c r="P356" s="5">
        <f>-'Revenue GL'!BR49</f>
        <v>47035.65</v>
      </c>
      <c r="Q356" s="5">
        <f>-'Revenue GL'!BS49</f>
        <v>53396</v>
      </c>
      <c r="R356" s="5">
        <f>-'Revenue GL'!BT49</f>
        <v>63532</v>
      </c>
      <c r="S356" s="5">
        <f>-'Revenue GL'!BU49</f>
        <v>68294</v>
      </c>
      <c r="T356" s="5">
        <f>-'Revenue GL'!BV49</f>
        <v>86296</v>
      </c>
      <c r="U356" s="5">
        <f>-'Revenue GL'!BW49</f>
        <v>74676</v>
      </c>
      <c r="V356" s="5">
        <f>-'Revenue GL'!BX49</f>
        <v>53981</v>
      </c>
      <c r="W356" s="5">
        <f>-'Revenue GL'!BY49</f>
        <v>51736</v>
      </c>
      <c r="X356" s="5">
        <f>-'Revenue GL'!BZ49</f>
        <v>43400</v>
      </c>
      <c r="Y356" s="5">
        <f>-'Revenue GL'!CA49</f>
        <v>49448</v>
      </c>
      <c r="Z356" s="5">
        <f>-'Revenue GL'!CC49</f>
        <v>35868</v>
      </c>
      <c r="AA356" s="5">
        <f>-'Revenue GL'!CD49</f>
        <v>43540</v>
      </c>
      <c r="AB356" s="69">
        <f>ROUND(-AVERAGE('Revenue GL'!BR49,'Revenue GL'!AR49,'Revenue GL'!BE49),2)</f>
        <v>46338.55</v>
      </c>
      <c r="AC356" s="69">
        <f>ROUND(-AVERAGE('Revenue GL'!BS49,'Revenue GL'!AS49,'Revenue GL'!BF49),2)</f>
        <v>49578.49</v>
      </c>
      <c r="AD356" s="69">
        <f>ROUND(-AVERAGE('Revenue GL'!BT49,'Revenue GL'!AT49,'Revenue GL'!BG49),2)</f>
        <v>61310.67</v>
      </c>
      <c r="AE356" s="69">
        <f>ROUND(-AVERAGE('Revenue GL'!BU49,'Revenue GL'!AU49,'Revenue GL'!BH49),2)</f>
        <v>63915.33</v>
      </c>
      <c r="AF356" s="69">
        <f>ROUND(-AVERAGE('Revenue GL'!BV49,'Revenue GL'!AV49,'Revenue GL'!BI49),2)</f>
        <v>78185.33</v>
      </c>
      <c r="AG356" s="69">
        <f>ROUND(-AVERAGE('Revenue GL'!BW49,'Revenue GL'!AW49,'Revenue GL'!BJ49),2)</f>
        <v>75310.67</v>
      </c>
      <c r="AH356" s="69">
        <f>ROUND(-AVERAGE('Revenue GL'!BX49,'Revenue GL'!AX49,'Revenue GL'!BK49),2)</f>
        <v>51814.85</v>
      </c>
      <c r="AI356" s="69">
        <f>ROUND(-AVERAGE('Revenue GL'!BY49,'Revenue GL'!AY49,'Revenue GL'!BL49),2)</f>
        <v>47910.01</v>
      </c>
      <c r="AJ356" s="69">
        <f>ROUND(-AVERAGE('Revenue GL'!BZ49,'Revenue GL'!AZ49,'Revenue GL'!BM49),2)</f>
        <v>43614.33</v>
      </c>
      <c r="AK356" s="69">
        <f>ROUND(-AVERAGE('Revenue GL'!CA49,'Revenue GL'!BA49,'Revenue GL'!BN49),2)</f>
        <v>43922.5</v>
      </c>
      <c r="AL356" s="69">
        <f>ROUND(-AVERAGE('Revenue GL'!BP49,'Revenue GL'!AP49,'Revenue GL'!BC49),2)</f>
        <v>40003.01</v>
      </c>
      <c r="AM356" s="69">
        <f>ROUND(-AVERAGE('Revenue GL'!BQ49,'Revenue GL'!AQ49,'Revenue GL'!BD49),2)</f>
        <v>39797.199999999997</v>
      </c>
      <c r="AN356" s="69">
        <f>ROUND(-AVERAGE('Revenue GL'!BR49,'Revenue GL'!AR49,'Revenue GL'!BE49),2)</f>
        <v>46338.55</v>
      </c>
      <c r="AO356" s="69">
        <f>ROUND(-AVERAGE('Revenue GL'!BS49,'Revenue GL'!AS49,'Revenue GL'!BF49),2)</f>
        <v>49578.49</v>
      </c>
      <c r="AP356" s="69">
        <f>ROUND(-AVERAGE('Revenue GL'!BT49,'Revenue GL'!AT49,'Revenue GL'!BG49),2)</f>
        <v>61310.67</v>
      </c>
      <c r="AQ356" s="69">
        <f>ROUND(-AVERAGE('Revenue GL'!BU49,'Revenue GL'!AU49,'Revenue GL'!BH49),2)</f>
        <v>63915.33</v>
      </c>
      <c r="AR356" s="69">
        <f>ROUND(-AVERAGE('Revenue GL'!BV49,'Revenue GL'!AV49,'Revenue GL'!BI49),2)</f>
        <v>78185.33</v>
      </c>
      <c r="AS356" s="69">
        <f>ROUND(-AVERAGE('Revenue GL'!BW49,'Revenue GL'!AW49,'Revenue GL'!BJ49),2)</f>
        <v>75310.67</v>
      </c>
      <c r="AT356" s="69">
        <f>ROUND(-AVERAGE('Revenue GL'!BX49,'Revenue GL'!AX49,'Revenue GL'!BK49),2)</f>
        <v>51814.85</v>
      </c>
      <c r="AU356" s="69">
        <f>ROUND(-AVERAGE('Revenue GL'!BY49,'Revenue GL'!AY49,'Revenue GL'!BL49),2)</f>
        <v>47910.01</v>
      </c>
      <c r="AV356" s="69">
        <f>ROUND(-AVERAGE('Revenue GL'!BZ49,'Revenue GL'!AZ49,'Revenue GL'!BM49),2)</f>
        <v>43614.33</v>
      </c>
      <c r="AW356" s="69">
        <f>ROUND(-AVERAGE('Revenue GL'!CA49,'Revenue GL'!BA49,'Revenue GL'!BN49),2)</f>
        <v>43922.5</v>
      </c>
    </row>
    <row r="357" spans="1:49" x14ac:dyDescent="0.35">
      <c r="B357" s="34" t="s">
        <v>92</v>
      </c>
      <c r="C357" s="5">
        <f t="shared" si="341"/>
        <v>61820.400000000009</v>
      </c>
      <c r="D357" s="5">
        <f t="shared" si="337"/>
        <v>30890.749999999996</v>
      </c>
      <c r="E357" s="5">
        <f t="shared" si="338"/>
        <v>31093.22</v>
      </c>
      <c r="F357" s="75">
        <f t="shared" si="339"/>
        <v>61983.969999999987</v>
      </c>
      <c r="G357" s="5">
        <f t="shared" si="342"/>
        <v>62102.79</v>
      </c>
      <c r="H357" s="5">
        <f t="shared" si="343"/>
        <v>61821.93</v>
      </c>
      <c r="I357" s="5">
        <f t="shared" si="340"/>
        <v>61821.93</v>
      </c>
      <c r="J357" s="5">
        <f t="shared" si="344"/>
        <v>61821.93</v>
      </c>
      <c r="K357" s="5">
        <f t="shared" si="345"/>
        <v>61821.93</v>
      </c>
      <c r="L357" s="5">
        <f t="shared" si="345"/>
        <v>61821.93</v>
      </c>
      <c r="N357" s="5">
        <f>-'Revenue GL'!BP50</f>
        <v>4398.09</v>
      </c>
      <c r="O357" s="5">
        <f>-'Revenue GL'!BQ50</f>
        <v>5665.61</v>
      </c>
      <c r="P357" s="5">
        <f>-'Revenue GL'!BR50</f>
        <v>4893.6099999999997</v>
      </c>
      <c r="Q357" s="5">
        <f>-'Revenue GL'!BS50</f>
        <v>5457.35</v>
      </c>
      <c r="R357" s="5">
        <f>-'Revenue GL'!BT50</f>
        <v>5156.25</v>
      </c>
      <c r="S357" s="5">
        <f>-'Revenue GL'!BU50</f>
        <v>5159.6499999999996</v>
      </c>
      <c r="T357" s="5">
        <f>-'Revenue GL'!BV50</f>
        <v>5284.09</v>
      </c>
      <c r="U357" s="5">
        <f>-'Revenue GL'!BW50</f>
        <v>5221.8</v>
      </c>
      <c r="V357" s="5">
        <f>-'Revenue GL'!BX50</f>
        <v>5345.04</v>
      </c>
      <c r="W357" s="5">
        <f>-'Revenue GL'!BY50</f>
        <v>5191.95</v>
      </c>
      <c r="X357" s="5">
        <f>-'Revenue GL'!BZ50</f>
        <v>4903.3599999999997</v>
      </c>
      <c r="Y357" s="5">
        <f>-'Revenue GL'!CA50</f>
        <v>5143.6000000000004</v>
      </c>
      <c r="Z357" s="5">
        <f>-'Revenue GL'!CC50</f>
        <v>5151.12</v>
      </c>
      <c r="AA357" s="5">
        <f>-'Revenue GL'!CD50</f>
        <v>5155.68</v>
      </c>
      <c r="AB357" s="69">
        <f>ROUND(-AVERAGE('Revenue GL'!BR50,'Revenue GL'!AR50,'Revenue GL'!BE50),2)</f>
        <v>5008.83</v>
      </c>
      <c r="AC357" s="69">
        <f>ROUND(-AVERAGE('Revenue GL'!BS50,'Revenue GL'!AS50,'Revenue GL'!BF50),2)</f>
        <v>5590.71</v>
      </c>
      <c r="AD357" s="69">
        <f>ROUND(-AVERAGE('Revenue GL'!BT50,'Revenue GL'!AT50,'Revenue GL'!BG50),2)</f>
        <v>4727.2299999999996</v>
      </c>
      <c r="AE357" s="69">
        <f>ROUND(-AVERAGE('Revenue GL'!BU50,'Revenue GL'!AU50,'Revenue GL'!BH50),2)</f>
        <v>5326.04</v>
      </c>
      <c r="AF357" s="69">
        <f>ROUND(-AVERAGE('Revenue GL'!BV50,'Revenue GL'!AV50,'Revenue GL'!BI50),2)</f>
        <v>5219.43</v>
      </c>
      <c r="AG357" s="69">
        <f>ROUND(-AVERAGE('Revenue GL'!BW50,'Revenue GL'!AW50,'Revenue GL'!BJ50),2)</f>
        <v>5220.9799999999996</v>
      </c>
      <c r="AH357" s="69">
        <f>ROUND(-AVERAGE('Revenue GL'!BX50,'Revenue GL'!AX50,'Revenue GL'!BK50),2)</f>
        <v>5430.66</v>
      </c>
      <c r="AI357" s="69">
        <f>ROUND(-AVERAGE('Revenue GL'!BY50,'Revenue GL'!AY50,'Revenue GL'!BL50),2)</f>
        <v>5220.84</v>
      </c>
      <c r="AJ357" s="69">
        <f>ROUND(-AVERAGE('Revenue GL'!BZ50,'Revenue GL'!AZ50,'Revenue GL'!BM50),2)</f>
        <v>4998.84</v>
      </c>
      <c r="AK357" s="69">
        <f>ROUND(-AVERAGE('Revenue GL'!CA50,'Revenue GL'!BA50,'Revenue GL'!BN50),2)</f>
        <v>5052.43</v>
      </c>
      <c r="AL357" s="69">
        <f>ROUND(-AVERAGE('Revenue GL'!BP50,'Revenue GL'!AP50,'Revenue GL'!BC50),2)</f>
        <v>4848.7299999999996</v>
      </c>
      <c r="AM357" s="69">
        <f>ROUND(-AVERAGE('Revenue GL'!BQ50,'Revenue GL'!AQ50,'Revenue GL'!BD50),2)</f>
        <v>5177.21</v>
      </c>
      <c r="AN357" s="69">
        <f>ROUND(-AVERAGE('Revenue GL'!BR50,'Revenue GL'!AR50,'Revenue GL'!BE50),2)</f>
        <v>5008.83</v>
      </c>
      <c r="AO357" s="69">
        <f>ROUND(-AVERAGE('Revenue GL'!BS50,'Revenue GL'!AS50,'Revenue GL'!BF50),2)</f>
        <v>5590.71</v>
      </c>
      <c r="AP357" s="69">
        <f>ROUND(-AVERAGE('Revenue GL'!BT50,'Revenue GL'!AT50,'Revenue GL'!BG50),2)</f>
        <v>4727.2299999999996</v>
      </c>
      <c r="AQ357" s="69">
        <f>ROUND(-AVERAGE('Revenue GL'!BU50,'Revenue GL'!AU50,'Revenue GL'!BH50),2)</f>
        <v>5326.04</v>
      </c>
      <c r="AR357" s="69">
        <f>ROUND(-AVERAGE('Revenue GL'!BV50,'Revenue GL'!AV50,'Revenue GL'!BI50),2)</f>
        <v>5219.43</v>
      </c>
      <c r="AS357" s="69">
        <f>ROUND(-AVERAGE('Revenue GL'!BW50,'Revenue GL'!AW50,'Revenue GL'!BJ50),2)</f>
        <v>5220.9799999999996</v>
      </c>
      <c r="AT357" s="69">
        <f>ROUND(-AVERAGE('Revenue GL'!BX50,'Revenue GL'!AX50,'Revenue GL'!BK50),2)</f>
        <v>5430.66</v>
      </c>
      <c r="AU357" s="69">
        <f>ROUND(-AVERAGE('Revenue GL'!BY50,'Revenue GL'!AY50,'Revenue GL'!BL50),2)</f>
        <v>5220.84</v>
      </c>
      <c r="AV357" s="69">
        <f>ROUND(-AVERAGE('Revenue GL'!BZ50,'Revenue GL'!AZ50,'Revenue GL'!BM50),2)</f>
        <v>4998.84</v>
      </c>
      <c r="AW357" s="69">
        <f>ROUND(-AVERAGE('Revenue GL'!CA50,'Revenue GL'!BA50,'Revenue GL'!BN50),2)</f>
        <v>5052.43</v>
      </c>
    </row>
    <row r="358" spans="1:49" x14ac:dyDescent="0.35">
      <c r="B358" t="s">
        <v>93</v>
      </c>
      <c r="C358" s="5">
        <f t="shared" si="341"/>
        <v>567052</v>
      </c>
      <c r="D358" s="5">
        <f t="shared" si="337"/>
        <v>266038</v>
      </c>
      <c r="E358" s="5">
        <f t="shared" si="338"/>
        <v>266403.33999999997</v>
      </c>
      <c r="F358" s="75">
        <f t="shared" si="339"/>
        <v>532441.34</v>
      </c>
      <c r="G358" s="5">
        <f t="shared" si="342"/>
        <v>520913.33</v>
      </c>
      <c r="H358" s="5">
        <f t="shared" si="343"/>
        <v>516731.33</v>
      </c>
      <c r="I358" s="5">
        <f t="shared" si="340"/>
        <v>516731.33</v>
      </c>
      <c r="J358" s="5">
        <f t="shared" si="344"/>
        <v>516731.33</v>
      </c>
      <c r="K358" s="5">
        <f t="shared" si="345"/>
        <v>516731.33</v>
      </c>
      <c r="L358" s="5">
        <f t="shared" si="345"/>
        <v>516731.33</v>
      </c>
      <c r="N358" s="5">
        <f>-'Revenue GL'!BP51</f>
        <v>38692</v>
      </c>
      <c r="O358" s="5">
        <f>-'Revenue GL'!BQ51</f>
        <v>41496</v>
      </c>
      <c r="P358" s="5">
        <f>-'Revenue GL'!BR51</f>
        <v>52906</v>
      </c>
      <c r="Q358" s="5">
        <f>-'Revenue GL'!BS51</f>
        <v>44570</v>
      </c>
      <c r="R358" s="5">
        <f>-'Revenue GL'!BT51</f>
        <v>47516</v>
      </c>
      <c r="S358" s="5">
        <f>-'Revenue GL'!BU51</f>
        <v>52920</v>
      </c>
      <c r="T358" s="5">
        <f>-'Revenue GL'!BV51</f>
        <v>50162</v>
      </c>
      <c r="U358" s="5">
        <f>-'Revenue GL'!BW51</f>
        <v>51506</v>
      </c>
      <c r="V358" s="5">
        <f>-'Revenue GL'!BX51</f>
        <v>50064</v>
      </c>
      <c r="W358" s="5">
        <f>-'Revenue GL'!BY51</f>
        <v>51758</v>
      </c>
      <c r="X358" s="5">
        <f>-'Revenue GL'!BZ51</f>
        <v>46256</v>
      </c>
      <c r="Y358" s="5">
        <f>-'Revenue GL'!CA51</f>
        <v>39206</v>
      </c>
      <c r="Z358" s="5">
        <f>-'Revenue GL'!CC51</f>
        <v>41276</v>
      </c>
      <c r="AA358" s="5">
        <f>-'Revenue GL'!CD51</f>
        <v>37478</v>
      </c>
      <c r="AB358" s="69">
        <f>ROUND(-AVERAGE('Revenue GL'!BR51,'Revenue GL'!AR51,'Revenue GL'!BE51),2)</f>
        <v>38378.67</v>
      </c>
      <c r="AC358" s="69">
        <f>ROUND(-AVERAGE('Revenue GL'!BS51,'Revenue GL'!AS51,'Revenue GL'!BF51),2)</f>
        <v>46753.33</v>
      </c>
      <c r="AD358" s="69">
        <f>ROUND(-AVERAGE('Revenue GL'!BT51,'Revenue GL'!AT51,'Revenue GL'!BG51),2)</f>
        <v>47408.67</v>
      </c>
      <c r="AE358" s="69">
        <f>ROUND(-AVERAGE('Revenue GL'!BU51,'Revenue GL'!AU51,'Revenue GL'!BH51),2)</f>
        <v>44506</v>
      </c>
      <c r="AF358" s="69">
        <f>ROUND(-AVERAGE('Revenue GL'!BV51,'Revenue GL'!AV51,'Revenue GL'!BI51),2)</f>
        <v>47691.67</v>
      </c>
      <c r="AG358" s="69">
        <f>ROUND(-AVERAGE('Revenue GL'!BW51,'Revenue GL'!AW51,'Revenue GL'!BJ51),2)</f>
        <v>41665</v>
      </c>
      <c r="AH358" s="69">
        <f>ROUND(-AVERAGE('Revenue GL'!BX51,'Revenue GL'!AX51,'Revenue GL'!BK51),2)</f>
        <v>49471.33</v>
      </c>
      <c r="AI358" s="69">
        <f>ROUND(-AVERAGE('Revenue GL'!BY51,'Revenue GL'!AY51,'Revenue GL'!BL51),2)</f>
        <v>39517.33</v>
      </c>
      <c r="AJ358" s="69">
        <f>ROUND(-AVERAGE('Revenue GL'!BZ51,'Revenue GL'!AZ51,'Revenue GL'!BM51),2)</f>
        <v>40567.33</v>
      </c>
      <c r="AK358" s="69">
        <f>ROUND(-AVERAGE('Revenue GL'!CA51,'Revenue GL'!BA51,'Revenue GL'!BN51),2)</f>
        <v>46200</v>
      </c>
      <c r="AL358" s="69">
        <f>ROUND(-AVERAGE('Revenue GL'!BP51,'Revenue GL'!AP51,'Revenue GL'!BC51),2)</f>
        <v>35255.33</v>
      </c>
      <c r="AM358" s="69">
        <f>ROUND(-AVERAGE('Revenue GL'!BQ51,'Revenue GL'!AQ51,'Revenue GL'!BD51),2)</f>
        <v>39316.67</v>
      </c>
      <c r="AN358" s="69">
        <f>ROUND(-AVERAGE('Revenue GL'!BR51,'Revenue GL'!AR51,'Revenue GL'!BE51),2)</f>
        <v>38378.67</v>
      </c>
      <c r="AO358" s="69">
        <f>ROUND(-AVERAGE('Revenue GL'!BS51,'Revenue GL'!AS51,'Revenue GL'!BF51),2)</f>
        <v>46753.33</v>
      </c>
      <c r="AP358" s="69">
        <f>ROUND(-AVERAGE('Revenue GL'!BT51,'Revenue GL'!AT51,'Revenue GL'!BG51),2)</f>
        <v>47408.67</v>
      </c>
      <c r="AQ358" s="69">
        <f>ROUND(-AVERAGE('Revenue GL'!BU51,'Revenue GL'!AU51,'Revenue GL'!BH51),2)</f>
        <v>44506</v>
      </c>
      <c r="AR358" s="69">
        <f>ROUND(-AVERAGE('Revenue GL'!BV51,'Revenue GL'!AV51,'Revenue GL'!BI51),2)</f>
        <v>47691.67</v>
      </c>
      <c r="AS358" s="69">
        <f>ROUND(-AVERAGE('Revenue GL'!BW51,'Revenue GL'!AW51,'Revenue GL'!BJ51),2)</f>
        <v>41665</v>
      </c>
      <c r="AT358" s="69">
        <f>ROUND(-AVERAGE('Revenue GL'!BX51,'Revenue GL'!AX51,'Revenue GL'!BK51),2)</f>
        <v>49471.33</v>
      </c>
      <c r="AU358" s="69">
        <f>ROUND(-AVERAGE('Revenue GL'!BY51,'Revenue GL'!AY51,'Revenue GL'!BL51),2)</f>
        <v>39517.33</v>
      </c>
      <c r="AV358" s="69">
        <f>ROUND(-AVERAGE('Revenue GL'!BZ51,'Revenue GL'!AZ51,'Revenue GL'!BM51),2)</f>
        <v>40567.33</v>
      </c>
      <c r="AW358" s="69">
        <f>ROUND(-AVERAGE('Revenue GL'!CA51,'Revenue GL'!BA51,'Revenue GL'!BN51),2)</f>
        <v>46200</v>
      </c>
    </row>
    <row r="359" spans="1:49" x14ac:dyDescent="0.35">
      <c r="B359" s="34" t="s">
        <v>94</v>
      </c>
      <c r="C359" s="5">
        <f t="shared" si="341"/>
        <v>142.97</v>
      </c>
      <c r="D359" s="5">
        <f t="shared" si="337"/>
        <v>112</v>
      </c>
      <c r="E359" s="5">
        <f t="shared" si="338"/>
        <v>0</v>
      </c>
      <c r="F359" s="75">
        <f t="shared" si="339"/>
        <v>112</v>
      </c>
      <c r="G359" s="5">
        <f t="shared" si="342"/>
        <v>28</v>
      </c>
      <c r="H359" s="5">
        <f t="shared" si="343"/>
        <v>0</v>
      </c>
      <c r="I359" s="5">
        <f t="shared" si="340"/>
        <v>0</v>
      </c>
      <c r="J359" s="5">
        <f t="shared" si="344"/>
        <v>0</v>
      </c>
      <c r="K359" s="5">
        <f t="shared" si="345"/>
        <v>0</v>
      </c>
      <c r="L359" s="5">
        <f>+K359</f>
        <v>0</v>
      </c>
      <c r="N359" s="5">
        <f>-'Revenue GL'!BP53</f>
        <v>2.97</v>
      </c>
      <c r="O359" s="5">
        <f>-'Revenue GL'!BQ53</f>
        <v>0</v>
      </c>
      <c r="P359" s="5">
        <f>-'Revenue GL'!BR53</f>
        <v>0</v>
      </c>
      <c r="Q359" s="5">
        <f>-'Revenue GL'!BS53</f>
        <v>0</v>
      </c>
      <c r="R359" s="5">
        <f>-'Revenue GL'!BT53</f>
        <v>0</v>
      </c>
      <c r="S359" s="5">
        <f>-'Revenue GL'!BU53</f>
        <v>0</v>
      </c>
      <c r="T359" s="5">
        <f>-'Revenue GL'!BV53</f>
        <v>56</v>
      </c>
      <c r="U359" s="5">
        <f>-'Revenue GL'!BW53</f>
        <v>0</v>
      </c>
      <c r="V359" s="5">
        <f>-'Revenue GL'!BX53</f>
        <v>28</v>
      </c>
      <c r="W359" s="5">
        <f>-'Revenue GL'!BY53</f>
        <v>56</v>
      </c>
      <c r="X359" s="5">
        <f>-'Revenue GL'!BZ53</f>
        <v>0</v>
      </c>
      <c r="Y359" s="5">
        <f>-'Revenue GL'!CA53</f>
        <v>0</v>
      </c>
      <c r="Z359" s="5">
        <f>-'Revenue GL'!CC53</f>
        <v>28</v>
      </c>
      <c r="AA359" s="5">
        <f>-'Revenue GL'!CD53</f>
        <v>0</v>
      </c>
      <c r="AB359" s="69">
        <v>0</v>
      </c>
      <c r="AC359" s="69">
        <v>0</v>
      </c>
      <c r="AD359" s="69">
        <v>0</v>
      </c>
      <c r="AE359" s="69">
        <v>0</v>
      </c>
      <c r="AF359" s="69">
        <v>0</v>
      </c>
      <c r="AG359" s="69">
        <v>0</v>
      </c>
      <c r="AH359" s="69">
        <v>0</v>
      </c>
      <c r="AI359" s="69">
        <v>0</v>
      </c>
      <c r="AJ359" s="69">
        <v>0</v>
      </c>
      <c r="AK359" s="69">
        <v>0</v>
      </c>
      <c r="AL359" s="69">
        <v>0</v>
      </c>
      <c r="AM359" s="69">
        <v>0</v>
      </c>
      <c r="AN359" s="69">
        <v>0</v>
      </c>
      <c r="AO359" s="69">
        <v>0</v>
      </c>
      <c r="AP359" s="69">
        <v>0</v>
      </c>
      <c r="AQ359" s="69">
        <v>0</v>
      </c>
      <c r="AR359" s="69">
        <v>0</v>
      </c>
      <c r="AS359" s="69">
        <v>0</v>
      </c>
      <c r="AT359" s="69">
        <v>0</v>
      </c>
      <c r="AU359" s="69">
        <v>0</v>
      </c>
      <c r="AV359" s="69">
        <v>0</v>
      </c>
      <c r="AW359" s="69">
        <v>0</v>
      </c>
    </row>
    <row r="360" spans="1:49" ht="15" thickBot="1" x14ac:dyDescent="0.4">
      <c r="B360" s="93" t="s">
        <v>201</v>
      </c>
      <c r="C360" s="94">
        <f>SUM(N360:Y360)</f>
        <v>2421718</v>
      </c>
      <c r="D360" s="94">
        <f t="shared" si="337"/>
        <v>1121132.2</v>
      </c>
      <c r="E360" s="94">
        <f t="shared" si="338"/>
        <v>1278436.82</v>
      </c>
      <c r="F360" s="94">
        <f t="shared" si="339"/>
        <v>2399569.0199999996</v>
      </c>
      <c r="G360" s="94">
        <f t="shared" si="342"/>
        <v>2404594.34</v>
      </c>
      <c r="H360" s="94">
        <f t="shared" si="343"/>
        <v>2414872.9700000002</v>
      </c>
      <c r="I360" s="94">
        <f t="shared" si="340"/>
        <v>2414872.9700000002</v>
      </c>
      <c r="J360" s="94">
        <f>SUM(J351:J359)</f>
        <v>2423662.1512126708</v>
      </c>
      <c r="K360" s="94">
        <f>SUM(K351:K359)</f>
        <v>2432470.2807038575</v>
      </c>
      <c r="L360" s="94">
        <f>SUM(L351:L359)</f>
        <v>2441297.4287687121</v>
      </c>
      <c r="M360" s="9"/>
      <c r="N360" s="94">
        <f t="shared" ref="N360:AW360" si="349">SUM(N351:N359)</f>
        <v>193119.31</v>
      </c>
      <c r="O360" s="94">
        <f t="shared" si="349"/>
        <v>190941.58</v>
      </c>
      <c r="P360" s="94">
        <f t="shared" si="349"/>
        <v>202482.78999999998</v>
      </c>
      <c r="Q360" s="94">
        <f t="shared" si="349"/>
        <v>179322.74000000002</v>
      </c>
      <c r="R360" s="94">
        <f t="shared" si="349"/>
        <v>207637.39</v>
      </c>
      <c r="S360" s="94">
        <f t="shared" si="349"/>
        <v>212720.91</v>
      </c>
      <c r="T360" s="94">
        <f t="shared" si="349"/>
        <v>233336.56999999998</v>
      </c>
      <c r="U360" s="94">
        <f t="shared" si="349"/>
        <v>228878.86</v>
      </c>
      <c r="V360" s="94">
        <f t="shared" si="349"/>
        <v>210249.50000000003</v>
      </c>
      <c r="W360" s="94">
        <f t="shared" si="349"/>
        <v>205694.85</v>
      </c>
      <c r="X360" s="94">
        <f t="shared" si="349"/>
        <v>181525.56</v>
      </c>
      <c r="Y360" s="94">
        <f t="shared" si="349"/>
        <v>175807.94</v>
      </c>
      <c r="Z360" s="94">
        <f t="shared" si="349"/>
        <v>165358.90999999997</v>
      </c>
      <c r="AA360" s="94">
        <f t="shared" si="349"/>
        <v>182495.44</v>
      </c>
      <c r="AB360" s="94">
        <f t="shared" si="349"/>
        <v>183379.22999999998</v>
      </c>
      <c r="AC360" s="94">
        <f t="shared" si="349"/>
        <v>195621.28000000003</v>
      </c>
      <c r="AD360" s="94">
        <f t="shared" si="349"/>
        <v>212600.8</v>
      </c>
      <c r="AE360" s="94">
        <f t="shared" si="349"/>
        <v>216290.53</v>
      </c>
      <c r="AF360" s="94">
        <f t="shared" si="349"/>
        <v>238053.21999999997</v>
      </c>
      <c r="AG360" s="94">
        <f t="shared" si="349"/>
        <v>232491.76</v>
      </c>
      <c r="AH360" s="94">
        <f t="shared" si="349"/>
        <v>213534.66999999998</v>
      </c>
      <c r="AI360" s="94">
        <f t="shared" si="349"/>
        <v>194255.96000000002</v>
      </c>
      <c r="AJ360" s="94">
        <f t="shared" si="349"/>
        <v>181449.58000000002</v>
      </c>
      <c r="AK360" s="94">
        <f t="shared" si="349"/>
        <v>189062.96</v>
      </c>
      <c r="AL360" s="94">
        <f t="shared" si="349"/>
        <v>177783.88</v>
      </c>
      <c r="AM360" s="94">
        <f t="shared" si="349"/>
        <v>175317.27999999997</v>
      </c>
      <c r="AN360" s="99">
        <f t="shared" si="349"/>
        <v>183538.72999999998</v>
      </c>
      <c r="AO360" s="94">
        <f t="shared" si="349"/>
        <v>195780.69</v>
      </c>
      <c r="AP360" s="94">
        <f t="shared" si="349"/>
        <v>212720.86000000004</v>
      </c>
      <c r="AQ360" s="94">
        <f t="shared" si="349"/>
        <v>216957.02</v>
      </c>
      <c r="AR360" s="94">
        <f t="shared" si="349"/>
        <v>238751.26999999996</v>
      </c>
      <c r="AS360" s="94">
        <f t="shared" si="349"/>
        <v>233200.79</v>
      </c>
      <c r="AT360" s="94">
        <f t="shared" si="349"/>
        <v>214219.97000000003</v>
      </c>
      <c r="AU360" s="94">
        <f t="shared" si="349"/>
        <v>194908.15999999997</v>
      </c>
      <c r="AV360" s="94">
        <f t="shared" si="349"/>
        <v>182036.62</v>
      </c>
      <c r="AW360" s="94">
        <f t="shared" si="349"/>
        <v>189657.7</v>
      </c>
    </row>
    <row r="362" spans="1:49" x14ac:dyDescent="0.35">
      <c r="B362" s="1"/>
      <c r="AN362" s="14"/>
    </row>
    <row r="363" spans="1:49" x14ac:dyDescent="0.35">
      <c r="B363" s="1" t="s">
        <v>202</v>
      </c>
    </row>
    <row r="364" spans="1:49" ht="15" thickBot="1" x14ac:dyDescent="0.4">
      <c r="A364" s="100"/>
      <c r="B364" s="101" t="s">
        <v>203</v>
      </c>
      <c r="C364" s="102">
        <f t="shared" ref="C364:E364" si="350">+C345+C360+C346</f>
        <v>157778054.92000002</v>
      </c>
      <c r="D364" s="102">
        <f t="shared" si="350"/>
        <v>73103758.420000002</v>
      </c>
      <c r="E364" s="102">
        <f t="shared" si="350"/>
        <v>79839406.669999987</v>
      </c>
      <c r="F364" s="102">
        <f>+F345+F360+F346</f>
        <v>157771852.88000003</v>
      </c>
      <c r="G364" s="102">
        <f t="shared" ref="G364" si="351">+G345+G360+G346</f>
        <v>154934897.78</v>
      </c>
      <c r="H364" s="102">
        <f>+H345+H360+H346</f>
        <v>156794520.71999997</v>
      </c>
      <c r="I364" s="102">
        <f t="shared" ref="I364:L364" si="352">+I345+I360+I346</f>
        <v>156794520.71999997</v>
      </c>
      <c r="J364" s="102">
        <f t="shared" si="352"/>
        <v>158172572.43121266</v>
      </c>
      <c r="K364" s="102">
        <f t="shared" si="352"/>
        <v>159553597.39070386</v>
      </c>
      <c r="L364" s="102">
        <f t="shared" si="352"/>
        <v>160937604.26876873</v>
      </c>
      <c r="N364" s="102">
        <f t="shared" ref="N364:AW364" si="353">+N345+N360+N346</f>
        <v>12714857.530000001</v>
      </c>
      <c r="O364" s="102">
        <f t="shared" si="353"/>
        <v>12683762.449999999</v>
      </c>
      <c r="P364" s="102">
        <f t="shared" si="353"/>
        <v>11643704.409999998</v>
      </c>
      <c r="Q364" s="102">
        <f t="shared" si="353"/>
        <v>10992331.609999999</v>
      </c>
      <c r="R364" s="102">
        <f t="shared" si="353"/>
        <v>13128022.729999999</v>
      </c>
      <c r="S364" s="102">
        <f t="shared" si="353"/>
        <v>12762175.580000002</v>
      </c>
      <c r="T364" s="102">
        <f t="shared" si="353"/>
        <v>14166031.300000003</v>
      </c>
      <c r="U364" s="102">
        <f t="shared" si="353"/>
        <v>15270767.710000001</v>
      </c>
      <c r="V364" s="102">
        <f t="shared" si="353"/>
        <v>15871138.73</v>
      </c>
      <c r="W364" s="102">
        <f t="shared" si="353"/>
        <v>13370748.139999995</v>
      </c>
      <c r="X364" s="102">
        <f t="shared" si="353"/>
        <v>12817504.500000002</v>
      </c>
      <c r="Y364" s="102">
        <f t="shared" si="353"/>
        <v>12357010.230000002</v>
      </c>
      <c r="Z364" s="102">
        <f t="shared" si="353"/>
        <v>11485304.850000001</v>
      </c>
      <c r="AA364" s="102">
        <f t="shared" si="353"/>
        <v>12030739.759999998</v>
      </c>
      <c r="AB364" s="102">
        <f t="shared" si="353"/>
        <v>12212099.15</v>
      </c>
      <c r="AC364" s="102">
        <f t="shared" si="353"/>
        <v>12246658.119999999</v>
      </c>
      <c r="AD364" s="102">
        <f t="shared" si="353"/>
        <v>13065923.880000001</v>
      </c>
      <c r="AE364" s="102">
        <f t="shared" si="353"/>
        <v>13611283.629999999</v>
      </c>
      <c r="AF364" s="102">
        <f t="shared" si="353"/>
        <v>14245915.699999999</v>
      </c>
      <c r="AG364" s="102">
        <f t="shared" si="353"/>
        <v>14457526.189999999</v>
      </c>
      <c r="AH364" s="102">
        <f t="shared" si="353"/>
        <v>13983462.809999999</v>
      </c>
      <c r="AI364" s="102">
        <f t="shared" si="353"/>
        <v>13328379.33</v>
      </c>
      <c r="AJ364" s="102">
        <f t="shared" si="353"/>
        <v>12056232.83</v>
      </c>
      <c r="AK364" s="102">
        <f t="shared" si="353"/>
        <v>12211371.530000001</v>
      </c>
      <c r="AL364" s="102">
        <f t="shared" si="353"/>
        <v>12783222.480000002</v>
      </c>
      <c r="AM364" s="102">
        <f t="shared" si="353"/>
        <v>11803504.279999999</v>
      </c>
      <c r="AN364" s="102">
        <f t="shared" si="353"/>
        <v>12237107.689999999</v>
      </c>
      <c r="AO364" s="102">
        <f t="shared" si="353"/>
        <v>12271651.589999998</v>
      </c>
      <c r="AP364" s="102">
        <f t="shared" si="353"/>
        <v>13084748.719999999</v>
      </c>
      <c r="AQ364" s="102">
        <f t="shared" si="353"/>
        <v>13715782.800000001</v>
      </c>
      <c r="AR364" s="102">
        <f t="shared" si="353"/>
        <v>14355363.579999998</v>
      </c>
      <c r="AS364" s="102">
        <f t="shared" si="353"/>
        <v>14568694.299999999</v>
      </c>
      <c r="AT364" s="102">
        <f t="shared" si="353"/>
        <v>14090910.859999999</v>
      </c>
      <c r="AU364" s="102">
        <f t="shared" si="353"/>
        <v>13430637.34</v>
      </c>
      <c r="AV364" s="102">
        <f t="shared" si="353"/>
        <v>12148275.9</v>
      </c>
      <c r="AW364" s="102">
        <f t="shared" si="353"/>
        <v>12304621.180000002</v>
      </c>
    </row>
    <row r="365" spans="1:49" x14ac:dyDescent="0.35">
      <c r="F365" s="9"/>
      <c r="G365" s="9"/>
    </row>
    <row r="366" spans="1:49" x14ac:dyDescent="0.35">
      <c r="F366" s="9"/>
    </row>
    <row r="367" spans="1:49" x14ac:dyDescent="0.35">
      <c r="F367" s="9"/>
      <c r="G367" s="9"/>
    </row>
  </sheetData>
  <pageMargins left="0.7" right="0.7" top="0.75" bottom="0.75" header="0.3" footer="0.3"/>
  <pageSetup scale="62" orientation="landscape" r:id="rId1"/>
  <rowBreaks count="2" manualBreakCount="2">
    <brk id="50" max="43" man="1"/>
    <brk id="97" max="43" man="1"/>
  </rowBreaks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8D9B8-CE77-4560-AA8C-CBC48C8A6EAF}">
  <dimension ref="A1:AU367"/>
  <sheetViews>
    <sheetView zoomScale="80" zoomScaleNormal="80" zoomScalePageLayoutView="70" workbookViewId="0">
      <pane xSplit="2" topLeftCell="C1" activePane="topRight" state="frozen"/>
      <selection activeCell="AO368" sqref="AO368"/>
      <selection pane="topRight" activeCell="AW350" sqref="AW350"/>
    </sheetView>
  </sheetViews>
  <sheetFormatPr defaultRowHeight="14.5" x14ac:dyDescent="0.35"/>
  <cols>
    <col min="1" max="1" width="2.54296875" customWidth="1"/>
    <col min="2" max="2" width="20.54296875" customWidth="1"/>
    <col min="3" max="5" width="13.54296875" bestFit="1" customWidth="1"/>
    <col min="6" max="6" width="14.54296875" bestFit="1" customWidth="1"/>
    <col min="7" max="8" width="13.54296875" customWidth="1"/>
    <col min="9" max="10" width="13.54296875" bestFit="1" customWidth="1"/>
    <col min="11" max="11" width="2.1796875" customWidth="1"/>
    <col min="12" max="17" width="11.54296875" bestFit="1" customWidth="1"/>
    <col min="18" max="20" width="12.54296875" bestFit="1" customWidth="1"/>
    <col min="21" max="23" width="11.54296875" bestFit="1" customWidth="1"/>
    <col min="24" max="24" width="12.54296875" bestFit="1" customWidth="1"/>
    <col min="25" max="47" width="11.54296875" customWidth="1"/>
  </cols>
  <sheetData>
    <row r="1" spans="1:47" x14ac:dyDescent="0.35">
      <c r="A1" s="1" t="s">
        <v>0</v>
      </c>
    </row>
    <row r="2" spans="1:47" x14ac:dyDescent="0.35">
      <c r="A2" s="1" t="s">
        <v>138</v>
      </c>
    </row>
    <row r="3" spans="1:47" x14ac:dyDescent="0.35">
      <c r="A3" s="1" t="s">
        <v>67</v>
      </c>
    </row>
    <row r="4" spans="1:47" x14ac:dyDescent="0.35">
      <c r="AU4" s="5"/>
    </row>
    <row r="5" spans="1:47" x14ac:dyDescent="0.35">
      <c r="B5" s="1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</row>
    <row r="6" spans="1:47" x14ac:dyDescent="0.35">
      <c r="B6" t="s">
        <v>140</v>
      </c>
      <c r="C6" s="62" t="s">
        <v>141</v>
      </c>
      <c r="D6" s="62"/>
      <c r="E6" s="62"/>
      <c r="F6" s="62"/>
      <c r="G6" s="62"/>
      <c r="H6" s="62"/>
      <c r="I6" s="62"/>
      <c r="J6" s="62"/>
    </row>
    <row r="7" spans="1:47" ht="15" thickBot="1" x14ac:dyDescent="0.4">
      <c r="B7" t="str">
        <f>+$A$3</f>
        <v>Livingston</v>
      </c>
      <c r="C7" s="63" t="s">
        <v>142</v>
      </c>
      <c r="D7" s="73" t="s">
        <v>137</v>
      </c>
      <c r="E7" s="63" t="s">
        <v>146</v>
      </c>
      <c r="F7" s="63" t="s">
        <v>147</v>
      </c>
      <c r="G7" s="63" t="s">
        <v>148</v>
      </c>
      <c r="H7" s="66" t="s">
        <v>149</v>
      </c>
      <c r="I7" s="66" t="s">
        <v>150</v>
      </c>
      <c r="J7" s="66" t="s">
        <v>151</v>
      </c>
      <c r="L7" s="67">
        <v>45658</v>
      </c>
      <c r="M7" s="67">
        <v>45689</v>
      </c>
      <c r="N7" s="67">
        <v>45717</v>
      </c>
      <c r="O7" s="67">
        <v>45748</v>
      </c>
      <c r="P7" s="67">
        <v>45778</v>
      </c>
      <c r="Q7" s="67">
        <v>45809</v>
      </c>
      <c r="R7" s="67">
        <v>45839</v>
      </c>
      <c r="S7" s="67">
        <v>45870</v>
      </c>
      <c r="T7" s="67">
        <v>45901</v>
      </c>
      <c r="U7" s="67">
        <v>45931</v>
      </c>
      <c r="V7" s="67">
        <v>45962</v>
      </c>
      <c r="W7" s="67">
        <v>45992</v>
      </c>
      <c r="X7" s="67">
        <v>46023</v>
      </c>
      <c r="Y7" s="67">
        <v>46054</v>
      </c>
      <c r="Z7" s="67">
        <v>46082</v>
      </c>
      <c r="AA7" s="67">
        <v>46113</v>
      </c>
      <c r="AB7" s="67">
        <v>46143</v>
      </c>
      <c r="AC7" s="67">
        <v>46174</v>
      </c>
      <c r="AD7" s="67">
        <v>46204</v>
      </c>
      <c r="AE7" s="67">
        <v>46235</v>
      </c>
      <c r="AF7" s="67">
        <v>46266</v>
      </c>
      <c r="AG7" s="67">
        <v>46296</v>
      </c>
      <c r="AH7" s="67">
        <v>46327</v>
      </c>
      <c r="AI7" s="67">
        <v>46357</v>
      </c>
      <c r="AJ7" s="67">
        <v>46388</v>
      </c>
      <c r="AK7" s="67">
        <v>46419</v>
      </c>
      <c r="AL7" s="67">
        <v>46447</v>
      </c>
      <c r="AM7" s="67">
        <v>46478</v>
      </c>
      <c r="AN7" s="67">
        <v>46508</v>
      </c>
      <c r="AO7" s="67">
        <v>46539</v>
      </c>
      <c r="AP7" s="67">
        <v>46569</v>
      </c>
      <c r="AQ7" s="67">
        <v>46600</v>
      </c>
      <c r="AR7" s="67">
        <v>46631</v>
      </c>
      <c r="AS7" s="67">
        <v>46661</v>
      </c>
      <c r="AT7" s="67">
        <v>46692</v>
      </c>
      <c r="AU7" s="67">
        <v>46722</v>
      </c>
    </row>
    <row r="8" spans="1:47" x14ac:dyDescent="0.35">
      <c r="B8" t="s">
        <v>27</v>
      </c>
      <c r="C8" s="5">
        <f>SUM(L8:W8)</f>
        <v>0</v>
      </c>
      <c r="D8" s="5">
        <f t="shared" ref="D8:D16" si="0">SUM(T8:AE8)</f>
        <v>0</v>
      </c>
      <c r="E8" s="5">
        <f t="shared" ref="E8:E16" si="1">SUM(X8:AI8)</f>
        <v>0</v>
      </c>
      <c r="F8" s="5">
        <f t="shared" ref="F8:F16" si="2">SUM(AJ8:AU8)</f>
        <v>1776</v>
      </c>
      <c r="G8" s="5">
        <f t="shared" ref="G8:G16" si="3">SUM(AJ8:AU8)</f>
        <v>1776</v>
      </c>
      <c r="H8" s="5">
        <f>G8</f>
        <v>1776</v>
      </c>
      <c r="I8" s="5">
        <f t="shared" ref="I8:J8" si="4">H8</f>
        <v>1776</v>
      </c>
      <c r="J8" s="5">
        <f t="shared" si="4"/>
        <v>1776</v>
      </c>
      <c r="K8" s="5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9"/>
      <c r="Y8" s="69"/>
      <c r="Z8" s="69"/>
      <c r="AA8" s="69"/>
      <c r="AB8" s="70"/>
      <c r="AC8" s="70"/>
      <c r="AD8" s="70"/>
      <c r="AE8" s="70"/>
      <c r="AF8" s="70"/>
      <c r="AG8" s="70"/>
      <c r="AH8" s="70"/>
      <c r="AI8" s="70"/>
      <c r="AJ8" s="70">
        <v>148</v>
      </c>
      <c r="AK8" s="70">
        <f>AJ8</f>
        <v>148</v>
      </c>
      <c r="AL8" s="70">
        <f t="shared" ref="AL8:AU8" si="5">AK8</f>
        <v>148</v>
      </c>
      <c r="AM8" s="70">
        <f t="shared" si="5"/>
        <v>148</v>
      </c>
      <c r="AN8" s="70">
        <f t="shared" si="5"/>
        <v>148</v>
      </c>
      <c r="AO8" s="70">
        <f t="shared" si="5"/>
        <v>148</v>
      </c>
      <c r="AP8" s="70">
        <f t="shared" si="5"/>
        <v>148</v>
      </c>
      <c r="AQ8" s="70">
        <f t="shared" si="5"/>
        <v>148</v>
      </c>
      <c r="AR8" s="70">
        <f t="shared" si="5"/>
        <v>148</v>
      </c>
      <c r="AS8" s="70">
        <f t="shared" si="5"/>
        <v>148</v>
      </c>
      <c r="AT8" s="70">
        <f t="shared" si="5"/>
        <v>148</v>
      </c>
      <c r="AU8" s="70">
        <f t="shared" si="5"/>
        <v>148</v>
      </c>
    </row>
    <row r="9" spans="1:47" x14ac:dyDescent="0.35">
      <c r="B9" t="s">
        <v>29</v>
      </c>
      <c r="C9" s="5">
        <f t="shared" ref="C9:C16" si="6">SUM(L9:W9)</f>
        <v>0</v>
      </c>
      <c r="D9" s="5">
        <f t="shared" si="0"/>
        <v>0</v>
      </c>
      <c r="E9" s="5">
        <f t="shared" si="1"/>
        <v>0</v>
      </c>
      <c r="F9" s="5">
        <f t="shared" si="2"/>
        <v>0</v>
      </c>
      <c r="G9" s="5">
        <f t="shared" si="3"/>
        <v>0</v>
      </c>
      <c r="H9" s="5">
        <f t="shared" ref="H9:J16" si="7">G9</f>
        <v>0</v>
      </c>
      <c r="I9" s="5">
        <f t="shared" si="7"/>
        <v>0</v>
      </c>
      <c r="J9" s="5">
        <f t="shared" si="7"/>
        <v>0</v>
      </c>
      <c r="K9" s="5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70">
        <v>0</v>
      </c>
      <c r="AK9" s="70">
        <f t="shared" ref="AK9:AU16" si="8">AJ9</f>
        <v>0</v>
      </c>
      <c r="AL9" s="70">
        <f t="shared" si="8"/>
        <v>0</v>
      </c>
      <c r="AM9" s="70">
        <f t="shared" si="8"/>
        <v>0</v>
      </c>
      <c r="AN9" s="70">
        <f t="shared" si="8"/>
        <v>0</v>
      </c>
      <c r="AO9" s="70">
        <f t="shared" si="8"/>
        <v>0</v>
      </c>
      <c r="AP9" s="70">
        <f t="shared" si="8"/>
        <v>0</v>
      </c>
      <c r="AQ9" s="70">
        <f t="shared" si="8"/>
        <v>0</v>
      </c>
      <c r="AR9" s="70">
        <f t="shared" si="8"/>
        <v>0</v>
      </c>
      <c r="AS9" s="70">
        <f t="shared" si="8"/>
        <v>0</v>
      </c>
      <c r="AT9" s="70">
        <f t="shared" si="8"/>
        <v>0</v>
      </c>
      <c r="AU9" s="70">
        <f t="shared" si="8"/>
        <v>0</v>
      </c>
    </row>
    <row r="10" spans="1:47" x14ac:dyDescent="0.35">
      <c r="B10" t="s">
        <v>31</v>
      </c>
      <c r="C10" s="5">
        <f t="shared" si="6"/>
        <v>0</v>
      </c>
      <c r="D10" s="5">
        <f t="shared" si="0"/>
        <v>0</v>
      </c>
      <c r="E10" s="5">
        <f t="shared" si="1"/>
        <v>0</v>
      </c>
      <c r="F10" s="5">
        <f t="shared" si="2"/>
        <v>36</v>
      </c>
      <c r="G10" s="5">
        <f t="shared" si="3"/>
        <v>36</v>
      </c>
      <c r="H10" s="5">
        <f t="shared" si="7"/>
        <v>36</v>
      </c>
      <c r="I10" s="5">
        <f t="shared" si="7"/>
        <v>36</v>
      </c>
      <c r="J10" s="5">
        <f t="shared" si="7"/>
        <v>36</v>
      </c>
      <c r="K10" s="5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70">
        <v>3</v>
      </c>
      <c r="AK10" s="70">
        <f t="shared" si="8"/>
        <v>3</v>
      </c>
      <c r="AL10" s="70">
        <f t="shared" si="8"/>
        <v>3</v>
      </c>
      <c r="AM10" s="70">
        <f t="shared" si="8"/>
        <v>3</v>
      </c>
      <c r="AN10" s="70">
        <f t="shared" si="8"/>
        <v>3</v>
      </c>
      <c r="AO10" s="70">
        <f t="shared" si="8"/>
        <v>3</v>
      </c>
      <c r="AP10" s="70">
        <f t="shared" si="8"/>
        <v>3</v>
      </c>
      <c r="AQ10" s="70">
        <f t="shared" si="8"/>
        <v>3</v>
      </c>
      <c r="AR10" s="70">
        <f t="shared" si="8"/>
        <v>3</v>
      </c>
      <c r="AS10" s="70">
        <f t="shared" si="8"/>
        <v>3</v>
      </c>
      <c r="AT10" s="70">
        <f t="shared" si="8"/>
        <v>3</v>
      </c>
      <c r="AU10" s="70">
        <f t="shared" si="8"/>
        <v>3</v>
      </c>
    </row>
    <row r="11" spans="1:47" x14ac:dyDescent="0.35">
      <c r="B11" t="s">
        <v>34</v>
      </c>
      <c r="C11" s="5">
        <f t="shared" si="6"/>
        <v>0</v>
      </c>
      <c r="D11" s="5">
        <f t="shared" si="0"/>
        <v>0</v>
      </c>
      <c r="E11" s="5">
        <f t="shared" si="1"/>
        <v>0</v>
      </c>
      <c r="F11" s="5">
        <f t="shared" si="2"/>
        <v>0</v>
      </c>
      <c r="G11" s="5">
        <f t="shared" si="3"/>
        <v>0</v>
      </c>
      <c r="H11" s="5">
        <f t="shared" si="7"/>
        <v>0</v>
      </c>
      <c r="I11" s="5">
        <f t="shared" si="7"/>
        <v>0</v>
      </c>
      <c r="J11" s="5">
        <f t="shared" si="7"/>
        <v>0</v>
      </c>
      <c r="K11" s="5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70">
        <v>0</v>
      </c>
      <c r="AK11" s="70">
        <f t="shared" si="8"/>
        <v>0</v>
      </c>
      <c r="AL11" s="70">
        <f t="shared" si="8"/>
        <v>0</v>
      </c>
      <c r="AM11" s="70">
        <f t="shared" si="8"/>
        <v>0</v>
      </c>
      <c r="AN11" s="70">
        <f t="shared" si="8"/>
        <v>0</v>
      </c>
      <c r="AO11" s="70">
        <f t="shared" si="8"/>
        <v>0</v>
      </c>
      <c r="AP11" s="70">
        <f t="shared" si="8"/>
        <v>0</v>
      </c>
      <c r="AQ11" s="70">
        <f t="shared" si="8"/>
        <v>0</v>
      </c>
      <c r="AR11" s="70">
        <f t="shared" si="8"/>
        <v>0</v>
      </c>
      <c r="AS11" s="70">
        <f t="shared" si="8"/>
        <v>0</v>
      </c>
      <c r="AT11" s="70">
        <f t="shared" si="8"/>
        <v>0</v>
      </c>
      <c r="AU11" s="70">
        <f t="shared" si="8"/>
        <v>0</v>
      </c>
    </row>
    <row r="12" spans="1:47" x14ac:dyDescent="0.35">
      <c r="B12" t="s">
        <v>37</v>
      </c>
      <c r="C12" s="5">
        <f t="shared" si="6"/>
        <v>0</v>
      </c>
      <c r="D12" s="5">
        <f t="shared" si="0"/>
        <v>0</v>
      </c>
      <c r="E12" s="5">
        <f t="shared" si="1"/>
        <v>0</v>
      </c>
      <c r="F12" s="5">
        <f t="shared" si="2"/>
        <v>0</v>
      </c>
      <c r="G12" s="5">
        <f t="shared" si="3"/>
        <v>0</v>
      </c>
      <c r="H12" s="5">
        <f t="shared" si="7"/>
        <v>0</v>
      </c>
      <c r="I12" s="5">
        <f t="shared" si="7"/>
        <v>0</v>
      </c>
      <c r="J12" s="5">
        <f t="shared" si="7"/>
        <v>0</v>
      </c>
      <c r="K12" s="5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70">
        <v>0</v>
      </c>
      <c r="AK12" s="70">
        <f t="shared" si="8"/>
        <v>0</v>
      </c>
      <c r="AL12" s="70">
        <f t="shared" si="8"/>
        <v>0</v>
      </c>
      <c r="AM12" s="70">
        <f t="shared" si="8"/>
        <v>0</v>
      </c>
      <c r="AN12" s="70">
        <f t="shared" si="8"/>
        <v>0</v>
      </c>
      <c r="AO12" s="70">
        <f t="shared" si="8"/>
        <v>0</v>
      </c>
      <c r="AP12" s="70">
        <f t="shared" si="8"/>
        <v>0</v>
      </c>
      <c r="AQ12" s="70">
        <f t="shared" si="8"/>
        <v>0</v>
      </c>
      <c r="AR12" s="70">
        <f t="shared" si="8"/>
        <v>0</v>
      </c>
      <c r="AS12" s="70">
        <f t="shared" si="8"/>
        <v>0</v>
      </c>
      <c r="AT12" s="70">
        <f t="shared" si="8"/>
        <v>0</v>
      </c>
      <c r="AU12" s="70">
        <f t="shared" si="8"/>
        <v>0</v>
      </c>
    </row>
    <row r="13" spans="1:47" x14ac:dyDescent="0.35">
      <c r="B13" t="s">
        <v>40</v>
      </c>
      <c r="C13" s="5">
        <f t="shared" si="6"/>
        <v>0</v>
      </c>
      <c r="D13" s="5">
        <f t="shared" si="0"/>
        <v>0</v>
      </c>
      <c r="E13" s="5">
        <f t="shared" si="1"/>
        <v>0</v>
      </c>
      <c r="F13" s="5">
        <f t="shared" si="2"/>
        <v>0</v>
      </c>
      <c r="G13" s="5">
        <f t="shared" si="3"/>
        <v>0</v>
      </c>
      <c r="H13" s="5">
        <f t="shared" si="7"/>
        <v>0</v>
      </c>
      <c r="I13" s="5">
        <f t="shared" si="7"/>
        <v>0</v>
      </c>
      <c r="J13" s="5">
        <f t="shared" si="7"/>
        <v>0</v>
      </c>
      <c r="K13" s="5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70">
        <v>0</v>
      </c>
      <c r="AK13" s="70">
        <f t="shared" si="8"/>
        <v>0</v>
      </c>
      <c r="AL13" s="70">
        <f t="shared" si="8"/>
        <v>0</v>
      </c>
      <c r="AM13" s="70">
        <f t="shared" si="8"/>
        <v>0</v>
      </c>
      <c r="AN13" s="70">
        <f t="shared" si="8"/>
        <v>0</v>
      </c>
      <c r="AO13" s="70">
        <f t="shared" si="8"/>
        <v>0</v>
      </c>
      <c r="AP13" s="70">
        <f t="shared" si="8"/>
        <v>0</v>
      </c>
      <c r="AQ13" s="70">
        <f t="shared" si="8"/>
        <v>0</v>
      </c>
      <c r="AR13" s="70">
        <f t="shared" si="8"/>
        <v>0</v>
      </c>
      <c r="AS13" s="70">
        <f t="shared" si="8"/>
        <v>0</v>
      </c>
      <c r="AT13" s="70">
        <f t="shared" si="8"/>
        <v>0</v>
      </c>
      <c r="AU13" s="70">
        <f t="shared" si="8"/>
        <v>0</v>
      </c>
    </row>
    <row r="14" spans="1:47" x14ac:dyDescent="0.35">
      <c r="B14" t="s">
        <v>42</v>
      </c>
      <c r="C14" s="5">
        <f t="shared" si="6"/>
        <v>0</v>
      </c>
      <c r="D14" s="5">
        <f t="shared" si="0"/>
        <v>0</v>
      </c>
      <c r="E14" s="5">
        <f t="shared" si="1"/>
        <v>0</v>
      </c>
      <c r="F14" s="5">
        <f t="shared" si="2"/>
        <v>0</v>
      </c>
      <c r="G14" s="5">
        <f t="shared" si="3"/>
        <v>0</v>
      </c>
      <c r="H14" s="5">
        <f t="shared" si="7"/>
        <v>0</v>
      </c>
      <c r="I14" s="5">
        <f t="shared" si="7"/>
        <v>0</v>
      </c>
      <c r="J14" s="5">
        <f t="shared" si="7"/>
        <v>0</v>
      </c>
      <c r="K14" s="5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70">
        <v>0</v>
      </c>
      <c r="AK14" s="70">
        <f t="shared" si="8"/>
        <v>0</v>
      </c>
      <c r="AL14" s="70">
        <f t="shared" si="8"/>
        <v>0</v>
      </c>
      <c r="AM14" s="70">
        <f t="shared" si="8"/>
        <v>0</v>
      </c>
      <c r="AN14" s="70">
        <f t="shared" si="8"/>
        <v>0</v>
      </c>
      <c r="AO14" s="70">
        <f t="shared" si="8"/>
        <v>0</v>
      </c>
      <c r="AP14" s="70">
        <f t="shared" si="8"/>
        <v>0</v>
      </c>
      <c r="AQ14" s="70">
        <f t="shared" si="8"/>
        <v>0</v>
      </c>
      <c r="AR14" s="70">
        <f t="shared" si="8"/>
        <v>0</v>
      </c>
      <c r="AS14" s="70">
        <f t="shared" si="8"/>
        <v>0</v>
      </c>
      <c r="AT14" s="70">
        <f t="shared" si="8"/>
        <v>0</v>
      </c>
      <c r="AU14" s="70">
        <f t="shared" si="8"/>
        <v>0</v>
      </c>
    </row>
    <row r="15" spans="1:47" x14ac:dyDescent="0.35">
      <c r="B15" t="s">
        <v>44</v>
      </c>
      <c r="C15" s="5">
        <f t="shared" si="6"/>
        <v>0</v>
      </c>
      <c r="D15" s="5">
        <f t="shared" si="0"/>
        <v>0</v>
      </c>
      <c r="E15" s="5">
        <f t="shared" si="1"/>
        <v>0</v>
      </c>
      <c r="F15" s="5">
        <f t="shared" si="2"/>
        <v>0</v>
      </c>
      <c r="G15" s="5">
        <f t="shared" si="3"/>
        <v>0</v>
      </c>
      <c r="H15" s="5">
        <f t="shared" si="7"/>
        <v>0</v>
      </c>
      <c r="I15" s="5">
        <f t="shared" si="7"/>
        <v>0</v>
      </c>
      <c r="J15" s="5">
        <f t="shared" si="7"/>
        <v>0</v>
      </c>
      <c r="K15" s="5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70">
        <v>0</v>
      </c>
      <c r="AK15" s="70">
        <f t="shared" si="8"/>
        <v>0</v>
      </c>
      <c r="AL15" s="70">
        <f t="shared" si="8"/>
        <v>0</v>
      </c>
      <c r="AM15" s="70">
        <f t="shared" si="8"/>
        <v>0</v>
      </c>
      <c r="AN15" s="70">
        <f t="shared" si="8"/>
        <v>0</v>
      </c>
      <c r="AO15" s="70">
        <f t="shared" si="8"/>
        <v>0</v>
      </c>
      <c r="AP15" s="70">
        <f t="shared" si="8"/>
        <v>0</v>
      </c>
      <c r="AQ15" s="70">
        <f t="shared" si="8"/>
        <v>0</v>
      </c>
      <c r="AR15" s="70">
        <f t="shared" si="8"/>
        <v>0</v>
      </c>
      <c r="AS15" s="70">
        <f t="shared" si="8"/>
        <v>0</v>
      </c>
      <c r="AT15" s="70">
        <f t="shared" si="8"/>
        <v>0</v>
      </c>
      <c r="AU15" s="70">
        <f t="shared" si="8"/>
        <v>0</v>
      </c>
    </row>
    <row r="16" spans="1:47" x14ac:dyDescent="0.35">
      <c r="B16" t="s">
        <v>46</v>
      </c>
      <c r="C16" s="5">
        <f t="shared" si="6"/>
        <v>0</v>
      </c>
      <c r="D16" s="5">
        <f t="shared" si="0"/>
        <v>0</v>
      </c>
      <c r="E16" s="5">
        <f t="shared" si="1"/>
        <v>0</v>
      </c>
      <c r="F16" s="5">
        <f t="shared" si="2"/>
        <v>0</v>
      </c>
      <c r="G16" s="5">
        <f t="shared" si="3"/>
        <v>0</v>
      </c>
      <c r="H16" s="5">
        <f t="shared" si="7"/>
        <v>0</v>
      </c>
      <c r="I16" s="5">
        <f t="shared" si="7"/>
        <v>0</v>
      </c>
      <c r="J16" s="5">
        <f t="shared" si="7"/>
        <v>0</v>
      </c>
      <c r="K16" s="5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70">
        <v>0</v>
      </c>
      <c r="AK16" s="70">
        <f t="shared" si="8"/>
        <v>0</v>
      </c>
      <c r="AL16" s="70">
        <f t="shared" si="8"/>
        <v>0</v>
      </c>
      <c r="AM16" s="70">
        <f t="shared" si="8"/>
        <v>0</v>
      </c>
      <c r="AN16" s="70">
        <f t="shared" si="8"/>
        <v>0</v>
      </c>
      <c r="AO16" s="70">
        <f t="shared" si="8"/>
        <v>0</v>
      </c>
      <c r="AP16" s="70">
        <f t="shared" si="8"/>
        <v>0</v>
      </c>
      <c r="AQ16" s="70">
        <f t="shared" si="8"/>
        <v>0</v>
      </c>
      <c r="AR16" s="70">
        <f t="shared" si="8"/>
        <v>0</v>
      </c>
      <c r="AS16" s="70">
        <f t="shared" si="8"/>
        <v>0</v>
      </c>
      <c r="AT16" s="70">
        <f t="shared" si="8"/>
        <v>0</v>
      </c>
      <c r="AU16" s="70">
        <f t="shared" si="8"/>
        <v>0</v>
      </c>
    </row>
    <row r="17" spans="2:47" x14ac:dyDescent="0.35">
      <c r="C17" s="5"/>
      <c r="D17" s="5"/>
      <c r="E17" s="5"/>
      <c r="F17" s="5"/>
      <c r="G17" s="5"/>
      <c r="H17" s="5"/>
      <c r="I17" s="5"/>
      <c r="J17" s="5"/>
      <c r="K17" s="5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71"/>
      <c r="Y17" s="71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</row>
    <row r="18" spans="2:47" ht="15" thickBot="1" x14ac:dyDescent="0.4">
      <c r="C18" s="72">
        <f t="shared" ref="C18" si="9">SUM(C8:C17)</f>
        <v>0</v>
      </c>
      <c r="D18" s="72">
        <f>SUM(D8:D17)</f>
        <v>0</v>
      </c>
      <c r="E18" s="72">
        <f t="shared" ref="E18:F18" si="10">SUM(E8:E17)</f>
        <v>0</v>
      </c>
      <c r="F18" s="72">
        <f t="shared" si="10"/>
        <v>1812</v>
      </c>
      <c r="G18" s="72">
        <f>SUM(G8:G17)</f>
        <v>1812</v>
      </c>
      <c r="H18" s="72">
        <f t="shared" ref="H18:J18" si="11">SUM(H8:H17)</f>
        <v>1812</v>
      </c>
      <c r="I18" s="72">
        <f t="shared" si="11"/>
        <v>1812</v>
      </c>
      <c r="J18" s="72">
        <f t="shared" si="11"/>
        <v>1812</v>
      </c>
      <c r="K18" s="5"/>
      <c r="L18" s="72">
        <f t="shared" ref="L18:AU18" si="12">SUM(L8:L17)</f>
        <v>0</v>
      </c>
      <c r="M18" s="72">
        <f t="shared" si="12"/>
        <v>0</v>
      </c>
      <c r="N18" s="72">
        <f t="shared" si="12"/>
        <v>0</v>
      </c>
      <c r="O18" s="72">
        <f t="shared" si="12"/>
        <v>0</v>
      </c>
      <c r="P18" s="72">
        <f t="shared" si="12"/>
        <v>0</v>
      </c>
      <c r="Q18" s="72">
        <f t="shared" si="12"/>
        <v>0</v>
      </c>
      <c r="R18" s="72">
        <f t="shared" si="12"/>
        <v>0</v>
      </c>
      <c r="S18" s="72">
        <f t="shared" si="12"/>
        <v>0</v>
      </c>
      <c r="T18" s="72">
        <f t="shared" si="12"/>
        <v>0</v>
      </c>
      <c r="U18" s="72">
        <f t="shared" si="12"/>
        <v>0</v>
      </c>
      <c r="V18" s="72">
        <f t="shared" si="12"/>
        <v>0</v>
      </c>
      <c r="W18" s="72">
        <f t="shared" si="12"/>
        <v>0</v>
      </c>
      <c r="X18" s="72">
        <f t="shared" si="12"/>
        <v>0</v>
      </c>
      <c r="Y18" s="72">
        <f t="shared" si="12"/>
        <v>0</v>
      </c>
      <c r="Z18" s="72">
        <f t="shared" si="12"/>
        <v>0</v>
      </c>
      <c r="AA18" s="72">
        <f t="shared" si="12"/>
        <v>0</v>
      </c>
      <c r="AB18" s="72">
        <f t="shared" si="12"/>
        <v>0</v>
      </c>
      <c r="AC18" s="72">
        <f t="shared" si="12"/>
        <v>0</v>
      </c>
      <c r="AD18" s="72">
        <f t="shared" si="12"/>
        <v>0</v>
      </c>
      <c r="AE18" s="72">
        <f t="shared" si="12"/>
        <v>0</v>
      </c>
      <c r="AF18" s="72">
        <f t="shared" si="12"/>
        <v>0</v>
      </c>
      <c r="AG18" s="72">
        <f t="shared" si="12"/>
        <v>0</v>
      </c>
      <c r="AH18" s="72">
        <f t="shared" si="12"/>
        <v>0</v>
      </c>
      <c r="AI18" s="72">
        <f t="shared" si="12"/>
        <v>0</v>
      </c>
      <c r="AJ18" s="72">
        <f t="shared" si="12"/>
        <v>151</v>
      </c>
      <c r="AK18" s="72">
        <f t="shared" si="12"/>
        <v>151</v>
      </c>
      <c r="AL18" s="72">
        <f t="shared" si="12"/>
        <v>151</v>
      </c>
      <c r="AM18" s="72">
        <f t="shared" si="12"/>
        <v>151</v>
      </c>
      <c r="AN18" s="72">
        <f t="shared" si="12"/>
        <v>151</v>
      </c>
      <c r="AO18" s="72">
        <f t="shared" si="12"/>
        <v>151</v>
      </c>
      <c r="AP18" s="72">
        <f t="shared" si="12"/>
        <v>151</v>
      </c>
      <c r="AQ18" s="72">
        <f t="shared" si="12"/>
        <v>151</v>
      </c>
      <c r="AR18" s="72">
        <f t="shared" si="12"/>
        <v>151</v>
      </c>
      <c r="AS18" s="72">
        <f t="shared" si="12"/>
        <v>151</v>
      </c>
      <c r="AT18" s="72">
        <f t="shared" si="12"/>
        <v>151</v>
      </c>
      <c r="AU18" s="72">
        <f t="shared" si="12"/>
        <v>151</v>
      </c>
    </row>
    <row r="20" spans="2:47" x14ac:dyDescent="0.35">
      <c r="B20" t="s">
        <v>152</v>
      </c>
    </row>
    <row r="21" spans="2:47" ht="15" thickBot="1" x14ac:dyDescent="0.4">
      <c r="C21" s="73" t="str">
        <f t="shared" ref="C21:J21" si="13">+C$7</f>
        <v>2025</v>
      </c>
      <c r="D21" s="73" t="str">
        <f>+D$7</f>
        <v>TME 08/2026</v>
      </c>
      <c r="E21" s="73" t="str">
        <f t="shared" si="13"/>
        <v>2026</v>
      </c>
      <c r="F21" s="73" t="str">
        <f t="shared" si="13"/>
        <v>2027</v>
      </c>
      <c r="G21" s="63" t="str">
        <f t="shared" si="13"/>
        <v>FC END 12/27</v>
      </c>
      <c r="H21" s="74" t="str">
        <f t="shared" si="13"/>
        <v>2028</v>
      </c>
      <c r="I21" s="74" t="str">
        <f t="shared" si="13"/>
        <v>2029</v>
      </c>
      <c r="J21" s="74" t="str">
        <f t="shared" si="13"/>
        <v>2030</v>
      </c>
      <c r="L21" s="73">
        <f t="shared" ref="L21:AU21" si="14">+L$7</f>
        <v>45658</v>
      </c>
      <c r="M21" s="73">
        <f t="shared" si="14"/>
        <v>45689</v>
      </c>
      <c r="N21" s="73">
        <f t="shared" si="14"/>
        <v>45717</v>
      </c>
      <c r="O21" s="73">
        <f t="shared" si="14"/>
        <v>45748</v>
      </c>
      <c r="P21" s="73">
        <f t="shared" si="14"/>
        <v>45778</v>
      </c>
      <c r="Q21" s="73">
        <f t="shared" si="14"/>
        <v>45809</v>
      </c>
      <c r="R21" s="73">
        <f t="shared" si="14"/>
        <v>45839</v>
      </c>
      <c r="S21" s="73">
        <f t="shared" si="14"/>
        <v>45870</v>
      </c>
      <c r="T21" s="73">
        <f t="shared" si="14"/>
        <v>45901</v>
      </c>
      <c r="U21" s="73">
        <f t="shared" si="14"/>
        <v>45931</v>
      </c>
      <c r="V21" s="73">
        <f t="shared" si="14"/>
        <v>45962</v>
      </c>
      <c r="W21" s="73">
        <f t="shared" si="14"/>
        <v>45992</v>
      </c>
      <c r="X21" s="73">
        <f t="shared" si="14"/>
        <v>46023</v>
      </c>
      <c r="Y21" s="73">
        <f t="shared" si="14"/>
        <v>46054</v>
      </c>
      <c r="Z21" s="73">
        <f t="shared" si="14"/>
        <v>46082</v>
      </c>
      <c r="AA21" s="73">
        <f t="shared" si="14"/>
        <v>46113</v>
      </c>
      <c r="AB21" s="73">
        <f t="shared" si="14"/>
        <v>46143</v>
      </c>
      <c r="AC21" s="73">
        <f t="shared" si="14"/>
        <v>46174</v>
      </c>
      <c r="AD21" s="73">
        <f t="shared" si="14"/>
        <v>46204</v>
      </c>
      <c r="AE21" s="73">
        <f t="shared" si="14"/>
        <v>46235</v>
      </c>
      <c r="AF21" s="73">
        <f t="shared" si="14"/>
        <v>46266</v>
      </c>
      <c r="AG21" s="73">
        <f t="shared" si="14"/>
        <v>46296</v>
      </c>
      <c r="AH21" s="73">
        <f t="shared" si="14"/>
        <v>46327</v>
      </c>
      <c r="AI21" s="73">
        <f t="shared" si="14"/>
        <v>46357</v>
      </c>
      <c r="AJ21" s="73">
        <f t="shared" si="14"/>
        <v>46388</v>
      </c>
      <c r="AK21" s="73">
        <f t="shared" si="14"/>
        <v>46419</v>
      </c>
      <c r="AL21" s="73">
        <f t="shared" si="14"/>
        <v>46447</v>
      </c>
      <c r="AM21" s="73">
        <f t="shared" si="14"/>
        <v>46478</v>
      </c>
      <c r="AN21" s="73">
        <f t="shared" si="14"/>
        <v>46508</v>
      </c>
      <c r="AO21" s="73">
        <f t="shared" si="14"/>
        <v>46539</v>
      </c>
      <c r="AP21" s="73">
        <f t="shared" si="14"/>
        <v>46569</v>
      </c>
      <c r="AQ21" s="73">
        <f t="shared" si="14"/>
        <v>46600</v>
      </c>
      <c r="AR21" s="73">
        <f t="shared" si="14"/>
        <v>46631</v>
      </c>
      <c r="AS21" s="73">
        <f t="shared" si="14"/>
        <v>46661</v>
      </c>
      <c r="AT21" s="73">
        <f t="shared" si="14"/>
        <v>46692</v>
      </c>
      <c r="AU21" s="73">
        <f t="shared" si="14"/>
        <v>46722</v>
      </c>
    </row>
    <row r="22" spans="2:47" x14ac:dyDescent="0.35">
      <c r="B22" t="s">
        <v>27</v>
      </c>
      <c r="C22" s="75">
        <f>SUM(L22:W22)</f>
        <v>0</v>
      </c>
      <c r="D22" s="75">
        <f t="shared" ref="D22:D30" si="15">SUM(T22:AE22)</f>
        <v>0</v>
      </c>
      <c r="E22" s="75">
        <f t="shared" ref="E22:E30" si="16">SUM(X22:AI22)</f>
        <v>0</v>
      </c>
      <c r="F22" s="75">
        <f t="shared" ref="F22:F30" si="17">SUM(AJ22:AU22)</f>
        <v>52818.24000000002</v>
      </c>
      <c r="G22" s="75">
        <f t="shared" ref="G22:G30" si="18">SUM(AJ22:AU22)</f>
        <v>52818.24000000002</v>
      </c>
      <c r="H22" s="75">
        <f>G22</f>
        <v>52818.24000000002</v>
      </c>
      <c r="I22" s="75">
        <f t="shared" ref="I22:J22" si="19">H22</f>
        <v>52818.24000000002</v>
      </c>
      <c r="J22" s="75">
        <f t="shared" si="19"/>
        <v>52818.24000000002</v>
      </c>
      <c r="K22" s="9"/>
      <c r="L22" s="75">
        <f>ROUND(L8*'KYAW Rates'!$F$6,2)</f>
        <v>0</v>
      </c>
      <c r="M22" s="75">
        <f>ROUND(M8*'KYAW Rates'!$F$6,2)</f>
        <v>0</v>
      </c>
      <c r="N22" s="75">
        <f>ROUND(N8*'KYAW Rates'!$F$6,2)</f>
        <v>0</v>
      </c>
      <c r="O22" s="75">
        <f>ROUND(O8*'KYAW Rates'!$F$6,2)</f>
        <v>0</v>
      </c>
      <c r="P22" s="75">
        <f>ROUND(P8*'KYAW Rates'!$F$6,2)</f>
        <v>0</v>
      </c>
      <c r="Q22" s="75">
        <f>ROUND(Q8*'KYAW Rates'!$F$6,2)</f>
        <v>0</v>
      </c>
      <c r="R22" s="75">
        <f>ROUND(R8*'KYAW Rates'!$F$6,2)</f>
        <v>0</v>
      </c>
      <c r="S22" s="75">
        <f>ROUND(S8*'KYAW Rates'!$F$6,2)</f>
        <v>0</v>
      </c>
      <c r="T22" s="75">
        <f>ROUND(T8*'KYAW Rates'!$F$6,2)</f>
        <v>0</v>
      </c>
      <c r="U22" s="75">
        <f>ROUND(U8*'KYAW Rates'!$F$6,2)</f>
        <v>0</v>
      </c>
      <c r="V22" s="75">
        <f>ROUND(V8*'KYAW Rates'!$F$6,2)</f>
        <v>0</v>
      </c>
      <c r="W22" s="75">
        <f>ROUND(W8*'KYAW Rates'!$F$6,2)</f>
        <v>0</v>
      </c>
      <c r="X22" s="76">
        <f>ROUND(X8*'KYAW Rates'!$F$6,2)</f>
        <v>0</v>
      </c>
      <c r="Y22" s="76">
        <f>ROUND(Y8*'KYAW Rates'!$F$6,2)</f>
        <v>0</v>
      </c>
      <c r="Z22" s="75">
        <f>ROUND(Z8*'KYAW Rates'!$F$6,2)</f>
        <v>0</v>
      </c>
      <c r="AA22" s="75">
        <f>ROUND(AA8*'KYAW Rates'!$F$6,2)</f>
        <v>0</v>
      </c>
      <c r="AB22" s="75">
        <f>ROUND(AB8*'KYAW Rates'!$F$6,2)</f>
        <v>0</v>
      </c>
      <c r="AC22" s="75">
        <f>ROUND(AC8*'KYAW Rates'!$F$6,2)</f>
        <v>0</v>
      </c>
      <c r="AD22" s="75">
        <f>ROUND(AD8*'KYAW Rates'!$F$6,2)</f>
        <v>0</v>
      </c>
      <c r="AE22" s="75">
        <f>ROUND(AE8*'KYAW Rates'!$F$6,2)</f>
        <v>0</v>
      </c>
      <c r="AF22" s="75">
        <f>ROUND(AF8*'KYAW Rates'!$F$6,2)</f>
        <v>0</v>
      </c>
      <c r="AG22" s="75">
        <f>ROUND(AG8*'KYAW Rates'!$F$6,2)</f>
        <v>0</v>
      </c>
      <c r="AH22" s="75">
        <f>ROUND(AH8*'KYAW Rates'!$F$6,2)</f>
        <v>0</v>
      </c>
      <c r="AI22" s="75">
        <f>ROUND(AI8*'KYAW Rates'!$F$6,2)</f>
        <v>0</v>
      </c>
      <c r="AJ22" s="75">
        <f>ROUND(AJ8*'KYAW Rates'!$F$6,2)</f>
        <v>4401.5200000000004</v>
      </c>
      <c r="AK22" s="75">
        <f>ROUND(AK8*'KYAW Rates'!$F$6,2)</f>
        <v>4401.5200000000004</v>
      </c>
      <c r="AL22" s="75">
        <f>ROUND(AL8*'KYAW Rates'!$F$6,2)</f>
        <v>4401.5200000000004</v>
      </c>
      <c r="AM22" s="75">
        <f>ROUND(AM8*'KYAW Rates'!$F$6,2)</f>
        <v>4401.5200000000004</v>
      </c>
      <c r="AN22" s="75">
        <f>ROUND(AN8*'KYAW Rates'!$F$6,2)</f>
        <v>4401.5200000000004</v>
      </c>
      <c r="AO22" s="75">
        <f>ROUND(AO8*'KYAW Rates'!$F$6,2)</f>
        <v>4401.5200000000004</v>
      </c>
      <c r="AP22" s="75">
        <f>ROUND(AP8*'KYAW Rates'!$F$6,2)</f>
        <v>4401.5200000000004</v>
      </c>
      <c r="AQ22" s="75">
        <f>ROUND(AQ8*'KYAW Rates'!$F$6,2)</f>
        <v>4401.5200000000004</v>
      </c>
      <c r="AR22" s="75">
        <f>ROUND(AR8*'KYAW Rates'!$F$6,2)</f>
        <v>4401.5200000000004</v>
      </c>
      <c r="AS22" s="75">
        <f>ROUND(AS8*'KYAW Rates'!$F$6,2)</f>
        <v>4401.5200000000004</v>
      </c>
      <c r="AT22" s="75">
        <f>ROUND(AT8*'KYAW Rates'!$F$6,2)</f>
        <v>4401.5200000000004</v>
      </c>
      <c r="AU22" s="75">
        <f>ROUND(AU8*'KYAW Rates'!$F$6,2)</f>
        <v>4401.5200000000004</v>
      </c>
    </row>
    <row r="23" spans="2:47" x14ac:dyDescent="0.35">
      <c r="B23" t="s">
        <v>29</v>
      </c>
      <c r="C23" s="5">
        <f t="shared" ref="C23:C30" si="20">SUM(L23:W23)</f>
        <v>0</v>
      </c>
      <c r="D23" s="5">
        <f t="shared" si="15"/>
        <v>0</v>
      </c>
      <c r="E23" s="5">
        <f t="shared" si="16"/>
        <v>0</v>
      </c>
      <c r="F23" s="5">
        <f t="shared" si="17"/>
        <v>0</v>
      </c>
      <c r="G23" s="5">
        <f t="shared" si="18"/>
        <v>0</v>
      </c>
      <c r="H23" s="5">
        <f t="shared" ref="H23:J30" si="21">G23</f>
        <v>0</v>
      </c>
      <c r="I23" s="5">
        <f t="shared" si="21"/>
        <v>0</v>
      </c>
      <c r="J23" s="5">
        <f t="shared" si="21"/>
        <v>0</v>
      </c>
      <c r="K23" s="5"/>
      <c r="L23" s="77">
        <f>ROUND(L9*'KYAW Rates'!$F$6,2)</f>
        <v>0</v>
      </c>
      <c r="M23" s="77">
        <f>ROUND(M9*'KYAW Rates'!$F$6,2)</f>
        <v>0</v>
      </c>
      <c r="N23" s="77">
        <f>ROUND(N9*'KYAW Rates'!$F$6,2)</f>
        <v>0</v>
      </c>
      <c r="O23" s="77">
        <f>ROUND(O9*'KYAW Rates'!$F$6,2)</f>
        <v>0</v>
      </c>
      <c r="P23" s="77">
        <f>ROUND(P9*'KYAW Rates'!$F$6,2)</f>
        <v>0</v>
      </c>
      <c r="Q23" s="77">
        <f>ROUND(Q9*'KYAW Rates'!$F$6,2)</f>
        <v>0</v>
      </c>
      <c r="R23" s="77">
        <f>ROUND(R9*'KYAW Rates'!$F$6,2)</f>
        <v>0</v>
      </c>
      <c r="S23" s="77">
        <f>ROUND(S9*'KYAW Rates'!$F$6,2)</f>
        <v>0</v>
      </c>
      <c r="T23" s="77">
        <f>ROUND(T9*'KYAW Rates'!$F$6,2)</f>
        <v>0</v>
      </c>
      <c r="U23" s="77">
        <f>ROUND(U9*'KYAW Rates'!$F$6,2)</f>
        <v>0</v>
      </c>
      <c r="V23" s="77">
        <f>ROUND(V9*'KYAW Rates'!$F$6,2)</f>
        <v>0</v>
      </c>
      <c r="W23" s="77">
        <f>ROUND(W9*'KYAW Rates'!$F$6,2)</f>
        <v>0</v>
      </c>
      <c r="X23" s="78">
        <f>ROUND(X9*'KYAW Rates'!$F$6,2)</f>
        <v>0</v>
      </c>
      <c r="Y23" s="78">
        <f>ROUND(Y9*'KYAW Rates'!$F$6,2)</f>
        <v>0</v>
      </c>
      <c r="Z23" s="77">
        <f>ROUND(Z9*'KYAW Rates'!$F$6,2)</f>
        <v>0</v>
      </c>
      <c r="AA23" s="77">
        <f>ROUND(AA9*'KYAW Rates'!$F$6,2)</f>
        <v>0</v>
      </c>
      <c r="AB23" s="77">
        <f>ROUND(AB9*'KYAW Rates'!$F$6,2)</f>
        <v>0</v>
      </c>
      <c r="AC23" s="77">
        <f>ROUND(AC9*'KYAW Rates'!$F$6,2)</f>
        <v>0</v>
      </c>
      <c r="AD23" s="77">
        <f>ROUND(AD9*'KYAW Rates'!$F$6,2)</f>
        <v>0</v>
      </c>
      <c r="AE23" s="77">
        <f>ROUND(AE9*'KYAW Rates'!$F$6,2)</f>
        <v>0</v>
      </c>
      <c r="AF23" s="77">
        <f>ROUND(AF9*'KYAW Rates'!$F$6,2)</f>
        <v>0</v>
      </c>
      <c r="AG23" s="77">
        <f>ROUND(AG9*'KYAW Rates'!$F$6,2)</f>
        <v>0</v>
      </c>
      <c r="AH23" s="77">
        <f>ROUND(AH9*'KYAW Rates'!$F$6,2)</f>
        <v>0</v>
      </c>
      <c r="AI23" s="77">
        <f>ROUND(AI9*'KYAW Rates'!$F$6,2)</f>
        <v>0</v>
      </c>
      <c r="AJ23" s="77">
        <f>ROUND(AJ9*'KYAW Rates'!$F$6,2)</f>
        <v>0</v>
      </c>
      <c r="AK23" s="77">
        <f>ROUND(AK9*'KYAW Rates'!$F$6,2)</f>
        <v>0</v>
      </c>
      <c r="AL23" s="77">
        <f>ROUND(AL9*'KYAW Rates'!$F$6,2)</f>
        <v>0</v>
      </c>
      <c r="AM23" s="77">
        <f>ROUND(AM9*'KYAW Rates'!$F$6,2)</f>
        <v>0</v>
      </c>
      <c r="AN23" s="77">
        <f>ROUND(AN9*'KYAW Rates'!$F$6,2)</f>
        <v>0</v>
      </c>
      <c r="AO23" s="77">
        <f>ROUND(AO9*'KYAW Rates'!$F$6,2)</f>
        <v>0</v>
      </c>
      <c r="AP23" s="77">
        <f>ROUND(AP9*'KYAW Rates'!$F$6,2)</f>
        <v>0</v>
      </c>
      <c r="AQ23" s="77">
        <f>ROUND(AQ9*'KYAW Rates'!$F$6,2)</f>
        <v>0</v>
      </c>
      <c r="AR23" s="77">
        <f>ROUND(AR9*'KYAW Rates'!$F$6,2)</f>
        <v>0</v>
      </c>
      <c r="AS23" s="77">
        <f>ROUND(AS9*'KYAW Rates'!$F$6,2)</f>
        <v>0</v>
      </c>
      <c r="AT23" s="77">
        <f>ROUND(AT9*'KYAW Rates'!$F$6,2)</f>
        <v>0</v>
      </c>
      <c r="AU23" s="77">
        <f>ROUND(AU9*'KYAW Rates'!$F$6,2)</f>
        <v>0</v>
      </c>
    </row>
    <row r="24" spans="2:47" x14ac:dyDescent="0.35">
      <c r="B24" t="s">
        <v>31</v>
      </c>
      <c r="C24" s="5">
        <f t="shared" si="20"/>
        <v>0</v>
      </c>
      <c r="D24" s="5">
        <f t="shared" si="15"/>
        <v>0</v>
      </c>
      <c r="E24" s="5">
        <f t="shared" si="16"/>
        <v>0</v>
      </c>
      <c r="F24" s="5">
        <f t="shared" si="17"/>
        <v>1070.6400000000001</v>
      </c>
      <c r="G24" s="5">
        <f t="shared" si="18"/>
        <v>1070.6400000000001</v>
      </c>
      <c r="H24" s="5">
        <f t="shared" si="21"/>
        <v>1070.6400000000001</v>
      </c>
      <c r="I24" s="5">
        <f t="shared" si="21"/>
        <v>1070.6400000000001</v>
      </c>
      <c r="J24" s="5">
        <f t="shared" si="21"/>
        <v>1070.6400000000001</v>
      </c>
      <c r="K24" s="5"/>
      <c r="L24" s="77">
        <f>ROUND(L10*'KYAW Rates'!$F$6,2)</f>
        <v>0</v>
      </c>
      <c r="M24" s="77">
        <f>ROUND(M10*'KYAW Rates'!$F$6,2)</f>
        <v>0</v>
      </c>
      <c r="N24" s="77">
        <f>ROUND(N10*'KYAW Rates'!$F$6,2)</f>
        <v>0</v>
      </c>
      <c r="O24" s="77">
        <f>ROUND(O10*'KYAW Rates'!$F$6,2)</f>
        <v>0</v>
      </c>
      <c r="P24" s="77">
        <f>ROUND(P10*'KYAW Rates'!$F$6,2)</f>
        <v>0</v>
      </c>
      <c r="Q24" s="77">
        <f>ROUND(Q10*'KYAW Rates'!$F$6,2)</f>
        <v>0</v>
      </c>
      <c r="R24" s="77">
        <f>ROUND(R10*'KYAW Rates'!$F$6,2)</f>
        <v>0</v>
      </c>
      <c r="S24" s="77">
        <f>ROUND(S10*'KYAW Rates'!$F$6,2)</f>
        <v>0</v>
      </c>
      <c r="T24" s="77">
        <f>ROUND(T10*'KYAW Rates'!$F$6,2)</f>
        <v>0</v>
      </c>
      <c r="U24" s="77">
        <f>ROUND(U10*'KYAW Rates'!$F$6,2)</f>
        <v>0</v>
      </c>
      <c r="V24" s="77">
        <f>ROUND(V10*'KYAW Rates'!$F$6,2)</f>
        <v>0</v>
      </c>
      <c r="W24" s="77">
        <f>ROUND(W10*'KYAW Rates'!$F$6,2)</f>
        <v>0</v>
      </c>
      <c r="X24" s="78">
        <f>ROUND(X10*'KYAW Rates'!$F$6,2)</f>
        <v>0</v>
      </c>
      <c r="Y24" s="78">
        <f>ROUND(Y10*'KYAW Rates'!$F$6,2)</f>
        <v>0</v>
      </c>
      <c r="Z24" s="77">
        <f>ROUND(Z10*'KYAW Rates'!$F$6,2)</f>
        <v>0</v>
      </c>
      <c r="AA24" s="77">
        <f>ROUND(AA10*'KYAW Rates'!$F$6,2)</f>
        <v>0</v>
      </c>
      <c r="AB24" s="77">
        <f>ROUND(AB10*'KYAW Rates'!$F$6,2)</f>
        <v>0</v>
      </c>
      <c r="AC24" s="77">
        <f>ROUND(AC10*'KYAW Rates'!$F$6,2)</f>
        <v>0</v>
      </c>
      <c r="AD24" s="77">
        <f>ROUND(AD10*'KYAW Rates'!$F$6,2)</f>
        <v>0</v>
      </c>
      <c r="AE24" s="77">
        <f>ROUND(AE10*'KYAW Rates'!$F$6,2)</f>
        <v>0</v>
      </c>
      <c r="AF24" s="77">
        <f>ROUND(AF10*'KYAW Rates'!$F$6,2)</f>
        <v>0</v>
      </c>
      <c r="AG24" s="77">
        <f>ROUND(AG10*'KYAW Rates'!$F$6,2)</f>
        <v>0</v>
      </c>
      <c r="AH24" s="77">
        <f>ROUND(AH10*'KYAW Rates'!$F$6,2)</f>
        <v>0</v>
      </c>
      <c r="AI24" s="77">
        <f>ROUND(AI10*'KYAW Rates'!$F$6,2)</f>
        <v>0</v>
      </c>
      <c r="AJ24" s="77">
        <f>ROUND(AJ10*'KYAW Rates'!$F$6,2)</f>
        <v>89.22</v>
      </c>
      <c r="AK24" s="77">
        <f>ROUND(AK10*'KYAW Rates'!$F$6,2)</f>
        <v>89.22</v>
      </c>
      <c r="AL24" s="77">
        <f>ROUND(AL10*'KYAW Rates'!$F$6,2)</f>
        <v>89.22</v>
      </c>
      <c r="AM24" s="77">
        <f>ROUND(AM10*'KYAW Rates'!$F$6,2)</f>
        <v>89.22</v>
      </c>
      <c r="AN24" s="77">
        <f>ROUND(AN10*'KYAW Rates'!$F$6,2)</f>
        <v>89.22</v>
      </c>
      <c r="AO24" s="77">
        <f>ROUND(AO10*'KYAW Rates'!$F$6,2)</f>
        <v>89.22</v>
      </c>
      <c r="AP24" s="77">
        <f>ROUND(AP10*'KYAW Rates'!$F$6,2)</f>
        <v>89.22</v>
      </c>
      <c r="AQ24" s="77">
        <f>ROUND(AQ10*'KYAW Rates'!$F$6,2)</f>
        <v>89.22</v>
      </c>
      <c r="AR24" s="77">
        <f>ROUND(AR10*'KYAW Rates'!$F$6,2)</f>
        <v>89.22</v>
      </c>
      <c r="AS24" s="77">
        <f>ROUND(AS10*'KYAW Rates'!$F$6,2)</f>
        <v>89.22</v>
      </c>
      <c r="AT24" s="77">
        <f>ROUND(AT10*'KYAW Rates'!$F$6,2)</f>
        <v>89.22</v>
      </c>
      <c r="AU24" s="77">
        <f>ROUND(AU10*'KYAW Rates'!$F$6,2)</f>
        <v>89.22</v>
      </c>
    </row>
    <row r="25" spans="2:47" x14ac:dyDescent="0.35">
      <c r="B25" t="s">
        <v>34</v>
      </c>
      <c r="C25" s="5">
        <f t="shared" si="20"/>
        <v>0</v>
      </c>
      <c r="D25" s="5">
        <f t="shared" si="15"/>
        <v>0</v>
      </c>
      <c r="E25" s="5">
        <f t="shared" si="16"/>
        <v>0</v>
      </c>
      <c r="F25" s="5">
        <f t="shared" si="17"/>
        <v>0</v>
      </c>
      <c r="G25" s="5">
        <f t="shared" si="18"/>
        <v>0</v>
      </c>
      <c r="H25" s="5">
        <f t="shared" si="21"/>
        <v>0</v>
      </c>
      <c r="I25" s="5">
        <f t="shared" si="21"/>
        <v>0</v>
      </c>
      <c r="J25" s="5">
        <f t="shared" si="21"/>
        <v>0</v>
      </c>
      <c r="K25" s="5"/>
      <c r="L25" s="77">
        <f>ROUND(L11*'KYAW Rates'!$F$6,2)</f>
        <v>0</v>
      </c>
      <c r="M25" s="77">
        <f>ROUND(M11*'KYAW Rates'!$F$6,2)</f>
        <v>0</v>
      </c>
      <c r="N25" s="77">
        <f>ROUND(N11*'KYAW Rates'!$F$6,2)</f>
        <v>0</v>
      </c>
      <c r="O25" s="77">
        <f>ROUND(O11*'KYAW Rates'!$F$6,2)</f>
        <v>0</v>
      </c>
      <c r="P25" s="77">
        <f>ROUND(P11*'KYAW Rates'!$F$6,2)</f>
        <v>0</v>
      </c>
      <c r="Q25" s="77">
        <f>ROUND(Q11*'KYAW Rates'!$F$6,2)</f>
        <v>0</v>
      </c>
      <c r="R25" s="77">
        <f>ROUND(R11*'KYAW Rates'!$F$6,2)</f>
        <v>0</v>
      </c>
      <c r="S25" s="77">
        <f>ROUND(S11*'KYAW Rates'!$F$6,2)</f>
        <v>0</v>
      </c>
      <c r="T25" s="77">
        <f>ROUND(T11*'KYAW Rates'!$F$6,2)</f>
        <v>0</v>
      </c>
      <c r="U25" s="77">
        <f>ROUND(U11*'KYAW Rates'!$F$6,2)</f>
        <v>0</v>
      </c>
      <c r="V25" s="77">
        <f>ROUND(V11*'KYAW Rates'!$F$6,2)</f>
        <v>0</v>
      </c>
      <c r="W25" s="77">
        <f>ROUND(W11*'KYAW Rates'!$F$6,2)</f>
        <v>0</v>
      </c>
      <c r="X25" s="78">
        <f>ROUND(X11*'KYAW Rates'!$F$6,2)</f>
        <v>0</v>
      </c>
      <c r="Y25" s="78">
        <f>ROUND(Y11*'KYAW Rates'!$F$6,2)</f>
        <v>0</v>
      </c>
      <c r="Z25" s="77">
        <f>ROUND(Z11*'KYAW Rates'!$F$6,2)</f>
        <v>0</v>
      </c>
      <c r="AA25" s="77">
        <f>ROUND(AA11*'KYAW Rates'!$F$6,2)</f>
        <v>0</v>
      </c>
      <c r="AB25" s="77">
        <f>ROUND(AB11*'KYAW Rates'!$F$6,2)</f>
        <v>0</v>
      </c>
      <c r="AC25" s="77">
        <f>ROUND(AC11*'KYAW Rates'!$F$6,2)</f>
        <v>0</v>
      </c>
      <c r="AD25" s="77">
        <f>ROUND(AD11*'KYAW Rates'!$F$6,2)</f>
        <v>0</v>
      </c>
      <c r="AE25" s="77">
        <f>ROUND(AE11*'KYAW Rates'!$F$6,2)</f>
        <v>0</v>
      </c>
      <c r="AF25" s="77">
        <f>ROUND(AF11*'KYAW Rates'!$F$6,2)</f>
        <v>0</v>
      </c>
      <c r="AG25" s="77">
        <f>ROUND(AG11*'KYAW Rates'!$F$6,2)</f>
        <v>0</v>
      </c>
      <c r="AH25" s="77">
        <f>ROUND(AH11*'KYAW Rates'!$F$6,2)</f>
        <v>0</v>
      </c>
      <c r="AI25" s="77">
        <f>ROUND(AI11*'KYAW Rates'!$F$6,2)</f>
        <v>0</v>
      </c>
      <c r="AJ25" s="77">
        <f>ROUND(AJ11*'KYAW Rates'!$F$6,2)</f>
        <v>0</v>
      </c>
      <c r="AK25" s="77">
        <f>ROUND(AK11*'KYAW Rates'!$F$6,2)</f>
        <v>0</v>
      </c>
      <c r="AL25" s="77">
        <f>ROUND(AL11*'KYAW Rates'!$F$6,2)</f>
        <v>0</v>
      </c>
      <c r="AM25" s="77">
        <f>ROUND(AM11*'KYAW Rates'!$F$6,2)</f>
        <v>0</v>
      </c>
      <c r="AN25" s="77">
        <f>ROUND(AN11*'KYAW Rates'!$F$6,2)</f>
        <v>0</v>
      </c>
      <c r="AO25" s="77">
        <f>ROUND(AO11*'KYAW Rates'!$F$6,2)</f>
        <v>0</v>
      </c>
      <c r="AP25" s="77">
        <f>ROUND(AP11*'KYAW Rates'!$F$6,2)</f>
        <v>0</v>
      </c>
      <c r="AQ25" s="77">
        <f>ROUND(AQ11*'KYAW Rates'!$F$6,2)</f>
        <v>0</v>
      </c>
      <c r="AR25" s="77">
        <f>ROUND(AR11*'KYAW Rates'!$F$6,2)</f>
        <v>0</v>
      </c>
      <c r="AS25" s="77">
        <f>ROUND(AS11*'KYAW Rates'!$F$6,2)</f>
        <v>0</v>
      </c>
      <c r="AT25" s="77">
        <f>ROUND(AT11*'KYAW Rates'!$F$6,2)</f>
        <v>0</v>
      </c>
      <c r="AU25" s="77">
        <f>ROUND(AU11*'KYAW Rates'!$F$6,2)</f>
        <v>0</v>
      </c>
    </row>
    <row r="26" spans="2:47" x14ac:dyDescent="0.35">
      <c r="B26" t="s">
        <v>37</v>
      </c>
      <c r="C26" s="5">
        <f t="shared" si="20"/>
        <v>0</v>
      </c>
      <c r="D26" s="5">
        <f t="shared" si="15"/>
        <v>0</v>
      </c>
      <c r="E26" s="5">
        <f t="shared" si="16"/>
        <v>0</v>
      </c>
      <c r="F26" s="5">
        <f t="shared" si="17"/>
        <v>0</v>
      </c>
      <c r="G26" s="5">
        <f t="shared" si="18"/>
        <v>0</v>
      </c>
      <c r="H26" s="5">
        <f t="shared" si="21"/>
        <v>0</v>
      </c>
      <c r="I26" s="5">
        <f t="shared" si="21"/>
        <v>0</v>
      </c>
      <c r="J26" s="5">
        <f t="shared" si="21"/>
        <v>0</v>
      </c>
      <c r="K26" s="5"/>
      <c r="L26" s="77">
        <f>ROUND(L12*'KYAW Rates'!$F$6,2)</f>
        <v>0</v>
      </c>
      <c r="M26" s="77">
        <f>ROUND(M12*'KYAW Rates'!$F$6,2)</f>
        <v>0</v>
      </c>
      <c r="N26" s="77">
        <f>ROUND(N12*'KYAW Rates'!$F$6,2)</f>
        <v>0</v>
      </c>
      <c r="O26" s="77">
        <f>ROUND(O12*'KYAW Rates'!$F$6,2)</f>
        <v>0</v>
      </c>
      <c r="P26" s="77">
        <f>ROUND(P12*'KYAW Rates'!$F$6,2)</f>
        <v>0</v>
      </c>
      <c r="Q26" s="77">
        <f>ROUND(Q12*'KYAW Rates'!$F$6,2)</f>
        <v>0</v>
      </c>
      <c r="R26" s="77">
        <f>ROUND(R12*'KYAW Rates'!$F$6,2)</f>
        <v>0</v>
      </c>
      <c r="S26" s="77">
        <f>ROUND(S12*'KYAW Rates'!$F$6,2)</f>
        <v>0</v>
      </c>
      <c r="T26" s="77">
        <f>ROUND(T12*'KYAW Rates'!$F$6,2)</f>
        <v>0</v>
      </c>
      <c r="U26" s="77">
        <f>ROUND(U12*'KYAW Rates'!$F$6,2)</f>
        <v>0</v>
      </c>
      <c r="V26" s="77">
        <f>ROUND(V12*'KYAW Rates'!$F$6,2)</f>
        <v>0</v>
      </c>
      <c r="W26" s="77">
        <f>ROUND(W12*'KYAW Rates'!$F$6,2)</f>
        <v>0</v>
      </c>
      <c r="X26" s="78">
        <f>ROUND(X12*'KYAW Rates'!$F$6,2)</f>
        <v>0</v>
      </c>
      <c r="Y26" s="78">
        <f>ROUND(Y12*'KYAW Rates'!$F$6,2)</f>
        <v>0</v>
      </c>
      <c r="Z26" s="77">
        <f>ROUND(Z12*'KYAW Rates'!$F$6,2)</f>
        <v>0</v>
      </c>
      <c r="AA26" s="77">
        <f>ROUND(AA12*'KYAW Rates'!$F$6,2)</f>
        <v>0</v>
      </c>
      <c r="AB26" s="77">
        <f>ROUND(AB12*'KYAW Rates'!$F$6,2)</f>
        <v>0</v>
      </c>
      <c r="AC26" s="77">
        <f>ROUND(AC12*'KYAW Rates'!$F$6,2)</f>
        <v>0</v>
      </c>
      <c r="AD26" s="77">
        <f>ROUND(AD12*'KYAW Rates'!$F$6,2)</f>
        <v>0</v>
      </c>
      <c r="AE26" s="77">
        <f>ROUND(AE12*'KYAW Rates'!$F$6,2)</f>
        <v>0</v>
      </c>
      <c r="AF26" s="77">
        <f>ROUND(AF12*'KYAW Rates'!$F$6,2)</f>
        <v>0</v>
      </c>
      <c r="AG26" s="77">
        <f>ROUND(AG12*'KYAW Rates'!$F$6,2)</f>
        <v>0</v>
      </c>
      <c r="AH26" s="77">
        <f>ROUND(AH12*'KYAW Rates'!$F$6,2)</f>
        <v>0</v>
      </c>
      <c r="AI26" s="77">
        <f>ROUND(AI12*'KYAW Rates'!$F$6,2)</f>
        <v>0</v>
      </c>
      <c r="AJ26" s="77">
        <f>ROUND(AJ12*'KYAW Rates'!$F$6,2)</f>
        <v>0</v>
      </c>
      <c r="AK26" s="77">
        <f>ROUND(AK12*'KYAW Rates'!$F$6,2)</f>
        <v>0</v>
      </c>
      <c r="AL26" s="77">
        <f>ROUND(AL12*'KYAW Rates'!$F$6,2)</f>
        <v>0</v>
      </c>
      <c r="AM26" s="77">
        <f>ROUND(AM12*'KYAW Rates'!$F$6,2)</f>
        <v>0</v>
      </c>
      <c r="AN26" s="77">
        <f>ROUND(AN12*'KYAW Rates'!$F$6,2)</f>
        <v>0</v>
      </c>
      <c r="AO26" s="77">
        <f>ROUND(AO12*'KYAW Rates'!$F$6,2)</f>
        <v>0</v>
      </c>
      <c r="AP26" s="77">
        <f>ROUND(AP12*'KYAW Rates'!$F$6,2)</f>
        <v>0</v>
      </c>
      <c r="AQ26" s="77">
        <f>ROUND(AQ12*'KYAW Rates'!$F$6,2)</f>
        <v>0</v>
      </c>
      <c r="AR26" s="77">
        <f>ROUND(AR12*'KYAW Rates'!$F$6,2)</f>
        <v>0</v>
      </c>
      <c r="AS26" s="77">
        <f>ROUND(AS12*'KYAW Rates'!$F$6,2)</f>
        <v>0</v>
      </c>
      <c r="AT26" s="77">
        <f>ROUND(AT12*'KYAW Rates'!$F$6,2)</f>
        <v>0</v>
      </c>
      <c r="AU26" s="77">
        <f>ROUND(AU12*'KYAW Rates'!$F$6,2)</f>
        <v>0</v>
      </c>
    </row>
    <row r="27" spans="2:47" x14ac:dyDescent="0.35">
      <c r="B27" t="s">
        <v>40</v>
      </c>
      <c r="C27" s="5">
        <f t="shared" si="20"/>
        <v>0</v>
      </c>
      <c r="D27" s="5">
        <f t="shared" si="15"/>
        <v>0</v>
      </c>
      <c r="E27" s="5">
        <f t="shared" si="16"/>
        <v>0</v>
      </c>
      <c r="F27" s="5">
        <f t="shared" si="17"/>
        <v>0</v>
      </c>
      <c r="G27" s="5">
        <f t="shared" si="18"/>
        <v>0</v>
      </c>
      <c r="H27" s="5">
        <f t="shared" si="21"/>
        <v>0</v>
      </c>
      <c r="I27" s="5">
        <f t="shared" si="21"/>
        <v>0</v>
      </c>
      <c r="J27" s="5">
        <f t="shared" si="21"/>
        <v>0</v>
      </c>
      <c r="K27" s="5"/>
      <c r="L27" s="77">
        <f>ROUND(L13*'KYAW Rates'!$F$6,2)</f>
        <v>0</v>
      </c>
      <c r="M27" s="77">
        <f>ROUND(M13*'KYAW Rates'!$F$6,2)</f>
        <v>0</v>
      </c>
      <c r="N27" s="77">
        <f>ROUND(N13*'KYAW Rates'!$F$6,2)</f>
        <v>0</v>
      </c>
      <c r="O27" s="77">
        <f>ROUND(O13*'KYAW Rates'!$F$6,2)</f>
        <v>0</v>
      </c>
      <c r="P27" s="77">
        <f>ROUND(P13*'KYAW Rates'!$F$6,2)</f>
        <v>0</v>
      </c>
      <c r="Q27" s="77">
        <f>ROUND(Q13*'KYAW Rates'!$F$6,2)</f>
        <v>0</v>
      </c>
      <c r="R27" s="77">
        <f>ROUND(R13*'KYAW Rates'!$F$6,2)</f>
        <v>0</v>
      </c>
      <c r="S27" s="77">
        <f>ROUND(S13*'KYAW Rates'!$F$6,2)</f>
        <v>0</v>
      </c>
      <c r="T27" s="77">
        <f>ROUND(T13*'KYAW Rates'!$F$6,2)</f>
        <v>0</v>
      </c>
      <c r="U27" s="77">
        <f>ROUND(U13*'KYAW Rates'!$F$6,2)</f>
        <v>0</v>
      </c>
      <c r="V27" s="77">
        <f>ROUND(V13*'KYAW Rates'!$F$6,2)</f>
        <v>0</v>
      </c>
      <c r="W27" s="77">
        <f>ROUND(W13*'KYAW Rates'!$F$6,2)</f>
        <v>0</v>
      </c>
      <c r="X27" s="78">
        <f>ROUND(X13*'KYAW Rates'!$F$6,2)</f>
        <v>0</v>
      </c>
      <c r="Y27" s="78">
        <f>ROUND(Y13*'KYAW Rates'!$F$6,2)</f>
        <v>0</v>
      </c>
      <c r="Z27" s="77">
        <f>ROUND(Z13*'KYAW Rates'!$F$6,2)</f>
        <v>0</v>
      </c>
      <c r="AA27" s="77">
        <f>ROUND(AA13*'KYAW Rates'!$F$6,2)</f>
        <v>0</v>
      </c>
      <c r="AB27" s="77">
        <f>ROUND(AB13*'KYAW Rates'!$F$6,2)</f>
        <v>0</v>
      </c>
      <c r="AC27" s="77">
        <f>ROUND(AC13*'KYAW Rates'!$F$6,2)</f>
        <v>0</v>
      </c>
      <c r="AD27" s="77">
        <f>ROUND(AD13*'KYAW Rates'!$F$6,2)</f>
        <v>0</v>
      </c>
      <c r="AE27" s="77">
        <f>ROUND(AE13*'KYAW Rates'!$F$6,2)</f>
        <v>0</v>
      </c>
      <c r="AF27" s="77">
        <f>ROUND(AF13*'KYAW Rates'!$F$6,2)</f>
        <v>0</v>
      </c>
      <c r="AG27" s="77">
        <f>ROUND(AG13*'KYAW Rates'!$F$6,2)</f>
        <v>0</v>
      </c>
      <c r="AH27" s="77">
        <f>ROUND(AH13*'KYAW Rates'!$F$6,2)</f>
        <v>0</v>
      </c>
      <c r="AI27" s="77">
        <f>ROUND(AI13*'KYAW Rates'!$F$6,2)</f>
        <v>0</v>
      </c>
      <c r="AJ27" s="77">
        <f>ROUND(AJ13*'KYAW Rates'!$F$6,2)</f>
        <v>0</v>
      </c>
      <c r="AK27" s="77">
        <f>ROUND(AK13*'KYAW Rates'!$F$6,2)</f>
        <v>0</v>
      </c>
      <c r="AL27" s="77">
        <f>ROUND(AL13*'KYAW Rates'!$F$6,2)</f>
        <v>0</v>
      </c>
      <c r="AM27" s="77">
        <f>ROUND(AM13*'KYAW Rates'!$F$6,2)</f>
        <v>0</v>
      </c>
      <c r="AN27" s="77">
        <f>ROUND(AN13*'KYAW Rates'!$F$6,2)</f>
        <v>0</v>
      </c>
      <c r="AO27" s="77">
        <f>ROUND(AO13*'KYAW Rates'!$F$6,2)</f>
        <v>0</v>
      </c>
      <c r="AP27" s="77">
        <f>ROUND(AP13*'KYAW Rates'!$F$6,2)</f>
        <v>0</v>
      </c>
      <c r="AQ27" s="77">
        <f>ROUND(AQ13*'KYAW Rates'!$F$6,2)</f>
        <v>0</v>
      </c>
      <c r="AR27" s="77">
        <f>ROUND(AR13*'KYAW Rates'!$F$6,2)</f>
        <v>0</v>
      </c>
      <c r="AS27" s="77">
        <f>ROUND(AS13*'KYAW Rates'!$F$6,2)</f>
        <v>0</v>
      </c>
      <c r="AT27" s="77">
        <f>ROUND(AT13*'KYAW Rates'!$F$6,2)</f>
        <v>0</v>
      </c>
      <c r="AU27" s="77">
        <f>ROUND(AU13*'KYAW Rates'!$F$6,2)</f>
        <v>0</v>
      </c>
    </row>
    <row r="28" spans="2:47" x14ac:dyDescent="0.35">
      <c r="B28" t="s">
        <v>42</v>
      </c>
      <c r="C28" s="5">
        <f t="shared" si="20"/>
        <v>0</v>
      </c>
      <c r="D28" s="5">
        <f t="shared" si="15"/>
        <v>0</v>
      </c>
      <c r="E28" s="5">
        <f t="shared" si="16"/>
        <v>0</v>
      </c>
      <c r="F28" s="5">
        <f t="shared" si="17"/>
        <v>0</v>
      </c>
      <c r="G28" s="5">
        <f t="shared" si="18"/>
        <v>0</v>
      </c>
      <c r="H28" s="5">
        <f t="shared" si="21"/>
        <v>0</v>
      </c>
      <c r="I28" s="5">
        <f t="shared" si="21"/>
        <v>0</v>
      </c>
      <c r="J28" s="5">
        <f t="shared" si="21"/>
        <v>0</v>
      </c>
      <c r="K28" s="5"/>
      <c r="L28" s="77">
        <f>ROUND(L14*'KYAW Rates'!$F$6,2)</f>
        <v>0</v>
      </c>
      <c r="M28" s="77">
        <f>ROUND(M14*'KYAW Rates'!$F$6,2)</f>
        <v>0</v>
      </c>
      <c r="N28" s="77">
        <f>ROUND(N14*'KYAW Rates'!$F$6,2)</f>
        <v>0</v>
      </c>
      <c r="O28" s="77">
        <f>ROUND(O14*'KYAW Rates'!$F$6,2)</f>
        <v>0</v>
      </c>
      <c r="P28" s="77">
        <f>ROUND(P14*'KYAW Rates'!$F$6,2)</f>
        <v>0</v>
      </c>
      <c r="Q28" s="77">
        <f>ROUND(Q14*'KYAW Rates'!$F$6,2)</f>
        <v>0</v>
      </c>
      <c r="R28" s="77">
        <f>ROUND(R14*'KYAW Rates'!$F$6,2)</f>
        <v>0</v>
      </c>
      <c r="S28" s="77">
        <f>ROUND(S14*'KYAW Rates'!$F$6,2)</f>
        <v>0</v>
      </c>
      <c r="T28" s="77">
        <f>ROUND(T14*'KYAW Rates'!$F$6,2)</f>
        <v>0</v>
      </c>
      <c r="U28" s="77">
        <f>ROUND(U14*'KYAW Rates'!$F$6,2)</f>
        <v>0</v>
      </c>
      <c r="V28" s="77">
        <f>ROUND(V14*'KYAW Rates'!$F$6,2)</f>
        <v>0</v>
      </c>
      <c r="W28" s="77">
        <f>ROUND(W14*'KYAW Rates'!$F$6,2)</f>
        <v>0</v>
      </c>
      <c r="X28" s="78">
        <f>ROUND(X14*'KYAW Rates'!$F$6,2)</f>
        <v>0</v>
      </c>
      <c r="Y28" s="78">
        <f>ROUND(Y14*'KYAW Rates'!$F$6,2)</f>
        <v>0</v>
      </c>
      <c r="Z28" s="77">
        <f>ROUND(Z14*'KYAW Rates'!$F$6,2)</f>
        <v>0</v>
      </c>
      <c r="AA28" s="77">
        <f>ROUND(AA14*'KYAW Rates'!$F$6,2)</f>
        <v>0</v>
      </c>
      <c r="AB28" s="77">
        <f>ROUND(AB14*'KYAW Rates'!$F$6,2)</f>
        <v>0</v>
      </c>
      <c r="AC28" s="77">
        <f>ROUND(AC14*'KYAW Rates'!$F$6,2)</f>
        <v>0</v>
      </c>
      <c r="AD28" s="77">
        <f>ROUND(AD14*'KYAW Rates'!$F$6,2)</f>
        <v>0</v>
      </c>
      <c r="AE28" s="77">
        <f>ROUND(AE14*'KYAW Rates'!$F$6,2)</f>
        <v>0</v>
      </c>
      <c r="AF28" s="77">
        <f>ROUND(AF14*'KYAW Rates'!$F$6,2)</f>
        <v>0</v>
      </c>
      <c r="AG28" s="77">
        <f>ROUND(AG14*'KYAW Rates'!$F$6,2)</f>
        <v>0</v>
      </c>
      <c r="AH28" s="77">
        <f>ROUND(AH14*'KYAW Rates'!$F$6,2)</f>
        <v>0</v>
      </c>
      <c r="AI28" s="77">
        <f>ROUND(AI14*'KYAW Rates'!$F$6,2)</f>
        <v>0</v>
      </c>
      <c r="AJ28" s="77">
        <f>ROUND(AJ14*'KYAW Rates'!$F$6,2)</f>
        <v>0</v>
      </c>
      <c r="AK28" s="77">
        <f>ROUND(AK14*'KYAW Rates'!$F$6,2)</f>
        <v>0</v>
      </c>
      <c r="AL28" s="77">
        <f>ROUND(AL14*'KYAW Rates'!$F$6,2)</f>
        <v>0</v>
      </c>
      <c r="AM28" s="77">
        <f>ROUND(AM14*'KYAW Rates'!$F$6,2)</f>
        <v>0</v>
      </c>
      <c r="AN28" s="77">
        <f>ROUND(AN14*'KYAW Rates'!$F$6,2)</f>
        <v>0</v>
      </c>
      <c r="AO28" s="77">
        <f>ROUND(AO14*'KYAW Rates'!$F$6,2)</f>
        <v>0</v>
      </c>
      <c r="AP28" s="77">
        <f>ROUND(AP14*'KYAW Rates'!$F$6,2)</f>
        <v>0</v>
      </c>
      <c r="AQ28" s="77">
        <f>ROUND(AQ14*'KYAW Rates'!$F$6,2)</f>
        <v>0</v>
      </c>
      <c r="AR28" s="77">
        <f>ROUND(AR14*'KYAW Rates'!$F$6,2)</f>
        <v>0</v>
      </c>
      <c r="AS28" s="77">
        <f>ROUND(AS14*'KYAW Rates'!$F$6,2)</f>
        <v>0</v>
      </c>
      <c r="AT28" s="77">
        <f>ROUND(AT14*'KYAW Rates'!$F$6,2)</f>
        <v>0</v>
      </c>
      <c r="AU28" s="77">
        <f>ROUND(AU14*'KYAW Rates'!$F$6,2)</f>
        <v>0</v>
      </c>
    </row>
    <row r="29" spans="2:47" x14ac:dyDescent="0.35">
      <c r="B29" t="s">
        <v>44</v>
      </c>
      <c r="C29" s="5">
        <f t="shared" si="20"/>
        <v>0</v>
      </c>
      <c r="D29" s="5">
        <f t="shared" si="15"/>
        <v>0</v>
      </c>
      <c r="E29" s="5">
        <f t="shared" si="16"/>
        <v>0</v>
      </c>
      <c r="F29" s="5">
        <f t="shared" si="17"/>
        <v>0</v>
      </c>
      <c r="G29" s="5">
        <f t="shared" si="18"/>
        <v>0</v>
      </c>
      <c r="H29" s="5">
        <f t="shared" si="21"/>
        <v>0</v>
      </c>
      <c r="I29" s="5">
        <f t="shared" si="21"/>
        <v>0</v>
      </c>
      <c r="J29" s="5">
        <f t="shared" si="21"/>
        <v>0</v>
      </c>
      <c r="K29" s="5"/>
      <c r="L29" s="77">
        <f>ROUND(L15*'KYAW Rates'!$F$6,2)</f>
        <v>0</v>
      </c>
      <c r="M29" s="77">
        <f>ROUND(M15*'KYAW Rates'!$F$6,2)</f>
        <v>0</v>
      </c>
      <c r="N29" s="77">
        <f>ROUND(N15*'KYAW Rates'!$F$6,2)</f>
        <v>0</v>
      </c>
      <c r="O29" s="77">
        <f>ROUND(O15*'KYAW Rates'!$F$6,2)</f>
        <v>0</v>
      </c>
      <c r="P29" s="77">
        <f>ROUND(P15*'KYAW Rates'!$F$6,2)</f>
        <v>0</v>
      </c>
      <c r="Q29" s="77">
        <f>ROUND(Q15*'KYAW Rates'!$F$6,2)</f>
        <v>0</v>
      </c>
      <c r="R29" s="77">
        <f>ROUND(R15*'KYAW Rates'!$F$6,2)</f>
        <v>0</v>
      </c>
      <c r="S29" s="77">
        <f>ROUND(S15*'KYAW Rates'!$F$6,2)</f>
        <v>0</v>
      </c>
      <c r="T29" s="77">
        <f>ROUND(T15*'KYAW Rates'!$F$6,2)</f>
        <v>0</v>
      </c>
      <c r="U29" s="77">
        <f>ROUND(U15*'KYAW Rates'!$F$6,2)</f>
        <v>0</v>
      </c>
      <c r="V29" s="77">
        <f>ROUND(V15*'KYAW Rates'!$F$6,2)</f>
        <v>0</v>
      </c>
      <c r="W29" s="77">
        <f>ROUND(W15*'KYAW Rates'!$F$6,2)</f>
        <v>0</v>
      </c>
      <c r="X29" s="78">
        <f>ROUND(X15*'KYAW Rates'!$F$6,2)</f>
        <v>0</v>
      </c>
      <c r="Y29" s="78">
        <f>ROUND(Y15*'KYAW Rates'!$F$6,2)</f>
        <v>0</v>
      </c>
      <c r="Z29" s="77">
        <f>ROUND(Z15*'KYAW Rates'!$F$6,2)</f>
        <v>0</v>
      </c>
      <c r="AA29" s="77">
        <f>ROUND(AA15*'KYAW Rates'!$F$6,2)</f>
        <v>0</v>
      </c>
      <c r="AB29" s="77">
        <f>ROUND(AB15*'KYAW Rates'!$F$6,2)</f>
        <v>0</v>
      </c>
      <c r="AC29" s="77">
        <f>ROUND(AC15*'KYAW Rates'!$F$6,2)</f>
        <v>0</v>
      </c>
      <c r="AD29" s="77">
        <f>ROUND(AD15*'KYAW Rates'!$F$6,2)</f>
        <v>0</v>
      </c>
      <c r="AE29" s="77">
        <f>ROUND(AE15*'KYAW Rates'!$F$6,2)</f>
        <v>0</v>
      </c>
      <c r="AF29" s="77">
        <f>ROUND(AF15*'KYAW Rates'!$F$6,2)</f>
        <v>0</v>
      </c>
      <c r="AG29" s="77">
        <f>ROUND(AG15*'KYAW Rates'!$F$6,2)</f>
        <v>0</v>
      </c>
      <c r="AH29" s="77">
        <f>ROUND(AH15*'KYAW Rates'!$F$6,2)</f>
        <v>0</v>
      </c>
      <c r="AI29" s="77">
        <f>ROUND(AI15*'KYAW Rates'!$F$6,2)</f>
        <v>0</v>
      </c>
      <c r="AJ29" s="77">
        <f>ROUND(AJ15*'KYAW Rates'!$F$6,2)</f>
        <v>0</v>
      </c>
      <c r="AK29" s="77">
        <f>ROUND(AK15*'KYAW Rates'!$F$6,2)</f>
        <v>0</v>
      </c>
      <c r="AL29" s="77">
        <f>ROUND(AL15*'KYAW Rates'!$F$6,2)</f>
        <v>0</v>
      </c>
      <c r="AM29" s="77">
        <f>ROUND(AM15*'KYAW Rates'!$F$6,2)</f>
        <v>0</v>
      </c>
      <c r="AN29" s="77">
        <f>ROUND(AN15*'KYAW Rates'!$F$6,2)</f>
        <v>0</v>
      </c>
      <c r="AO29" s="77">
        <f>ROUND(AO15*'KYAW Rates'!$F$6,2)</f>
        <v>0</v>
      </c>
      <c r="AP29" s="77">
        <f>ROUND(AP15*'KYAW Rates'!$F$6,2)</f>
        <v>0</v>
      </c>
      <c r="AQ29" s="77">
        <f>ROUND(AQ15*'KYAW Rates'!$F$6,2)</f>
        <v>0</v>
      </c>
      <c r="AR29" s="77">
        <f>ROUND(AR15*'KYAW Rates'!$F$6,2)</f>
        <v>0</v>
      </c>
      <c r="AS29" s="77">
        <f>ROUND(AS15*'KYAW Rates'!$F$6,2)</f>
        <v>0</v>
      </c>
      <c r="AT29" s="77">
        <f>ROUND(AT15*'KYAW Rates'!$F$6,2)</f>
        <v>0</v>
      </c>
      <c r="AU29" s="77">
        <f>ROUND(AU15*'KYAW Rates'!$F$6,2)</f>
        <v>0</v>
      </c>
    </row>
    <row r="30" spans="2:47" x14ac:dyDescent="0.35">
      <c r="B30" t="s">
        <v>46</v>
      </c>
      <c r="C30" s="5">
        <f t="shared" si="20"/>
        <v>0</v>
      </c>
      <c r="D30" s="5">
        <f t="shared" si="15"/>
        <v>0</v>
      </c>
      <c r="E30" s="5">
        <f t="shared" si="16"/>
        <v>0</v>
      </c>
      <c r="F30" s="5">
        <f t="shared" si="17"/>
        <v>0</v>
      </c>
      <c r="G30" s="5">
        <f t="shared" si="18"/>
        <v>0</v>
      </c>
      <c r="H30" s="5">
        <f t="shared" si="21"/>
        <v>0</v>
      </c>
      <c r="I30" s="5">
        <f t="shared" si="21"/>
        <v>0</v>
      </c>
      <c r="J30" s="5">
        <f t="shared" si="21"/>
        <v>0</v>
      </c>
      <c r="K30" s="5"/>
      <c r="L30" s="77">
        <f>ROUND(L16*'KYAW Rates'!$F$6,2)</f>
        <v>0</v>
      </c>
      <c r="M30" s="77">
        <f>ROUND(M16*'KYAW Rates'!$F$6,2)</f>
        <v>0</v>
      </c>
      <c r="N30" s="77">
        <f>ROUND(N16*'KYAW Rates'!$F$6,2)</f>
        <v>0</v>
      </c>
      <c r="O30" s="77">
        <f>ROUND(O16*'KYAW Rates'!$F$6,2)</f>
        <v>0</v>
      </c>
      <c r="P30" s="77">
        <f>ROUND(P16*'KYAW Rates'!$F$6,2)</f>
        <v>0</v>
      </c>
      <c r="Q30" s="77">
        <f>ROUND(Q16*'KYAW Rates'!$F$6,2)</f>
        <v>0</v>
      </c>
      <c r="R30" s="77">
        <f>ROUND(R16*'KYAW Rates'!$F$6,2)</f>
        <v>0</v>
      </c>
      <c r="S30" s="77">
        <f>ROUND(S16*'KYAW Rates'!$F$6,2)</f>
        <v>0</v>
      </c>
      <c r="T30" s="77">
        <f>ROUND(T16*'KYAW Rates'!$F$6,2)</f>
        <v>0</v>
      </c>
      <c r="U30" s="77">
        <f>ROUND(U16*'KYAW Rates'!$F$6,2)</f>
        <v>0</v>
      </c>
      <c r="V30" s="77">
        <f>ROUND(V16*'KYAW Rates'!$F$6,2)</f>
        <v>0</v>
      </c>
      <c r="W30" s="77">
        <f>ROUND(W16*'KYAW Rates'!$F$6,2)</f>
        <v>0</v>
      </c>
      <c r="X30" s="78">
        <f>ROUND(X16*'KYAW Rates'!$F$6,2)</f>
        <v>0</v>
      </c>
      <c r="Y30" s="78">
        <f>ROUND(Y16*'KYAW Rates'!$F$6,2)</f>
        <v>0</v>
      </c>
      <c r="Z30" s="77">
        <f>ROUND(Z16*'KYAW Rates'!$F$6,2)</f>
        <v>0</v>
      </c>
      <c r="AA30" s="77">
        <f>ROUND(AA16*'KYAW Rates'!$F$6,2)</f>
        <v>0</v>
      </c>
      <c r="AB30" s="77">
        <f>ROUND(AB16*'KYAW Rates'!$F$6,2)</f>
        <v>0</v>
      </c>
      <c r="AC30" s="77">
        <f>ROUND(AC16*'KYAW Rates'!$F$6,2)</f>
        <v>0</v>
      </c>
      <c r="AD30" s="77">
        <f>ROUND(AD16*'KYAW Rates'!$F$6,2)</f>
        <v>0</v>
      </c>
      <c r="AE30" s="77">
        <f>ROUND(AE16*'KYAW Rates'!$F$6,2)</f>
        <v>0</v>
      </c>
      <c r="AF30" s="77">
        <f>ROUND(AF16*'KYAW Rates'!$F$6,2)</f>
        <v>0</v>
      </c>
      <c r="AG30" s="77">
        <f>ROUND(AG16*'KYAW Rates'!$F$6,2)</f>
        <v>0</v>
      </c>
      <c r="AH30" s="77">
        <f>ROUND(AH16*'KYAW Rates'!$F$6,2)</f>
        <v>0</v>
      </c>
      <c r="AI30" s="77">
        <f>ROUND(AI16*'KYAW Rates'!$F$6,2)</f>
        <v>0</v>
      </c>
      <c r="AJ30" s="77">
        <f>ROUND(AJ16*'KYAW Rates'!$F$6,2)</f>
        <v>0</v>
      </c>
      <c r="AK30" s="77">
        <f>ROUND(AK16*'KYAW Rates'!$F$6,2)</f>
        <v>0</v>
      </c>
      <c r="AL30" s="77">
        <f>ROUND(AL16*'KYAW Rates'!$F$6,2)</f>
        <v>0</v>
      </c>
      <c r="AM30" s="77">
        <f>ROUND(AM16*'KYAW Rates'!$F$6,2)</f>
        <v>0</v>
      </c>
      <c r="AN30" s="77">
        <f>ROUND(AN16*'KYAW Rates'!$F$6,2)</f>
        <v>0</v>
      </c>
      <c r="AO30" s="77">
        <f>ROUND(AO16*'KYAW Rates'!$F$6,2)</f>
        <v>0</v>
      </c>
      <c r="AP30" s="77">
        <f>ROUND(AP16*'KYAW Rates'!$F$6,2)</f>
        <v>0</v>
      </c>
      <c r="AQ30" s="77">
        <f>ROUND(AQ16*'KYAW Rates'!$F$6,2)</f>
        <v>0</v>
      </c>
      <c r="AR30" s="77">
        <f>ROUND(AR16*'KYAW Rates'!$F$6,2)</f>
        <v>0</v>
      </c>
      <c r="AS30" s="77">
        <f>ROUND(AS16*'KYAW Rates'!$F$6,2)</f>
        <v>0</v>
      </c>
      <c r="AT30" s="77">
        <f>ROUND(AT16*'KYAW Rates'!$F$6,2)</f>
        <v>0</v>
      </c>
      <c r="AU30" s="77">
        <f>ROUND(AU16*'KYAW Rates'!$F$6,2)</f>
        <v>0</v>
      </c>
    </row>
    <row r="31" spans="2:47" x14ac:dyDescent="0.35">
      <c r="C31" s="77"/>
      <c r="D31" s="77"/>
      <c r="E31" s="77"/>
      <c r="F31" s="77"/>
      <c r="G31" s="77"/>
      <c r="H31" s="77"/>
      <c r="I31" s="77"/>
      <c r="J31" s="77"/>
      <c r="K31" s="5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8"/>
      <c r="Y31" s="78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</row>
    <row r="32" spans="2:47" ht="15" thickBot="1" x14ac:dyDescent="0.4">
      <c r="C32" s="79">
        <f t="shared" ref="C32" si="22">SUM(C22:C31)</f>
        <v>0</v>
      </c>
      <c r="D32" s="79">
        <f>SUM(D22:D31)</f>
        <v>0</v>
      </c>
      <c r="E32" s="79">
        <f t="shared" ref="E32:F32" si="23">SUM(E22:E31)</f>
        <v>0</v>
      </c>
      <c r="F32" s="79">
        <f t="shared" si="23"/>
        <v>53888.880000000019</v>
      </c>
      <c r="G32" s="79">
        <f>SUM(G22:G31)</f>
        <v>53888.880000000019</v>
      </c>
      <c r="H32" s="79">
        <f t="shared" ref="H32:J32" si="24">SUM(H22:H31)</f>
        <v>53888.880000000019</v>
      </c>
      <c r="I32" s="79">
        <f t="shared" si="24"/>
        <v>53888.880000000019</v>
      </c>
      <c r="J32" s="79">
        <f t="shared" si="24"/>
        <v>53888.880000000019</v>
      </c>
      <c r="K32" s="9"/>
      <c r="L32" s="79">
        <f t="shared" ref="L32:AU32" si="25">SUM(L22:L31)</f>
        <v>0</v>
      </c>
      <c r="M32" s="79">
        <f t="shared" si="25"/>
        <v>0</v>
      </c>
      <c r="N32" s="79">
        <f t="shared" si="25"/>
        <v>0</v>
      </c>
      <c r="O32" s="79">
        <f t="shared" si="25"/>
        <v>0</v>
      </c>
      <c r="P32" s="79">
        <f t="shared" si="25"/>
        <v>0</v>
      </c>
      <c r="Q32" s="79">
        <f t="shared" si="25"/>
        <v>0</v>
      </c>
      <c r="R32" s="79">
        <f t="shared" si="25"/>
        <v>0</v>
      </c>
      <c r="S32" s="79">
        <f t="shared" si="25"/>
        <v>0</v>
      </c>
      <c r="T32" s="79">
        <f t="shared" si="25"/>
        <v>0</v>
      </c>
      <c r="U32" s="79">
        <f t="shared" si="25"/>
        <v>0</v>
      </c>
      <c r="V32" s="79">
        <f t="shared" si="25"/>
        <v>0</v>
      </c>
      <c r="W32" s="79">
        <f t="shared" si="25"/>
        <v>0</v>
      </c>
      <c r="X32" s="79">
        <f t="shared" si="25"/>
        <v>0</v>
      </c>
      <c r="Y32" s="79">
        <f t="shared" si="25"/>
        <v>0</v>
      </c>
      <c r="Z32" s="79">
        <f t="shared" si="25"/>
        <v>0</v>
      </c>
      <c r="AA32" s="79">
        <f t="shared" si="25"/>
        <v>0</v>
      </c>
      <c r="AB32" s="79">
        <f t="shared" si="25"/>
        <v>0</v>
      </c>
      <c r="AC32" s="79">
        <f t="shared" si="25"/>
        <v>0</v>
      </c>
      <c r="AD32" s="79">
        <f t="shared" si="25"/>
        <v>0</v>
      </c>
      <c r="AE32" s="79">
        <f t="shared" si="25"/>
        <v>0</v>
      </c>
      <c r="AF32" s="79">
        <f t="shared" si="25"/>
        <v>0</v>
      </c>
      <c r="AG32" s="79">
        <f t="shared" si="25"/>
        <v>0</v>
      </c>
      <c r="AH32" s="79">
        <f t="shared" si="25"/>
        <v>0</v>
      </c>
      <c r="AI32" s="79">
        <f t="shared" si="25"/>
        <v>0</v>
      </c>
      <c r="AJ32" s="79">
        <f t="shared" si="25"/>
        <v>4490.7400000000007</v>
      </c>
      <c r="AK32" s="79">
        <f t="shared" si="25"/>
        <v>4490.7400000000007</v>
      </c>
      <c r="AL32" s="79">
        <f t="shared" si="25"/>
        <v>4490.7400000000007</v>
      </c>
      <c r="AM32" s="79">
        <f t="shared" si="25"/>
        <v>4490.7400000000007</v>
      </c>
      <c r="AN32" s="79">
        <f t="shared" si="25"/>
        <v>4490.7400000000007</v>
      </c>
      <c r="AO32" s="79">
        <f t="shared" si="25"/>
        <v>4490.7400000000007</v>
      </c>
      <c r="AP32" s="79">
        <f t="shared" si="25"/>
        <v>4490.7400000000007</v>
      </c>
      <c r="AQ32" s="79">
        <f t="shared" si="25"/>
        <v>4490.7400000000007</v>
      </c>
      <c r="AR32" s="79">
        <f t="shared" si="25"/>
        <v>4490.7400000000007</v>
      </c>
      <c r="AS32" s="79">
        <f t="shared" si="25"/>
        <v>4490.7400000000007</v>
      </c>
      <c r="AT32" s="79">
        <f t="shared" si="25"/>
        <v>4490.7400000000007</v>
      </c>
      <c r="AU32" s="79">
        <f t="shared" si="25"/>
        <v>4490.7400000000007</v>
      </c>
    </row>
    <row r="34" spans="2:47" ht="15" thickBot="1" x14ac:dyDescent="0.4">
      <c r="B34" t="s">
        <v>153</v>
      </c>
      <c r="C34" s="73" t="str">
        <f t="shared" ref="C34:J34" si="26">+C$7</f>
        <v>2025</v>
      </c>
      <c r="D34" s="73" t="str">
        <f>+D$7</f>
        <v>TME 08/2026</v>
      </c>
      <c r="E34" s="73" t="str">
        <f t="shared" si="26"/>
        <v>2026</v>
      </c>
      <c r="F34" s="73" t="str">
        <f t="shared" si="26"/>
        <v>2027</v>
      </c>
      <c r="G34" s="63" t="str">
        <f t="shared" si="26"/>
        <v>FC END 12/27</v>
      </c>
      <c r="H34" s="74" t="str">
        <f t="shared" si="26"/>
        <v>2028</v>
      </c>
      <c r="I34" s="74" t="str">
        <f t="shared" si="26"/>
        <v>2029</v>
      </c>
      <c r="J34" s="74" t="str">
        <f t="shared" si="26"/>
        <v>2030</v>
      </c>
      <c r="L34" s="73">
        <f t="shared" ref="L34:AU34" si="27">+L$7</f>
        <v>45658</v>
      </c>
      <c r="M34" s="73">
        <f t="shared" si="27"/>
        <v>45689</v>
      </c>
      <c r="N34" s="73">
        <f t="shared" si="27"/>
        <v>45717</v>
      </c>
      <c r="O34" s="73">
        <f t="shared" si="27"/>
        <v>45748</v>
      </c>
      <c r="P34" s="73">
        <f t="shared" si="27"/>
        <v>45778</v>
      </c>
      <c r="Q34" s="73">
        <f t="shared" si="27"/>
        <v>45809</v>
      </c>
      <c r="R34" s="73">
        <f t="shared" si="27"/>
        <v>45839</v>
      </c>
      <c r="S34" s="73">
        <f t="shared" si="27"/>
        <v>45870</v>
      </c>
      <c r="T34" s="73">
        <f t="shared" si="27"/>
        <v>45901</v>
      </c>
      <c r="U34" s="73">
        <f t="shared" si="27"/>
        <v>45931</v>
      </c>
      <c r="V34" s="73">
        <f t="shared" si="27"/>
        <v>45962</v>
      </c>
      <c r="W34" s="73">
        <f t="shared" si="27"/>
        <v>45992</v>
      </c>
      <c r="X34" s="73">
        <f t="shared" si="27"/>
        <v>46023</v>
      </c>
      <c r="Y34" s="73">
        <f t="shared" si="27"/>
        <v>46054</v>
      </c>
      <c r="Z34" s="73">
        <f t="shared" si="27"/>
        <v>46082</v>
      </c>
      <c r="AA34" s="73">
        <f t="shared" si="27"/>
        <v>46113</v>
      </c>
      <c r="AB34" s="73">
        <f t="shared" si="27"/>
        <v>46143</v>
      </c>
      <c r="AC34" s="73">
        <f t="shared" si="27"/>
        <v>46174</v>
      </c>
      <c r="AD34" s="73">
        <f t="shared" si="27"/>
        <v>46204</v>
      </c>
      <c r="AE34" s="73">
        <f t="shared" si="27"/>
        <v>46235</v>
      </c>
      <c r="AF34" s="73">
        <f t="shared" si="27"/>
        <v>46266</v>
      </c>
      <c r="AG34" s="73">
        <f t="shared" si="27"/>
        <v>46296</v>
      </c>
      <c r="AH34" s="73">
        <f t="shared" si="27"/>
        <v>46327</v>
      </c>
      <c r="AI34" s="73">
        <f t="shared" si="27"/>
        <v>46357</v>
      </c>
      <c r="AJ34" s="73">
        <f t="shared" si="27"/>
        <v>46388</v>
      </c>
      <c r="AK34" s="73">
        <f t="shared" si="27"/>
        <v>46419</v>
      </c>
      <c r="AL34" s="73">
        <f t="shared" si="27"/>
        <v>46447</v>
      </c>
      <c r="AM34" s="73">
        <f t="shared" si="27"/>
        <v>46478</v>
      </c>
      <c r="AN34" s="73">
        <f t="shared" si="27"/>
        <v>46508</v>
      </c>
      <c r="AO34" s="73">
        <f t="shared" si="27"/>
        <v>46539</v>
      </c>
      <c r="AP34" s="73">
        <f t="shared" si="27"/>
        <v>46569</v>
      </c>
      <c r="AQ34" s="73">
        <f t="shared" si="27"/>
        <v>46600</v>
      </c>
      <c r="AR34" s="73">
        <f t="shared" si="27"/>
        <v>46631</v>
      </c>
      <c r="AS34" s="73">
        <f t="shared" si="27"/>
        <v>46661</v>
      </c>
      <c r="AT34" s="73">
        <f t="shared" si="27"/>
        <v>46692</v>
      </c>
      <c r="AU34" s="73">
        <f t="shared" si="27"/>
        <v>46722</v>
      </c>
    </row>
    <row r="35" spans="2:47" x14ac:dyDescent="0.35">
      <c r="B35" t="s">
        <v>204</v>
      </c>
      <c r="C35" s="5">
        <f t="shared" ref="C35:C36" si="28">SUM(L35:W35)</f>
        <v>0</v>
      </c>
      <c r="D35" s="5">
        <f>SUM(T35:AE35)</f>
        <v>0</v>
      </c>
      <c r="E35" s="5">
        <f>SUM(X35:AI35)</f>
        <v>0</v>
      </c>
      <c r="F35" s="5">
        <f>SUM(AJ35:AU35)</f>
        <v>36240</v>
      </c>
      <c r="G35" s="5">
        <f>SUM(AJ35:AU35)</f>
        <v>36240</v>
      </c>
      <c r="H35" s="5">
        <f>G35</f>
        <v>36240</v>
      </c>
      <c r="I35" s="5">
        <f t="shared" ref="I35:J36" si="29">H35</f>
        <v>36240</v>
      </c>
      <c r="J35" s="5">
        <f t="shared" si="29"/>
        <v>36240</v>
      </c>
      <c r="K35" s="5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>
        <f t="shared" ref="AJ35:AU35" si="30">AJ18*20</f>
        <v>3020</v>
      </c>
      <c r="AK35" s="69">
        <f t="shared" si="30"/>
        <v>3020</v>
      </c>
      <c r="AL35" s="69">
        <f t="shared" si="30"/>
        <v>3020</v>
      </c>
      <c r="AM35" s="69">
        <f t="shared" si="30"/>
        <v>3020</v>
      </c>
      <c r="AN35" s="69">
        <f t="shared" si="30"/>
        <v>3020</v>
      </c>
      <c r="AO35" s="69">
        <f t="shared" si="30"/>
        <v>3020</v>
      </c>
      <c r="AP35" s="69">
        <f t="shared" si="30"/>
        <v>3020</v>
      </c>
      <c r="AQ35" s="69">
        <f t="shared" si="30"/>
        <v>3020</v>
      </c>
      <c r="AR35" s="69">
        <f t="shared" si="30"/>
        <v>3020</v>
      </c>
      <c r="AS35" s="69">
        <f t="shared" si="30"/>
        <v>3020</v>
      </c>
      <c r="AT35" s="69">
        <f t="shared" si="30"/>
        <v>3020</v>
      </c>
      <c r="AU35" s="69">
        <f t="shared" si="30"/>
        <v>3020</v>
      </c>
    </row>
    <row r="36" spans="2:47" x14ac:dyDescent="0.35">
      <c r="B36" t="s">
        <v>205</v>
      </c>
      <c r="C36" s="5">
        <f t="shared" si="28"/>
        <v>0</v>
      </c>
      <c r="D36" s="5">
        <f t="shared" ref="D36" si="31">SUM(T36:AE36)</f>
        <v>0</v>
      </c>
      <c r="E36" s="5">
        <f t="shared" ref="E36" si="32">SUM(X36:AI36)</f>
        <v>0</v>
      </c>
      <c r="F36" s="5">
        <f>SUM(AJ36:AU36)</f>
        <v>37458.14</v>
      </c>
      <c r="G36" s="5">
        <f>SUM(AJ36:AU36)</f>
        <v>37458.14</v>
      </c>
      <c r="H36" s="5">
        <f>G36</f>
        <v>37458.14</v>
      </c>
      <c r="I36" s="5">
        <f t="shared" si="29"/>
        <v>37458.14</v>
      </c>
      <c r="J36" s="5">
        <f t="shared" si="29"/>
        <v>37458.14</v>
      </c>
      <c r="K36" s="5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71"/>
      <c r="Y36" s="71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69">
        <f>AJ38-AJ35</f>
        <v>2942.99</v>
      </c>
      <c r="AK36" s="69">
        <f t="shared" ref="AK36:AU36" si="33">AK38-AK35</f>
        <v>2226.1999999999998</v>
      </c>
      <c r="AL36" s="69">
        <f t="shared" si="33"/>
        <v>2539.3500000000004</v>
      </c>
      <c r="AM36" s="69">
        <f t="shared" si="33"/>
        <v>2552.91</v>
      </c>
      <c r="AN36" s="69">
        <f t="shared" si="33"/>
        <v>3129.74</v>
      </c>
      <c r="AO36" s="69">
        <f t="shared" si="33"/>
        <v>3586.01</v>
      </c>
      <c r="AP36" s="69">
        <f t="shared" si="33"/>
        <v>4036.08</v>
      </c>
      <c r="AQ36" s="69">
        <f t="shared" si="33"/>
        <v>4192.54</v>
      </c>
      <c r="AR36" s="69">
        <f t="shared" si="33"/>
        <v>3854.1899999999996</v>
      </c>
      <c r="AS36" s="69">
        <f t="shared" si="33"/>
        <v>3382.16</v>
      </c>
      <c r="AT36" s="69">
        <f t="shared" si="33"/>
        <v>2453.12</v>
      </c>
      <c r="AU36" s="69">
        <f t="shared" si="33"/>
        <v>2562.8500000000004</v>
      </c>
    </row>
    <row r="37" spans="2:47" x14ac:dyDescent="0.35">
      <c r="C37" s="5"/>
      <c r="D37" s="5"/>
      <c r="E37" s="5"/>
      <c r="F37" s="5"/>
      <c r="G37" s="5"/>
      <c r="H37" s="5"/>
      <c r="I37" s="5"/>
      <c r="J37" s="5"/>
      <c r="K37" s="5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71"/>
      <c r="Y37" s="71"/>
      <c r="Z37" s="8"/>
      <c r="AA37" s="8"/>
      <c r="AB37" s="8"/>
      <c r="AC37" s="8"/>
      <c r="AD37" s="8"/>
      <c r="AE37" s="8"/>
      <c r="AF37" s="8"/>
      <c r="AG37" s="8"/>
      <c r="AH37" s="8"/>
      <c r="AI37" s="8"/>
    </row>
    <row r="38" spans="2:47" ht="15" thickBot="1" x14ac:dyDescent="0.4">
      <c r="C38" s="81">
        <f t="shared" ref="C38:F38" si="34">SUM(C35:C37)</f>
        <v>0</v>
      </c>
      <c r="D38" s="81">
        <f t="shared" si="34"/>
        <v>0</v>
      </c>
      <c r="E38" s="81">
        <f t="shared" si="34"/>
        <v>0</v>
      </c>
      <c r="F38" s="81">
        <f t="shared" si="34"/>
        <v>73698.14</v>
      </c>
      <c r="G38" s="81">
        <f>SUM(G35:G37)</f>
        <v>73698.14</v>
      </c>
      <c r="H38" s="81">
        <f>SUM(H35:H37)</f>
        <v>73698.14</v>
      </c>
      <c r="I38" s="81">
        <f t="shared" ref="I38:J38" si="35">SUM(I35:I37)</f>
        <v>73698.14</v>
      </c>
      <c r="J38" s="81">
        <f t="shared" si="35"/>
        <v>73698.14</v>
      </c>
      <c r="K38" s="5"/>
      <c r="L38" s="81">
        <f>SUM(L36:L37)</f>
        <v>0</v>
      </c>
      <c r="M38" s="81">
        <f t="shared" ref="M38:AI38" si="36">SUM(M36:M37)</f>
        <v>0</v>
      </c>
      <c r="N38" s="81">
        <f t="shared" si="36"/>
        <v>0</v>
      </c>
      <c r="O38" s="81">
        <f t="shared" si="36"/>
        <v>0</v>
      </c>
      <c r="P38" s="81">
        <f t="shared" si="36"/>
        <v>0</v>
      </c>
      <c r="Q38" s="81">
        <f t="shared" si="36"/>
        <v>0</v>
      </c>
      <c r="R38" s="81">
        <f t="shared" si="36"/>
        <v>0</v>
      </c>
      <c r="S38" s="81">
        <f t="shared" si="36"/>
        <v>0</v>
      </c>
      <c r="T38" s="81">
        <f t="shared" si="36"/>
        <v>0</v>
      </c>
      <c r="U38" s="81">
        <f t="shared" si="36"/>
        <v>0</v>
      </c>
      <c r="V38" s="81">
        <f t="shared" si="36"/>
        <v>0</v>
      </c>
      <c r="W38" s="81">
        <f t="shared" si="36"/>
        <v>0</v>
      </c>
      <c r="X38" s="81">
        <f t="shared" si="36"/>
        <v>0</v>
      </c>
      <c r="Y38" s="81">
        <f t="shared" si="36"/>
        <v>0</v>
      </c>
      <c r="Z38" s="81">
        <f t="shared" si="36"/>
        <v>0</v>
      </c>
      <c r="AA38" s="81">
        <f t="shared" si="36"/>
        <v>0</v>
      </c>
      <c r="AB38" s="81">
        <f t="shared" si="36"/>
        <v>0</v>
      </c>
      <c r="AC38" s="81">
        <f t="shared" si="36"/>
        <v>0</v>
      </c>
      <c r="AD38" s="81">
        <f t="shared" si="36"/>
        <v>0</v>
      </c>
      <c r="AE38" s="81">
        <f t="shared" si="36"/>
        <v>0</v>
      </c>
      <c r="AF38" s="81">
        <f t="shared" si="36"/>
        <v>0</v>
      </c>
      <c r="AG38" s="81">
        <f t="shared" si="36"/>
        <v>0</v>
      </c>
      <c r="AH38" s="81">
        <f t="shared" si="36"/>
        <v>0</v>
      </c>
      <c r="AI38" s="81">
        <f t="shared" si="36"/>
        <v>0</v>
      </c>
      <c r="AJ38" s="81">
        <v>5962.99</v>
      </c>
      <c r="AK38" s="81">
        <v>5246.2</v>
      </c>
      <c r="AL38" s="81">
        <v>5559.35</v>
      </c>
      <c r="AM38" s="81">
        <v>5572.91</v>
      </c>
      <c r="AN38" s="81">
        <v>6149.74</v>
      </c>
      <c r="AO38" s="81">
        <v>6606.01</v>
      </c>
      <c r="AP38" s="81">
        <v>7056.08</v>
      </c>
      <c r="AQ38" s="81">
        <v>7212.54</v>
      </c>
      <c r="AR38" s="81">
        <v>6874.19</v>
      </c>
      <c r="AS38" s="81">
        <v>6402.16</v>
      </c>
      <c r="AT38" s="81">
        <v>5473.12</v>
      </c>
      <c r="AU38" s="81">
        <v>5582.85</v>
      </c>
    </row>
    <row r="39" spans="2:47" x14ac:dyDescent="0.35">
      <c r="C39" s="10"/>
      <c r="D39" s="10"/>
      <c r="E39" s="10"/>
      <c r="F39" s="10"/>
      <c r="G39" s="10"/>
      <c r="H39" s="10"/>
      <c r="I39" s="10"/>
      <c r="J39" s="10"/>
    </row>
    <row r="40" spans="2:47" ht="15" thickBot="1" x14ac:dyDescent="0.4">
      <c r="B40" t="s">
        <v>155</v>
      </c>
      <c r="C40" s="73" t="str">
        <f t="shared" ref="C40:J40" si="37">+C$7</f>
        <v>2025</v>
      </c>
      <c r="D40" s="73" t="str">
        <f>+D$7</f>
        <v>TME 08/2026</v>
      </c>
      <c r="E40" s="73" t="str">
        <f t="shared" si="37"/>
        <v>2026</v>
      </c>
      <c r="F40" s="73" t="str">
        <f t="shared" si="37"/>
        <v>2027</v>
      </c>
      <c r="G40" s="63" t="str">
        <f t="shared" si="37"/>
        <v>FC END 12/27</v>
      </c>
      <c r="H40" s="74" t="str">
        <f t="shared" si="37"/>
        <v>2028</v>
      </c>
      <c r="I40" s="74" t="str">
        <f t="shared" si="37"/>
        <v>2029</v>
      </c>
      <c r="J40" s="74" t="str">
        <f t="shared" si="37"/>
        <v>2030</v>
      </c>
      <c r="L40" s="73">
        <f t="shared" ref="L40:AU40" si="38">+L$7</f>
        <v>45658</v>
      </c>
      <c r="M40" s="73">
        <f t="shared" si="38"/>
        <v>45689</v>
      </c>
      <c r="N40" s="73">
        <f t="shared" si="38"/>
        <v>45717</v>
      </c>
      <c r="O40" s="73">
        <f t="shared" si="38"/>
        <v>45748</v>
      </c>
      <c r="P40" s="73">
        <f t="shared" si="38"/>
        <v>45778</v>
      </c>
      <c r="Q40" s="73">
        <f t="shared" si="38"/>
        <v>45809</v>
      </c>
      <c r="R40" s="73">
        <f t="shared" si="38"/>
        <v>45839</v>
      </c>
      <c r="S40" s="73">
        <f t="shared" si="38"/>
        <v>45870</v>
      </c>
      <c r="T40" s="73">
        <f t="shared" si="38"/>
        <v>45901</v>
      </c>
      <c r="U40" s="73">
        <f t="shared" si="38"/>
        <v>45931</v>
      </c>
      <c r="V40" s="73">
        <f t="shared" si="38"/>
        <v>45962</v>
      </c>
      <c r="W40" s="73">
        <f t="shared" si="38"/>
        <v>45992</v>
      </c>
      <c r="X40" s="73">
        <f t="shared" si="38"/>
        <v>46023</v>
      </c>
      <c r="Y40" s="73">
        <f t="shared" si="38"/>
        <v>46054</v>
      </c>
      <c r="Z40" s="73">
        <f t="shared" si="38"/>
        <v>46082</v>
      </c>
      <c r="AA40" s="73">
        <f t="shared" si="38"/>
        <v>46113</v>
      </c>
      <c r="AB40" s="73">
        <f t="shared" si="38"/>
        <v>46143</v>
      </c>
      <c r="AC40" s="73">
        <f t="shared" si="38"/>
        <v>46174</v>
      </c>
      <c r="AD40" s="73">
        <f t="shared" si="38"/>
        <v>46204</v>
      </c>
      <c r="AE40" s="73">
        <f t="shared" si="38"/>
        <v>46235</v>
      </c>
      <c r="AF40" s="73">
        <f t="shared" si="38"/>
        <v>46266</v>
      </c>
      <c r="AG40" s="73">
        <f t="shared" si="38"/>
        <v>46296</v>
      </c>
      <c r="AH40" s="73">
        <f t="shared" si="38"/>
        <v>46327</v>
      </c>
      <c r="AI40" s="73">
        <f t="shared" si="38"/>
        <v>46357</v>
      </c>
      <c r="AJ40" s="73">
        <f t="shared" si="38"/>
        <v>46388</v>
      </c>
      <c r="AK40" s="73">
        <f t="shared" si="38"/>
        <v>46419</v>
      </c>
      <c r="AL40" s="73">
        <f t="shared" si="38"/>
        <v>46447</v>
      </c>
      <c r="AM40" s="73">
        <f t="shared" si="38"/>
        <v>46478</v>
      </c>
      <c r="AN40" s="73">
        <f t="shared" si="38"/>
        <v>46508</v>
      </c>
      <c r="AO40" s="73">
        <f t="shared" si="38"/>
        <v>46539</v>
      </c>
      <c r="AP40" s="73">
        <f t="shared" si="38"/>
        <v>46569</v>
      </c>
      <c r="AQ40" s="73">
        <f t="shared" si="38"/>
        <v>46600</v>
      </c>
      <c r="AR40" s="73">
        <f t="shared" si="38"/>
        <v>46631</v>
      </c>
      <c r="AS40" s="73">
        <f t="shared" si="38"/>
        <v>46661</v>
      </c>
      <c r="AT40" s="73">
        <f t="shared" si="38"/>
        <v>46692</v>
      </c>
      <c r="AU40" s="73">
        <f t="shared" si="38"/>
        <v>46722</v>
      </c>
    </row>
    <row r="41" spans="2:47" x14ac:dyDescent="0.35">
      <c r="B41" t="s">
        <v>204</v>
      </c>
      <c r="C41" s="75">
        <f>SUM(L41:W41)</f>
        <v>0</v>
      </c>
      <c r="D41" s="75">
        <f>SUM(T41:AE41)</f>
        <v>0</v>
      </c>
      <c r="E41" s="75">
        <f>SUM(X41:AI41)</f>
        <v>0</v>
      </c>
      <c r="F41" s="75">
        <f>SUM(AJ41:AU41)</f>
        <v>0</v>
      </c>
      <c r="G41" s="75">
        <f>SUM(AJ41:AU41)</f>
        <v>0</v>
      </c>
      <c r="H41" s="75">
        <f>G41</f>
        <v>0</v>
      </c>
      <c r="I41" s="75">
        <f>H41</f>
        <v>0</v>
      </c>
      <c r="J41" s="75">
        <f>I41</f>
        <v>0</v>
      </c>
      <c r="K41" s="9"/>
      <c r="L41" s="75">
        <f>ROUND(L35*'KYAW Rates'!$F$9,2)</f>
        <v>0</v>
      </c>
      <c r="M41" s="75">
        <f>ROUND(M35*'KYAW Rates'!$F$9,2)</f>
        <v>0</v>
      </c>
      <c r="N41" s="75">
        <f>ROUND(N35*'KYAW Rates'!$F$9,2)</f>
        <v>0</v>
      </c>
      <c r="O41" s="75">
        <f>ROUND(O35*'KYAW Rates'!$F$9,2)</f>
        <v>0</v>
      </c>
      <c r="P41" s="75">
        <f>ROUND(P35*'KYAW Rates'!$F$9,2)</f>
        <v>0</v>
      </c>
      <c r="Q41" s="75">
        <f>ROUND(Q35*'KYAW Rates'!$F$9,2)</f>
        <v>0</v>
      </c>
      <c r="R41" s="75">
        <f>ROUND(R35*'KYAW Rates'!$F$9,2)</f>
        <v>0</v>
      </c>
      <c r="S41" s="75">
        <f>ROUND(S35*'KYAW Rates'!$F$9,2)</f>
        <v>0</v>
      </c>
      <c r="T41" s="75">
        <f>ROUND(T35*'KYAW Rates'!$F$9,2)</f>
        <v>0</v>
      </c>
      <c r="U41" s="75">
        <f>ROUND(U35*'KYAW Rates'!$F$9,2)</f>
        <v>0</v>
      </c>
      <c r="V41" s="75">
        <f>ROUND(V35*'KYAW Rates'!$F$9,2)</f>
        <v>0</v>
      </c>
      <c r="W41" s="75">
        <f>ROUND(W35*'KYAW Rates'!$F$9,2)</f>
        <v>0</v>
      </c>
      <c r="X41" s="75">
        <f>ROUND(X35*'KYAW Rates'!$F$9,2)</f>
        <v>0</v>
      </c>
      <c r="Y41" s="75">
        <f>ROUND(Y35*'KYAW Rates'!$F$9,2)</f>
        <v>0</v>
      </c>
      <c r="Z41" s="75">
        <f>ROUND(Z35*'KYAW Rates'!$F$9,2)</f>
        <v>0</v>
      </c>
      <c r="AA41" s="75">
        <f>ROUND(AA35*'KYAW Rates'!$F$9,2)</f>
        <v>0</v>
      </c>
      <c r="AB41" s="75">
        <f>ROUND(AB35*'KYAW Rates'!$F$9,2)</f>
        <v>0</v>
      </c>
      <c r="AC41" s="75">
        <f>ROUND(AC35*'KYAW Rates'!$F$9,2)</f>
        <v>0</v>
      </c>
      <c r="AD41" s="75">
        <f>ROUND(AD35*'KYAW Rates'!$F$9,2)</f>
        <v>0</v>
      </c>
      <c r="AE41" s="75">
        <f>ROUND(AE35*'KYAW Rates'!$F$9,2)</f>
        <v>0</v>
      </c>
      <c r="AF41" s="75">
        <f>ROUND(AF35*'KYAW Rates'!$F$9,2)</f>
        <v>0</v>
      </c>
      <c r="AG41" s="75">
        <f>ROUND(AG35*'KYAW Rates'!$F$9,2)</f>
        <v>0</v>
      </c>
      <c r="AH41" s="75">
        <f>ROUND(AH35*'KYAW Rates'!$F$9,2)</f>
        <v>0</v>
      </c>
      <c r="AI41" s="75">
        <f>ROUND(AI35*'KYAW Rates'!$F$9,2)</f>
        <v>0</v>
      </c>
      <c r="AJ41" s="75">
        <f>ROUND(AJ35*'KYAW Rates'!$F$9,2)</f>
        <v>0</v>
      </c>
      <c r="AK41" s="75">
        <f>ROUND(AK35*'KYAW Rates'!$F$9,2)</f>
        <v>0</v>
      </c>
      <c r="AL41" s="75">
        <f>ROUND(AL35*'KYAW Rates'!$F$9,2)</f>
        <v>0</v>
      </c>
      <c r="AM41" s="75">
        <f>ROUND(AM35*'KYAW Rates'!$F$9,2)</f>
        <v>0</v>
      </c>
      <c r="AN41" s="75">
        <f>ROUND(AN35*'KYAW Rates'!$F$9,2)</f>
        <v>0</v>
      </c>
      <c r="AO41" s="75">
        <f>ROUND(AO35*'KYAW Rates'!$F$9,2)</f>
        <v>0</v>
      </c>
      <c r="AP41" s="75">
        <f>ROUND(AP35*'KYAW Rates'!$F$9,2)</f>
        <v>0</v>
      </c>
      <c r="AQ41" s="75">
        <f>ROUND(AQ35*'KYAW Rates'!$F$9,2)</f>
        <v>0</v>
      </c>
      <c r="AR41" s="75">
        <f>ROUND(AR35*'KYAW Rates'!$F$9,2)</f>
        <v>0</v>
      </c>
      <c r="AS41" s="75">
        <f>ROUND(AS35*'KYAW Rates'!$F$9,2)</f>
        <v>0</v>
      </c>
      <c r="AT41" s="75">
        <f>ROUND(AT35*'KYAW Rates'!$F$9,2)</f>
        <v>0</v>
      </c>
      <c r="AU41" s="75">
        <f>ROUND(AU35*'KYAW Rates'!$F$9,2)</f>
        <v>0</v>
      </c>
    </row>
    <row r="42" spans="2:47" x14ac:dyDescent="0.35">
      <c r="B42" t="s">
        <v>205</v>
      </c>
      <c r="C42" s="77">
        <f>SUM(L42:W42)</f>
        <v>0</v>
      </c>
      <c r="D42" s="77">
        <f>SUM(T42:AE42)</f>
        <v>0</v>
      </c>
      <c r="E42" s="77">
        <f>SUM(X42:AI42)</f>
        <v>0</v>
      </c>
      <c r="F42" s="77">
        <f>SUM(AJ42:AU42)</f>
        <v>41616</v>
      </c>
      <c r="G42" s="77">
        <f>SUM(AJ42:AU42)</f>
        <v>41616</v>
      </c>
      <c r="H42" s="77">
        <f>G42</f>
        <v>41616</v>
      </c>
      <c r="I42" s="77">
        <f t="shared" ref="I42:J42" si="39">H42</f>
        <v>41616</v>
      </c>
      <c r="J42" s="77">
        <f t="shared" si="39"/>
        <v>41616</v>
      </c>
      <c r="K42" s="5"/>
      <c r="L42" s="77">
        <f>ROUND(L36*'KYAW Rates'!$F$10,2)</f>
        <v>0</v>
      </c>
      <c r="M42" s="77">
        <f>ROUND(M36*'KYAW Rates'!$F$10,2)</f>
        <v>0</v>
      </c>
      <c r="N42" s="77">
        <f>ROUND(N36*'KYAW Rates'!$F$10,2)</f>
        <v>0</v>
      </c>
      <c r="O42" s="77">
        <f>ROUND(O36*'KYAW Rates'!$F$10,2)</f>
        <v>0</v>
      </c>
      <c r="P42" s="77">
        <f>ROUND(P36*'KYAW Rates'!$F$10,2)</f>
        <v>0</v>
      </c>
      <c r="Q42" s="77">
        <f>ROUND(Q36*'KYAW Rates'!$F$10,2)</f>
        <v>0</v>
      </c>
      <c r="R42" s="77">
        <f>ROUND(R36*'KYAW Rates'!$F$10,2)</f>
        <v>0</v>
      </c>
      <c r="S42" s="77">
        <f>ROUND(S36*'KYAW Rates'!$F$10,2)</f>
        <v>0</v>
      </c>
      <c r="T42" s="77">
        <f>ROUND(T36*'KYAW Rates'!$F$10,2)</f>
        <v>0</v>
      </c>
      <c r="U42" s="77">
        <f>ROUND(U36*'KYAW Rates'!$F$10,2)</f>
        <v>0</v>
      </c>
      <c r="V42" s="77">
        <f>ROUND(V36*'KYAW Rates'!$F$10,2)</f>
        <v>0</v>
      </c>
      <c r="W42" s="77">
        <f>ROUND(W36*'KYAW Rates'!$F$10,2)</f>
        <v>0</v>
      </c>
      <c r="X42" s="77">
        <f>ROUND(X36*'KYAW Rates'!$F$10,2)</f>
        <v>0</v>
      </c>
      <c r="Y42" s="77">
        <f>ROUND(Y36*'KYAW Rates'!$F$10,2)</f>
        <v>0</v>
      </c>
      <c r="Z42" s="77">
        <f>ROUND(Z36*'KYAW Rates'!$F$10,2)</f>
        <v>0</v>
      </c>
      <c r="AA42" s="77">
        <f>ROUND(AA36*'KYAW Rates'!$F$10,2)</f>
        <v>0</v>
      </c>
      <c r="AB42" s="77">
        <f>ROUND(AB36*'KYAW Rates'!$F$10,2)</f>
        <v>0</v>
      </c>
      <c r="AC42" s="77">
        <f>ROUND(AC36*'KYAW Rates'!$F$10,2)</f>
        <v>0</v>
      </c>
      <c r="AD42" s="77">
        <f>ROUND(AD36*'KYAW Rates'!$F$10,2)</f>
        <v>0</v>
      </c>
      <c r="AE42" s="77">
        <f>ROUND(AE36*'KYAW Rates'!$F$10,2)</f>
        <v>0</v>
      </c>
      <c r="AF42" s="77">
        <f>ROUND(AF36*'KYAW Rates'!$F$10,2)</f>
        <v>0</v>
      </c>
      <c r="AG42" s="77">
        <f>ROUND(AG36*'KYAW Rates'!$F$10,2)</f>
        <v>0</v>
      </c>
      <c r="AH42" s="77">
        <f>ROUND(AH36*'KYAW Rates'!$F$10,2)</f>
        <v>0</v>
      </c>
      <c r="AI42" s="77">
        <f>ROUND(AI36*'KYAW Rates'!$F$10,2)</f>
        <v>0</v>
      </c>
      <c r="AJ42" s="77">
        <f>ROUND(AJ36*'KYAW Rates'!$F$10,2)</f>
        <v>3269.66</v>
      </c>
      <c r="AK42" s="77">
        <f>ROUND(AK36*'KYAW Rates'!$F$10,2)</f>
        <v>2473.31</v>
      </c>
      <c r="AL42" s="77">
        <f>ROUND(AL36*'KYAW Rates'!$F$10,2)</f>
        <v>2821.22</v>
      </c>
      <c r="AM42" s="77">
        <f>ROUND(AM36*'KYAW Rates'!$F$10,2)</f>
        <v>2836.28</v>
      </c>
      <c r="AN42" s="77">
        <f>ROUND(AN36*'KYAW Rates'!$F$10,2)</f>
        <v>3477.14</v>
      </c>
      <c r="AO42" s="77">
        <f>ROUND(AO36*'KYAW Rates'!$F$10,2)</f>
        <v>3984.06</v>
      </c>
      <c r="AP42" s="77">
        <f>ROUND(AP36*'KYAW Rates'!$F$10,2)</f>
        <v>4484.08</v>
      </c>
      <c r="AQ42" s="77">
        <f>ROUND(AQ36*'KYAW Rates'!$F$10,2)</f>
        <v>4657.91</v>
      </c>
      <c r="AR42" s="77">
        <f>ROUND(AR36*'KYAW Rates'!$F$10,2)</f>
        <v>4282.01</v>
      </c>
      <c r="AS42" s="77">
        <f>ROUND(AS36*'KYAW Rates'!$F$10,2)</f>
        <v>3757.58</v>
      </c>
      <c r="AT42" s="77">
        <f>ROUND(AT36*'KYAW Rates'!$F$10,2)</f>
        <v>2725.42</v>
      </c>
      <c r="AU42" s="77">
        <f>ROUND(AU36*'KYAW Rates'!$F$10,2)</f>
        <v>2847.33</v>
      </c>
    </row>
    <row r="43" spans="2:47" x14ac:dyDescent="0.35">
      <c r="C43" s="77"/>
      <c r="D43" s="77"/>
      <c r="E43" s="77"/>
      <c r="F43" s="77"/>
      <c r="G43" s="77"/>
      <c r="H43" s="77"/>
      <c r="I43" s="77"/>
      <c r="J43" s="77"/>
      <c r="K43" s="5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8"/>
      <c r="Y43" s="78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</row>
    <row r="44" spans="2:47" ht="15" thickBot="1" x14ac:dyDescent="0.4">
      <c r="C44" s="79">
        <f t="shared" ref="C44:F44" si="40">SUM(C41:C43)</f>
        <v>0</v>
      </c>
      <c r="D44" s="79">
        <f t="shared" si="40"/>
        <v>0</v>
      </c>
      <c r="E44" s="79">
        <f t="shared" si="40"/>
        <v>0</v>
      </c>
      <c r="F44" s="79">
        <f t="shared" si="40"/>
        <v>41616</v>
      </c>
      <c r="G44" s="79">
        <f>SUM(G41:G43)</f>
        <v>41616</v>
      </c>
      <c r="H44" s="79">
        <f>SUM(H41:H43)</f>
        <v>41616</v>
      </c>
      <c r="I44" s="79">
        <f>SUM(I41:I43)</f>
        <v>41616</v>
      </c>
      <c r="J44" s="79">
        <f>SUM(J41:J43)</f>
        <v>41616</v>
      </c>
      <c r="K44" s="9"/>
      <c r="L44" s="79">
        <f t="shared" ref="L44:AU44" si="41">SUM(L41:L43)</f>
        <v>0</v>
      </c>
      <c r="M44" s="79">
        <f t="shared" si="41"/>
        <v>0</v>
      </c>
      <c r="N44" s="79">
        <f t="shared" si="41"/>
        <v>0</v>
      </c>
      <c r="O44" s="79">
        <f t="shared" si="41"/>
        <v>0</v>
      </c>
      <c r="P44" s="79">
        <f t="shared" si="41"/>
        <v>0</v>
      </c>
      <c r="Q44" s="79">
        <f t="shared" si="41"/>
        <v>0</v>
      </c>
      <c r="R44" s="79">
        <f t="shared" si="41"/>
        <v>0</v>
      </c>
      <c r="S44" s="79">
        <f t="shared" si="41"/>
        <v>0</v>
      </c>
      <c r="T44" s="79">
        <f t="shared" si="41"/>
        <v>0</v>
      </c>
      <c r="U44" s="79">
        <f t="shared" si="41"/>
        <v>0</v>
      </c>
      <c r="V44" s="79">
        <f t="shared" si="41"/>
        <v>0</v>
      </c>
      <c r="W44" s="79">
        <f t="shared" si="41"/>
        <v>0</v>
      </c>
      <c r="X44" s="79">
        <f t="shared" si="41"/>
        <v>0</v>
      </c>
      <c r="Y44" s="79">
        <f t="shared" si="41"/>
        <v>0</v>
      </c>
      <c r="Z44" s="79">
        <f t="shared" si="41"/>
        <v>0</v>
      </c>
      <c r="AA44" s="79">
        <f t="shared" si="41"/>
        <v>0</v>
      </c>
      <c r="AB44" s="79">
        <f t="shared" si="41"/>
        <v>0</v>
      </c>
      <c r="AC44" s="79">
        <f t="shared" si="41"/>
        <v>0</v>
      </c>
      <c r="AD44" s="79">
        <f t="shared" si="41"/>
        <v>0</v>
      </c>
      <c r="AE44" s="79">
        <f t="shared" si="41"/>
        <v>0</v>
      </c>
      <c r="AF44" s="79">
        <f t="shared" si="41"/>
        <v>0</v>
      </c>
      <c r="AG44" s="79">
        <f t="shared" si="41"/>
        <v>0</v>
      </c>
      <c r="AH44" s="79">
        <f t="shared" si="41"/>
        <v>0</v>
      </c>
      <c r="AI44" s="79">
        <f t="shared" si="41"/>
        <v>0</v>
      </c>
      <c r="AJ44" s="79">
        <f t="shared" si="41"/>
        <v>3269.66</v>
      </c>
      <c r="AK44" s="79">
        <f t="shared" si="41"/>
        <v>2473.31</v>
      </c>
      <c r="AL44" s="79">
        <f t="shared" si="41"/>
        <v>2821.22</v>
      </c>
      <c r="AM44" s="79">
        <f t="shared" si="41"/>
        <v>2836.28</v>
      </c>
      <c r="AN44" s="79">
        <f t="shared" si="41"/>
        <v>3477.14</v>
      </c>
      <c r="AO44" s="79">
        <f t="shared" si="41"/>
        <v>3984.06</v>
      </c>
      <c r="AP44" s="79">
        <f t="shared" si="41"/>
        <v>4484.08</v>
      </c>
      <c r="AQ44" s="79">
        <f t="shared" si="41"/>
        <v>4657.91</v>
      </c>
      <c r="AR44" s="79">
        <f t="shared" si="41"/>
        <v>4282.01</v>
      </c>
      <c r="AS44" s="79">
        <f t="shared" si="41"/>
        <v>3757.58</v>
      </c>
      <c r="AT44" s="79">
        <f t="shared" si="41"/>
        <v>2725.42</v>
      </c>
      <c r="AU44" s="79">
        <f t="shared" si="41"/>
        <v>2847.33</v>
      </c>
    </row>
    <row r="45" spans="2:47" x14ac:dyDescent="0.35"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</row>
    <row r="46" spans="2:47" x14ac:dyDescent="0.35">
      <c r="B46" t="s">
        <v>156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</row>
    <row r="47" spans="2:47" ht="15" thickBot="1" x14ac:dyDescent="0.4">
      <c r="B47" s="82" t="s">
        <v>157</v>
      </c>
      <c r="C47" s="83">
        <f t="shared" ref="C47" si="42">+C32+C44</f>
        <v>0</v>
      </c>
      <c r="D47" s="83">
        <f>+D32+D44</f>
        <v>0</v>
      </c>
      <c r="E47" s="83">
        <f t="shared" ref="E47:F47" si="43">+E32+E44</f>
        <v>0</v>
      </c>
      <c r="F47" s="83">
        <f t="shared" si="43"/>
        <v>95504.880000000019</v>
      </c>
      <c r="G47" s="83">
        <f>+G32+G44</f>
        <v>95504.880000000019</v>
      </c>
      <c r="H47" s="83">
        <f t="shared" ref="H47:J47" si="44">+H32+H44</f>
        <v>95504.880000000019</v>
      </c>
      <c r="I47" s="83">
        <f t="shared" si="44"/>
        <v>95504.880000000019</v>
      </c>
      <c r="J47" s="83">
        <f t="shared" si="44"/>
        <v>95504.880000000019</v>
      </c>
      <c r="K47" s="9"/>
      <c r="L47" s="84">
        <f t="shared" ref="L47:AU47" si="45">+L32+L44</f>
        <v>0</v>
      </c>
      <c r="M47" s="84">
        <f t="shared" si="45"/>
        <v>0</v>
      </c>
      <c r="N47" s="84">
        <f t="shared" si="45"/>
        <v>0</v>
      </c>
      <c r="O47" s="84">
        <f t="shared" si="45"/>
        <v>0</v>
      </c>
      <c r="P47" s="84">
        <f t="shared" si="45"/>
        <v>0</v>
      </c>
      <c r="Q47" s="84">
        <f t="shared" si="45"/>
        <v>0</v>
      </c>
      <c r="R47" s="84">
        <f t="shared" si="45"/>
        <v>0</v>
      </c>
      <c r="S47" s="84">
        <f t="shared" si="45"/>
        <v>0</v>
      </c>
      <c r="T47" s="84">
        <f t="shared" si="45"/>
        <v>0</v>
      </c>
      <c r="U47" s="84">
        <f t="shared" si="45"/>
        <v>0</v>
      </c>
      <c r="V47" s="84">
        <f t="shared" si="45"/>
        <v>0</v>
      </c>
      <c r="W47" s="84">
        <f t="shared" si="45"/>
        <v>0</v>
      </c>
      <c r="X47" s="84">
        <f t="shared" si="45"/>
        <v>0</v>
      </c>
      <c r="Y47" s="84">
        <f t="shared" si="45"/>
        <v>0</v>
      </c>
      <c r="Z47" s="84">
        <f t="shared" si="45"/>
        <v>0</v>
      </c>
      <c r="AA47" s="84">
        <f t="shared" si="45"/>
        <v>0</v>
      </c>
      <c r="AB47" s="84">
        <f t="shared" si="45"/>
        <v>0</v>
      </c>
      <c r="AC47" s="84">
        <f t="shared" si="45"/>
        <v>0</v>
      </c>
      <c r="AD47" s="84">
        <f t="shared" si="45"/>
        <v>0</v>
      </c>
      <c r="AE47" s="84">
        <f t="shared" si="45"/>
        <v>0</v>
      </c>
      <c r="AF47" s="84">
        <f t="shared" si="45"/>
        <v>0</v>
      </c>
      <c r="AG47" s="84">
        <f t="shared" si="45"/>
        <v>0</v>
      </c>
      <c r="AH47" s="84">
        <f t="shared" si="45"/>
        <v>0</v>
      </c>
      <c r="AI47" s="84">
        <f t="shared" si="45"/>
        <v>0</v>
      </c>
      <c r="AJ47" s="84">
        <f t="shared" si="45"/>
        <v>7760.4000000000005</v>
      </c>
      <c r="AK47" s="84">
        <f t="shared" si="45"/>
        <v>6964.0500000000011</v>
      </c>
      <c r="AL47" s="84">
        <f t="shared" si="45"/>
        <v>7311.9600000000009</v>
      </c>
      <c r="AM47" s="84">
        <f t="shared" si="45"/>
        <v>7327.02</v>
      </c>
      <c r="AN47" s="84">
        <f t="shared" si="45"/>
        <v>7967.880000000001</v>
      </c>
      <c r="AO47" s="84">
        <f t="shared" si="45"/>
        <v>8474.8000000000011</v>
      </c>
      <c r="AP47" s="84">
        <f t="shared" si="45"/>
        <v>8974.82</v>
      </c>
      <c r="AQ47" s="84">
        <f t="shared" si="45"/>
        <v>9148.6500000000015</v>
      </c>
      <c r="AR47" s="84">
        <f t="shared" si="45"/>
        <v>8772.75</v>
      </c>
      <c r="AS47" s="84">
        <f t="shared" si="45"/>
        <v>8248.32</v>
      </c>
      <c r="AT47" s="84">
        <f t="shared" si="45"/>
        <v>7216.1600000000008</v>
      </c>
      <c r="AU47" s="84">
        <f t="shared" si="45"/>
        <v>7338.0700000000006</v>
      </c>
    </row>
    <row r="48" spans="2:47" x14ac:dyDescent="0.35">
      <c r="C48" s="5"/>
      <c r="D48" s="5"/>
      <c r="E48" s="5"/>
      <c r="F48" s="5"/>
      <c r="G48" s="5"/>
      <c r="H48" s="85">
        <f>AU48</f>
        <v>0</v>
      </c>
      <c r="I48" s="85">
        <f>H48</f>
        <v>0</v>
      </c>
      <c r="J48" s="85">
        <f>I48</f>
        <v>0</v>
      </c>
      <c r="K48" s="5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85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</row>
    <row r="49" spans="2:47" ht="15" thickBot="1" x14ac:dyDescent="0.4">
      <c r="B49" s="82" t="s">
        <v>158</v>
      </c>
      <c r="C49" s="83">
        <f>SUM(L49:W49)</f>
        <v>0</v>
      </c>
      <c r="D49" s="83">
        <f>SUM(T49:AE49)</f>
        <v>0</v>
      </c>
      <c r="E49" s="83">
        <f>SUM(X49:AI49)</f>
        <v>0</v>
      </c>
      <c r="F49" s="83">
        <f>SUM(AJ49:AU49)</f>
        <v>0</v>
      </c>
      <c r="G49" s="83">
        <f>SUM(AJ49:AU49)</f>
        <v>0</v>
      </c>
      <c r="H49" s="84">
        <f>ROUND(H47*H48,2)</f>
        <v>0</v>
      </c>
      <c r="I49" s="84">
        <f>ROUND(I47*I48,2)</f>
        <v>0</v>
      </c>
      <c r="J49" s="84">
        <f>ROUND(J47*J48,2)</f>
        <v>0</v>
      </c>
      <c r="K49" s="9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</row>
    <row r="51" spans="2:47" ht="9.75" customHeight="1" x14ac:dyDescent="0.35"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</row>
    <row r="53" spans="2:47" x14ac:dyDescent="0.35">
      <c r="B53" t="s">
        <v>159</v>
      </c>
      <c r="C53" s="62" t="s">
        <v>141</v>
      </c>
      <c r="D53" s="62"/>
      <c r="E53" s="62"/>
      <c r="F53" s="62"/>
      <c r="G53" s="62"/>
      <c r="H53" s="62"/>
      <c r="I53" s="62"/>
      <c r="J53" s="62"/>
    </row>
    <row r="54" spans="2:47" ht="15" thickBot="1" x14ac:dyDescent="0.4">
      <c r="B54" t="str">
        <f>+$A$3</f>
        <v>Livingston</v>
      </c>
      <c r="C54" s="73" t="str">
        <f t="shared" ref="C54:J54" si="46">+C$7</f>
        <v>2025</v>
      </c>
      <c r="D54" s="73" t="str">
        <f>+D$7</f>
        <v>TME 08/2026</v>
      </c>
      <c r="E54" s="73" t="str">
        <f t="shared" si="46"/>
        <v>2026</v>
      </c>
      <c r="F54" s="73" t="str">
        <f t="shared" si="46"/>
        <v>2027</v>
      </c>
      <c r="G54" s="63" t="str">
        <f t="shared" si="46"/>
        <v>FC END 12/27</v>
      </c>
      <c r="H54" s="74" t="str">
        <f t="shared" si="46"/>
        <v>2028</v>
      </c>
      <c r="I54" s="74" t="str">
        <f t="shared" si="46"/>
        <v>2029</v>
      </c>
      <c r="J54" s="74" t="str">
        <f t="shared" si="46"/>
        <v>2030</v>
      </c>
      <c r="L54" s="73">
        <f t="shared" ref="L54:AU54" si="47">+L$7</f>
        <v>45658</v>
      </c>
      <c r="M54" s="73">
        <f t="shared" si="47"/>
        <v>45689</v>
      </c>
      <c r="N54" s="73">
        <f t="shared" si="47"/>
        <v>45717</v>
      </c>
      <c r="O54" s="73">
        <f t="shared" si="47"/>
        <v>45748</v>
      </c>
      <c r="P54" s="73">
        <f t="shared" si="47"/>
        <v>45778</v>
      </c>
      <c r="Q54" s="73">
        <f t="shared" si="47"/>
        <v>45809</v>
      </c>
      <c r="R54" s="73">
        <f t="shared" si="47"/>
        <v>45839</v>
      </c>
      <c r="S54" s="73">
        <f t="shared" si="47"/>
        <v>45870</v>
      </c>
      <c r="T54" s="73">
        <f t="shared" si="47"/>
        <v>45901</v>
      </c>
      <c r="U54" s="73">
        <f t="shared" si="47"/>
        <v>45931</v>
      </c>
      <c r="V54" s="73">
        <f t="shared" si="47"/>
        <v>45962</v>
      </c>
      <c r="W54" s="73">
        <f t="shared" si="47"/>
        <v>45992</v>
      </c>
      <c r="X54" s="73">
        <f t="shared" si="47"/>
        <v>46023</v>
      </c>
      <c r="Y54" s="73">
        <f t="shared" si="47"/>
        <v>46054</v>
      </c>
      <c r="Z54" s="73">
        <f t="shared" si="47"/>
        <v>46082</v>
      </c>
      <c r="AA54" s="73">
        <f t="shared" si="47"/>
        <v>46113</v>
      </c>
      <c r="AB54" s="73">
        <f t="shared" si="47"/>
        <v>46143</v>
      </c>
      <c r="AC54" s="73">
        <f t="shared" si="47"/>
        <v>46174</v>
      </c>
      <c r="AD54" s="73">
        <f t="shared" si="47"/>
        <v>46204</v>
      </c>
      <c r="AE54" s="73">
        <f t="shared" si="47"/>
        <v>46235</v>
      </c>
      <c r="AF54" s="73">
        <f t="shared" si="47"/>
        <v>46266</v>
      </c>
      <c r="AG54" s="73">
        <f t="shared" si="47"/>
        <v>46296</v>
      </c>
      <c r="AH54" s="73">
        <f t="shared" si="47"/>
        <v>46327</v>
      </c>
      <c r="AI54" s="73">
        <f t="shared" si="47"/>
        <v>46357</v>
      </c>
      <c r="AJ54" s="73">
        <f t="shared" si="47"/>
        <v>46388</v>
      </c>
      <c r="AK54" s="73">
        <f t="shared" si="47"/>
        <v>46419</v>
      </c>
      <c r="AL54" s="73">
        <f t="shared" si="47"/>
        <v>46447</v>
      </c>
      <c r="AM54" s="73">
        <f t="shared" si="47"/>
        <v>46478</v>
      </c>
      <c r="AN54" s="73">
        <f t="shared" si="47"/>
        <v>46508</v>
      </c>
      <c r="AO54" s="73">
        <f t="shared" si="47"/>
        <v>46539</v>
      </c>
      <c r="AP54" s="73">
        <f t="shared" si="47"/>
        <v>46569</v>
      </c>
      <c r="AQ54" s="73">
        <f t="shared" si="47"/>
        <v>46600</v>
      </c>
      <c r="AR54" s="73">
        <f t="shared" si="47"/>
        <v>46631</v>
      </c>
      <c r="AS54" s="73">
        <f t="shared" si="47"/>
        <v>46661</v>
      </c>
      <c r="AT54" s="73">
        <f t="shared" si="47"/>
        <v>46692</v>
      </c>
      <c r="AU54" s="73">
        <f t="shared" si="47"/>
        <v>46722</v>
      </c>
    </row>
    <row r="55" spans="2:47" x14ac:dyDescent="0.35">
      <c r="B55" t="s">
        <v>27</v>
      </c>
      <c r="C55" s="5">
        <f>SUM(L55:W55)</f>
        <v>0</v>
      </c>
      <c r="D55" s="5">
        <f t="shared" ref="D55:D63" si="48">SUM(T55:AE55)</f>
        <v>0</v>
      </c>
      <c r="E55" s="5">
        <f t="shared" ref="E55:E63" si="49">SUM(X55:AI55)</f>
        <v>0</v>
      </c>
      <c r="F55" s="5">
        <f t="shared" ref="F55:F63" si="50">SUM(AJ55:AU55)</f>
        <v>72</v>
      </c>
      <c r="G55" s="5">
        <f t="shared" ref="G55:G63" si="51">SUM(AJ55:AU55)</f>
        <v>72</v>
      </c>
      <c r="H55" s="88">
        <f>G55</f>
        <v>72</v>
      </c>
      <c r="I55" s="88">
        <f t="shared" ref="I55:J55" si="52">H55</f>
        <v>72</v>
      </c>
      <c r="J55" s="88">
        <f t="shared" si="52"/>
        <v>72</v>
      </c>
      <c r="K55" s="5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>
        <v>6</v>
      </c>
      <c r="AK55" s="70">
        <f>AJ55</f>
        <v>6</v>
      </c>
      <c r="AL55" s="70">
        <f t="shared" ref="AL55:AU55" si="53">AK55</f>
        <v>6</v>
      </c>
      <c r="AM55" s="70">
        <f t="shared" si="53"/>
        <v>6</v>
      </c>
      <c r="AN55" s="70">
        <f t="shared" si="53"/>
        <v>6</v>
      </c>
      <c r="AO55" s="70">
        <f t="shared" si="53"/>
        <v>6</v>
      </c>
      <c r="AP55" s="70">
        <f t="shared" si="53"/>
        <v>6</v>
      </c>
      <c r="AQ55" s="70">
        <f t="shared" si="53"/>
        <v>6</v>
      </c>
      <c r="AR55" s="70">
        <f t="shared" si="53"/>
        <v>6</v>
      </c>
      <c r="AS55" s="70">
        <f t="shared" si="53"/>
        <v>6</v>
      </c>
      <c r="AT55" s="70">
        <f t="shared" si="53"/>
        <v>6</v>
      </c>
      <c r="AU55" s="70">
        <f t="shared" si="53"/>
        <v>6</v>
      </c>
    </row>
    <row r="56" spans="2:47" x14ac:dyDescent="0.35">
      <c r="B56" t="s">
        <v>29</v>
      </c>
      <c r="C56" s="5">
        <f t="shared" ref="C56:C63" si="54">SUM(L56:W56)</f>
        <v>0</v>
      </c>
      <c r="D56" s="5">
        <f t="shared" si="48"/>
        <v>0</v>
      </c>
      <c r="E56" s="5">
        <f t="shared" si="49"/>
        <v>0</v>
      </c>
      <c r="F56" s="5">
        <f t="shared" si="50"/>
        <v>0</v>
      </c>
      <c r="G56" s="5">
        <f t="shared" si="51"/>
        <v>0</v>
      </c>
      <c r="H56" s="88">
        <f t="shared" ref="H56:J63" si="55">G56</f>
        <v>0</v>
      </c>
      <c r="I56" s="88">
        <f t="shared" si="55"/>
        <v>0</v>
      </c>
      <c r="J56" s="88">
        <f t="shared" si="55"/>
        <v>0</v>
      </c>
      <c r="K56" s="5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68"/>
      <c r="Y56" s="68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>
        <v>0</v>
      </c>
      <c r="AK56" s="70">
        <f t="shared" ref="AK56:AU63" si="56">AJ56</f>
        <v>0</v>
      </c>
      <c r="AL56" s="70">
        <f t="shared" si="56"/>
        <v>0</v>
      </c>
      <c r="AM56" s="70">
        <f t="shared" si="56"/>
        <v>0</v>
      </c>
      <c r="AN56" s="70">
        <f t="shared" si="56"/>
        <v>0</v>
      </c>
      <c r="AO56" s="70">
        <f t="shared" si="56"/>
        <v>0</v>
      </c>
      <c r="AP56" s="70">
        <f t="shared" si="56"/>
        <v>0</v>
      </c>
      <c r="AQ56" s="70">
        <f t="shared" si="56"/>
        <v>0</v>
      </c>
      <c r="AR56" s="70">
        <f t="shared" si="56"/>
        <v>0</v>
      </c>
      <c r="AS56" s="70">
        <f t="shared" si="56"/>
        <v>0</v>
      </c>
      <c r="AT56" s="70">
        <f t="shared" si="56"/>
        <v>0</v>
      </c>
      <c r="AU56" s="70">
        <f t="shared" si="56"/>
        <v>0</v>
      </c>
    </row>
    <row r="57" spans="2:47" x14ac:dyDescent="0.35">
      <c r="B57" t="s">
        <v>31</v>
      </c>
      <c r="C57" s="5">
        <f t="shared" si="54"/>
        <v>0</v>
      </c>
      <c r="D57" s="5">
        <f t="shared" si="48"/>
        <v>0</v>
      </c>
      <c r="E57" s="5">
        <f t="shared" si="49"/>
        <v>0</v>
      </c>
      <c r="F57" s="5">
        <f t="shared" si="50"/>
        <v>36</v>
      </c>
      <c r="G57" s="5">
        <f t="shared" si="51"/>
        <v>36</v>
      </c>
      <c r="H57" s="88">
        <f t="shared" si="55"/>
        <v>36</v>
      </c>
      <c r="I57" s="88">
        <f t="shared" si="55"/>
        <v>36</v>
      </c>
      <c r="J57" s="88">
        <f t="shared" si="55"/>
        <v>36</v>
      </c>
      <c r="K57" s="5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68"/>
      <c r="Y57" s="68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>
        <v>3</v>
      </c>
      <c r="AK57" s="70">
        <f t="shared" si="56"/>
        <v>3</v>
      </c>
      <c r="AL57" s="70">
        <f t="shared" si="56"/>
        <v>3</v>
      </c>
      <c r="AM57" s="70">
        <f t="shared" si="56"/>
        <v>3</v>
      </c>
      <c r="AN57" s="70">
        <f t="shared" si="56"/>
        <v>3</v>
      </c>
      <c r="AO57" s="70">
        <f t="shared" si="56"/>
        <v>3</v>
      </c>
      <c r="AP57" s="70">
        <f t="shared" si="56"/>
        <v>3</v>
      </c>
      <c r="AQ57" s="70">
        <f t="shared" si="56"/>
        <v>3</v>
      </c>
      <c r="AR57" s="70">
        <f t="shared" si="56"/>
        <v>3</v>
      </c>
      <c r="AS57" s="70">
        <f t="shared" si="56"/>
        <v>3</v>
      </c>
      <c r="AT57" s="70">
        <f t="shared" si="56"/>
        <v>3</v>
      </c>
      <c r="AU57" s="70">
        <f t="shared" si="56"/>
        <v>3</v>
      </c>
    </row>
    <row r="58" spans="2:47" x14ac:dyDescent="0.35">
      <c r="B58" t="s">
        <v>34</v>
      </c>
      <c r="C58" s="5">
        <f t="shared" si="54"/>
        <v>0</v>
      </c>
      <c r="D58" s="5">
        <f t="shared" si="48"/>
        <v>0</v>
      </c>
      <c r="E58" s="5">
        <f t="shared" si="49"/>
        <v>0</v>
      </c>
      <c r="F58" s="5">
        <f t="shared" si="50"/>
        <v>0</v>
      </c>
      <c r="G58" s="5">
        <f t="shared" si="51"/>
        <v>0</v>
      </c>
      <c r="H58" s="88">
        <f t="shared" si="55"/>
        <v>0</v>
      </c>
      <c r="I58" s="88">
        <f t="shared" si="55"/>
        <v>0</v>
      </c>
      <c r="J58" s="88">
        <f t="shared" si="55"/>
        <v>0</v>
      </c>
      <c r="K58" s="5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68"/>
      <c r="Y58" s="68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>
        <v>0</v>
      </c>
      <c r="AK58" s="70">
        <f t="shared" si="56"/>
        <v>0</v>
      </c>
      <c r="AL58" s="70">
        <f t="shared" si="56"/>
        <v>0</v>
      </c>
      <c r="AM58" s="70">
        <f t="shared" si="56"/>
        <v>0</v>
      </c>
      <c r="AN58" s="70">
        <f t="shared" si="56"/>
        <v>0</v>
      </c>
      <c r="AO58" s="70">
        <f t="shared" si="56"/>
        <v>0</v>
      </c>
      <c r="AP58" s="70">
        <f t="shared" si="56"/>
        <v>0</v>
      </c>
      <c r="AQ58" s="70">
        <f t="shared" si="56"/>
        <v>0</v>
      </c>
      <c r="AR58" s="70">
        <f t="shared" si="56"/>
        <v>0</v>
      </c>
      <c r="AS58" s="70">
        <f t="shared" si="56"/>
        <v>0</v>
      </c>
      <c r="AT58" s="70">
        <f t="shared" si="56"/>
        <v>0</v>
      </c>
      <c r="AU58" s="70">
        <f t="shared" si="56"/>
        <v>0</v>
      </c>
    </row>
    <row r="59" spans="2:47" x14ac:dyDescent="0.35">
      <c r="B59" t="s">
        <v>37</v>
      </c>
      <c r="C59" s="5">
        <f t="shared" si="54"/>
        <v>0</v>
      </c>
      <c r="D59" s="5">
        <f t="shared" si="48"/>
        <v>0</v>
      </c>
      <c r="E59" s="5">
        <f t="shared" si="49"/>
        <v>0</v>
      </c>
      <c r="F59" s="5">
        <f t="shared" si="50"/>
        <v>24</v>
      </c>
      <c r="G59" s="5">
        <f t="shared" si="51"/>
        <v>24</v>
      </c>
      <c r="H59" s="88">
        <f t="shared" si="55"/>
        <v>24</v>
      </c>
      <c r="I59" s="88">
        <f t="shared" si="55"/>
        <v>24</v>
      </c>
      <c r="J59" s="88">
        <f t="shared" si="55"/>
        <v>24</v>
      </c>
      <c r="K59" s="5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68"/>
      <c r="Y59" s="68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>
        <v>2</v>
      </c>
      <c r="AK59" s="70">
        <f t="shared" si="56"/>
        <v>2</v>
      </c>
      <c r="AL59" s="70">
        <f t="shared" si="56"/>
        <v>2</v>
      </c>
      <c r="AM59" s="70">
        <f t="shared" si="56"/>
        <v>2</v>
      </c>
      <c r="AN59" s="70">
        <f t="shared" si="56"/>
        <v>2</v>
      </c>
      <c r="AO59" s="70">
        <f t="shared" si="56"/>
        <v>2</v>
      </c>
      <c r="AP59" s="70">
        <f t="shared" si="56"/>
        <v>2</v>
      </c>
      <c r="AQ59" s="70">
        <f t="shared" si="56"/>
        <v>2</v>
      </c>
      <c r="AR59" s="70">
        <f t="shared" si="56"/>
        <v>2</v>
      </c>
      <c r="AS59" s="70">
        <f t="shared" si="56"/>
        <v>2</v>
      </c>
      <c r="AT59" s="70">
        <f t="shared" si="56"/>
        <v>2</v>
      </c>
      <c r="AU59" s="70">
        <f t="shared" si="56"/>
        <v>2</v>
      </c>
    </row>
    <row r="60" spans="2:47" x14ac:dyDescent="0.35">
      <c r="B60" t="s">
        <v>40</v>
      </c>
      <c r="C60" s="5">
        <f t="shared" si="54"/>
        <v>0</v>
      </c>
      <c r="D60" s="5">
        <f t="shared" si="48"/>
        <v>0</v>
      </c>
      <c r="E60" s="5">
        <f t="shared" si="49"/>
        <v>0</v>
      </c>
      <c r="F60" s="5">
        <f t="shared" si="50"/>
        <v>0</v>
      </c>
      <c r="G60" s="5">
        <f t="shared" si="51"/>
        <v>0</v>
      </c>
      <c r="H60" s="88">
        <f t="shared" si="55"/>
        <v>0</v>
      </c>
      <c r="I60" s="88">
        <f t="shared" si="55"/>
        <v>0</v>
      </c>
      <c r="J60" s="88">
        <f t="shared" si="55"/>
        <v>0</v>
      </c>
      <c r="K60" s="5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68"/>
      <c r="Y60" s="68"/>
      <c r="Z60" s="70"/>
      <c r="AA60" s="69"/>
      <c r="AB60" s="69"/>
      <c r="AC60" s="69"/>
      <c r="AD60" s="69"/>
      <c r="AE60" s="69"/>
      <c r="AF60" s="69"/>
      <c r="AG60" s="69"/>
      <c r="AH60" s="69"/>
      <c r="AI60" s="69"/>
      <c r="AJ60" s="70">
        <v>0</v>
      </c>
      <c r="AK60" s="70">
        <f t="shared" si="56"/>
        <v>0</v>
      </c>
      <c r="AL60" s="70">
        <f t="shared" si="56"/>
        <v>0</v>
      </c>
      <c r="AM60" s="70">
        <f t="shared" si="56"/>
        <v>0</v>
      </c>
      <c r="AN60" s="70">
        <f t="shared" si="56"/>
        <v>0</v>
      </c>
      <c r="AO60" s="70">
        <f t="shared" si="56"/>
        <v>0</v>
      </c>
      <c r="AP60" s="70">
        <f t="shared" si="56"/>
        <v>0</v>
      </c>
      <c r="AQ60" s="70">
        <f t="shared" si="56"/>
        <v>0</v>
      </c>
      <c r="AR60" s="70">
        <f t="shared" si="56"/>
        <v>0</v>
      </c>
      <c r="AS60" s="70">
        <f t="shared" si="56"/>
        <v>0</v>
      </c>
      <c r="AT60" s="70">
        <f t="shared" si="56"/>
        <v>0</v>
      </c>
      <c r="AU60" s="70">
        <f t="shared" si="56"/>
        <v>0</v>
      </c>
    </row>
    <row r="61" spans="2:47" x14ac:dyDescent="0.35">
      <c r="B61" t="s">
        <v>42</v>
      </c>
      <c r="C61" s="5">
        <f t="shared" si="54"/>
        <v>0</v>
      </c>
      <c r="D61" s="5">
        <f t="shared" si="48"/>
        <v>0</v>
      </c>
      <c r="E61" s="5">
        <f t="shared" si="49"/>
        <v>0</v>
      </c>
      <c r="F61" s="5">
        <f t="shared" si="50"/>
        <v>0</v>
      </c>
      <c r="G61" s="5">
        <f t="shared" si="51"/>
        <v>0</v>
      </c>
      <c r="H61" s="88">
        <f t="shared" si="55"/>
        <v>0</v>
      </c>
      <c r="I61" s="88">
        <f t="shared" si="55"/>
        <v>0</v>
      </c>
      <c r="J61" s="88">
        <f t="shared" si="55"/>
        <v>0</v>
      </c>
      <c r="K61" s="5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68"/>
      <c r="Y61" s="68"/>
      <c r="Z61" s="70"/>
      <c r="AA61" s="69"/>
      <c r="AB61" s="69"/>
      <c r="AC61" s="69"/>
      <c r="AD61" s="69"/>
      <c r="AE61" s="69"/>
      <c r="AF61" s="69"/>
      <c r="AG61" s="69"/>
      <c r="AH61" s="69"/>
      <c r="AI61" s="69"/>
      <c r="AJ61" s="70">
        <v>0</v>
      </c>
      <c r="AK61" s="70">
        <f t="shared" si="56"/>
        <v>0</v>
      </c>
      <c r="AL61" s="70">
        <f t="shared" si="56"/>
        <v>0</v>
      </c>
      <c r="AM61" s="70">
        <f t="shared" si="56"/>
        <v>0</v>
      </c>
      <c r="AN61" s="70">
        <f t="shared" si="56"/>
        <v>0</v>
      </c>
      <c r="AO61" s="70">
        <f t="shared" si="56"/>
        <v>0</v>
      </c>
      <c r="AP61" s="70">
        <f t="shared" si="56"/>
        <v>0</v>
      </c>
      <c r="AQ61" s="70">
        <f t="shared" si="56"/>
        <v>0</v>
      </c>
      <c r="AR61" s="70">
        <f t="shared" si="56"/>
        <v>0</v>
      </c>
      <c r="AS61" s="70">
        <f t="shared" si="56"/>
        <v>0</v>
      </c>
      <c r="AT61" s="70">
        <f t="shared" si="56"/>
        <v>0</v>
      </c>
      <c r="AU61" s="70">
        <f t="shared" si="56"/>
        <v>0</v>
      </c>
    </row>
    <row r="62" spans="2:47" x14ac:dyDescent="0.35">
      <c r="B62" t="s">
        <v>44</v>
      </c>
      <c r="C62" s="5">
        <f t="shared" si="54"/>
        <v>0</v>
      </c>
      <c r="D62" s="5">
        <f t="shared" si="48"/>
        <v>0</v>
      </c>
      <c r="E62" s="5">
        <f t="shared" si="49"/>
        <v>0</v>
      </c>
      <c r="F62" s="5">
        <f t="shared" si="50"/>
        <v>0</v>
      </c>
      <c r="G62" s="5">
        <f t="shared" si="51"/>
        <v>0</v>
      </c>
      <c r="H62" s="88">
        <f t="shared" si="55"/>
        <v>0</v>
      </c>
      <c r="I62" s="88">
        <f t="shared" si="55"/>
        <v>0</v>
      </c>
      <c r="J62" s="88">
        <f t="shared" si="55"/>
        <v>0</v>
      </c>
      <c r="K62" s="5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68"/>
      <c r="Y62" s="68"/>
      <c r="Z62" s="70"/>
      <c r="AA62" s="69"/>
      <c r="AB62" s="69"/>
      <c r="AC62" s="69"/>
      <c r="AD62" s="69"/>
      <c r="AE62" s="69"/>
      <c r="AF62" s="69"/>
      <c r="AG62" s="69"/>
      <c r="AH62" s="69"/>
      <c r="AI62" s="69"/>
      <c r="AJ62" s="70">
        <v>0</v>
      </c>
      <c r="AK62" s="70">
        <f t="shared" si="56"/>
        <v>0</v>
      </c>
      <c r="AL62" s="70">
        <f t="shared" si="56"/>
        <v>0</v>
      </c>
      <c r="AM62" s="70">
        <f t="shared" si="56"/>
        <v>0</v>
      </c>
      <c r="AN62" s="70">
        <f t="shared" si="56"/>
        <v>0</v>
      </c>
      <c r="AO62" s="70">
        <f t="shared" si="56"/>
        <v>0</v>
      </c>
      <c r="AP62" s="70">
        <f t="shared" si="56"/>
        <v>0</v>
      </c>
      <c r="AQ62" s="70">
        <f t="shared" si="56"/>
        <v>0</v>
      </c>
      <c r="AR62" s="70">
        <f t="shared" si="56"/>
        <v>0</v>
      </c>
      <c r="AS62" s="70">
        <f t="shared" si="56"/>
        <v>0</v>
      </c>
      <c r="AT62" s="70">
        <f t="shared" si="56"/>
        <v>0</v>
      </c>
      <c r="AU62" s="70">
        <f t="shared" si="56"/>
        <v>0</v>
      </c>
    </row>
    <row r="63" spans="2:47" x14ac:dyDescent="0.35">
      <c r="B63" t="s">
        <v>46</v>
      </c>
      <c r="C63" s="5">
        <f t="shared" si="54"/>
        <v>0</v>
      </c>
      <c r="D63" s="5">
        <f t="shared" si="48"/>
        <v>0</v>
      </c>
      <c r="E63" s="5">
        <f t="shared" si="49"/>
        <v>0</v>
      </c>
      <c r="F63" s="5">
        <f t="shared" si="50"/>
        <v>0</v>
      </c>
      <c r="G63" s="5">
        <f t="shared" si="51"/>
        <v>0</v>
      </c>
      <c r="H63" s="88">
        <f t="shared" si="55"/>
        <v>0</v>
      </c>
      <c r="I63" s="88">
        <f t="shared" si="55"/>
        <v>0</v>
      </c>
      <c r="J63" s="88">
        <f t="shared" si="55"/>
        <v>0</v>
      </c>
      <c r="K63" s="5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68"/>
      <c r="Y63" s="68"/>
      <c r="Z63" s="70"/>
      <c r="AA63" s="69"/>
      <c r="AB63" s="69"/>
      <c r="AC63" s="69"/>
      <c r="AD63" s="69"/>
      <c r="AE63" s="69"/>
      <c r="AF63" s="69"/>
      <c r="AG63" s="69"/>
      <c r="AH63" s="69"/>
      <c r="AI63" s="69"/>
      <c r="AJ63" s="70">
        <v>0</v>
      </c>
      <c r="AK63" s="70">
        <f t="shared" si="56"/>
        <v>0</v>
      </c>
      <c r="AL63" s="70">
        <f t="shared" si="56"/>
        <v>0</v>
      </c>
      <c r="AM63" s="70">
        <f t="shared" si="56"/>
        <v>0</v>
      </c>
      <c r="AN63" s="70">
        <f t="shared" si="56"/>
        <v>0</v>
      </c>
      <c r="AO63" s="70">
        <f t="shared" si="56"/>
        <v>0</v>
      </c>
      <c r="AP63" s="70">
        <f t="shared" si="56"/>
        <v>0</v>
      </c>
      <c r="AQ63" s="70">
        <f t="shared" si="56"/>
        <v>0</v>
      </c>
      <c r="AR63" s="70">
        <f t="shared" si="56"/>
        <v>0</v>
      </c>
      <c r="AS63" s="70">
        <f t="shared" si="56"/>
        <v>0</v>
      </c>
      <c r="AT63" s="70">
        <f t="shared" si="56"/>
        <v>0</v>
      </c>
      <c r="AU63" s="70">
        <f t="shared" si="56"/>
        <v>0</v>
      </c>
    </row>
    <row r="64" spans="2:47" x14ac:dyDescent="0.35">
      <c r="C64" s="5"/>
      <c r="D64" s="5"/>
      <c r="E64" s="5"/>
      <c r="F64" s="5"/>
      <c r="G64" s="5"/>
      <c r="H64" s="5"/>
      <c r="I64" s="5"/>
      <c r="J64" s="5"/>
      <c r="K64" s="5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71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</row>
    <row r="65" spans="2:47" ht="15" thickBot="1" x14ac:dyDescent="0.4">
      <c r="C65" s="72">
        <f t="shared" ref="C65" si="57">SUM(C55:C64)</f>
        <v>0</v>
      </c>
      <c r="D65" s="72">
        <f>SUM(D55:D64)</f>
        <v>0</v>
      </c>
      <c r="E65" s="72">
        <f t="shared" ref="E65:F65" si="58">SUM(E55:E64)</f>
        <v>0</v>
      </c>
      <c r="F65" s="72">
        <f t="shared" si="58"/>
        <v>132</v>
      </c>
      <c r="G65" s="72">
        <f>SUM(G55:G64)</f>
        <v>132</v>
      </c>
      <c r="H65" s="72">
        <f t="shared" ref="H65:J65" si="59">SUM(H55:H64)</f>
        <v>132</v>
      </c>
      <c r="I65" s="72">
        <f t="shared" si="59"/>
        <v>132</v>
      </c>
      <c r="J65" s="72">
        <f t="shared" si="59"/>
        <v>132</v>
      </c>
      <c r="K65" s="5"/>
      <c r="L65" s="72">
        <f t="shared" ref="L65:AU65" si="60">SUM(L55:L64)</f>
        <v>0</v>
      </c>
      <c r="M65" s="72">
        <f t="shared" si="60"/>
        <v>0</v>
      </c>
      <c r="N65" s="72">
        <f t="shared" si="60"/>
        <v>0</v>
      </c>
      <c r="O65" s="72">
        <f t="shared" si="60"/>
        <v>0</v>
      </c>
      <c r="P65" s="72">
        <f t="shared" si="60"/>
        <v>0</v>
      </c>
      <c r="Q65" s="72">
        <f t="shared" si="60"/>
        <v>0</v>
      </c>
      <c r="R65" s="72">
        <f t="shared" si="60"/>
        <v>0</v>
      </c>
      <c r="S65" s="72">
        <f t="shared" si="60"/>
        <v>0</v>
      </c>
      <c r="T65" s="72">
        <f t="shared" si="60"/>
        <v>0</v>
      </c>
      <c r="U65" s="72">
        <f t="shared" si="60"/>
        <v>0</v>
      </c>
      <c r="V65" s="72">
        <f t="shared" si="60"/>
        <v>0</v>
      </c>
      <c r="W65" s="72">
        <f t="shared" si="60"/>
        <v>0</v>
      </c>
      <c r="X65" s="72">
        <f t="shared" si="60"/>
        <v>0</v>
      </c>
      <c r="Y65" s="72">
        <f t="shared" si="60"/>
        <v>0</v>
      </c>
      <c r="Z65" s="72">
        <f t="shared" si="60"/>
        <v>0</v>
      </c>
      <c r="AA65" s="72">
        <f t="shared" si="60"/>
        <v>0</v>
      </c>
      <c r="AB65" s="72">
        <f t="shared" si="60"/>
        <v>0</v>
      </c>
      <c r="AC65" s="72">
        <f t="shared" si="60"/>
        <v>0</v>
      </c>
      <c r="AD65" s="72">
        <f t="shared" si="60"/>
        <v>0</v>
      </c>
      <c r="AE65" s="72">
        <f t="shared" si="60"/>
        <v>0</v>
      </c>
      <c r="AF65" s="72">
        <f t="shared" si="60"/>
        <v>0</v>
      </c>
      <c r="AG65" s="72">
        <f t="shared" si="60"/>
        <v>0</v>
      </c>
      <c r="AH65" s="72">
        <f t="shared" si="60"/>
        <v>0</v>
      </c>
      <c r="AI65" s="72">
        <f t="shared" si="60"/>
        <v>0</v>
      </c>
      <c r="AJ65" s="72">
        <f t="shared" si="60"/>
        <v>11</v>
      </c>
      <c r="AK65" s="72">
        <f t="shared" si="60"/>
        <v>11</v>
      </c>
      <c r="AL65" s="72">
        <f t="shared" si="60"/>
        <v>11</v>
      </c>
      <c r="AM65" s="72">
        <f t="shared" si="60"/>
        <v>11</v>
      </c>
      <c r="AN65" s="72">
        <f t="shared" si="60"/>
        <v>11</v>
      </c>
      <c r="AO65" s="72">
        <f t="shared" si="60"/>
        <v>11</v>
      </c>
      <c r="AP65" s="72">
        <f t="shared" si="60"/>
        <v>11</v>
      </c>
      <c r="AQ65" s="72">
        <f t="shared" si="60"/>
        <v>11</v>
      </c>
      <c r="AR65" s="72">
        <f t="shared" si="60"/>
        <v>11</v>
      </c>
      <c r="AS65" s="72">
        <f t="shared" si="60"/>
        <v>11</v>
      </c>
      <c r="AT65" s="72">
        <f t="shared" si="60"/>
        <v>11</v>
      </c>
      <c r="AU65" s="72">
        <f t="shared" si="60"/>
        <v>11</v>
      </c>
    </row>
    <row r="67" spans="2:47" x14ac:dyDescent="0.35">
      <c r="B67" t="s">
        <v>160</v>
      </c>
    </row>
    <row r="68" spans="2:47" ht="15" thickBot="1" x14ac:dyDescent="0.4">
      <c r="C68" s="73" t="str">
        <f t="shared" ref="C68:J68" si="61">+C$7</f>
        <v>2025</v>
      </c>
      <c r="D68" s="73" t="str">
        <f>+D$7</f>
        <v>TME 08/2026</v>
      </c>
      <c r="E68" s="73" t="str">
        <f t="shared" si="61"/>
        <v>2026</v>
      </c>
      <c r="F68" s="73" t="str">
        <f t="shared" si="61"/>
        <v>2027</v>
      </c>
      <c r="G68" s="63" t="str">
        <f t="shared" si="61"/>
        <v>FC END 12/27</v>
      </c>
      <c r="H68" s="74" t="str">
        <f t="shared" si="61"/>
        <v>2028</v>
      </c>
      <c r="I68" s="74" t="str">
        <f t="shared" si="61"/>
        <v>2029</v>
      </c>
      <c r="J68" s="74" t="str">
        <f t="shared" si="61"/>
        <v>2030</v>
      </c>
      <c r="L68" s="73">
        <f t="shared" ref="L68:AU68" si="62">+L$7</f>
        <v>45658</v>
      </c>
      <c r="M68" s="73">
        <f t="shared" si="62"/>
        <v>45689</v>
      </c>
      <c r="N68" s="73">
        <f t="shared" si="62"/>
        <v>45717</v>
      </c>
      <c r="O68" s="73">
        <f t="shared" si="62"/>
        <v>45748</v>
      </c>
      <c r="P68" s="73">
        <f t="shared" si="62"/>
        <v>45778</v>
      </c>
      <c r="Q68" s="73">
        <f t="shared" si="62"/>
        <v>45809</v>
      </c>
      <c r="R68" s="73">
        <f t="shared" si="62"/>
        <v>45839</v>
      </c>
      <c r="S68" s="73">
        <f t="shared" si="62"/>
        <v>45870</v>
      </c>
      <c r="T68" s="73">
        <f t="shared" si="62"/>
        <v>45901</v>
      </c>
      <c r="U68" s="73">
        <f t="shared" si="62"/>
        <v>45931</v>
      </c>
      <c r="V68" s="73">
        <f t="shared" si="62"/>
        <v>45962</v>
      </c>
      <c r="W68" s="73">
        <f t="shared" si="62"/>
        <v>45992</v>
      </c>
      <c r="X68" s="73">
        <f t="shared" si="62"/>
        <v>46023</v>
      </c>
      <c r="Y68" s="73">
        <f t="shared" si="62"/>
        <v>46054</v>
      </c>
      <c r="Z68" s="73">
        <f t="shared" si="62"/>
        <v>46082</v>
      </c>
      <c r="AA68" s="73">
        <f t="shared" si="62"/>
        <v>46113</v>
      </c>
      <c r="AB68" s="73">
        <f t="shared" si="62"/>
        <v>46143</v>
      </c>
      <c r="AC68" s="73">
        <f t="shared" si="62"/>
        <v>46174</v>
      </c>
      <c r="AD68" s="73">
        <f t="shared" si="62"/>
        <v>46204</v>
      </c>
      <c r="AE68" s="73">
        <f t="shared" si="62"/>
        <v>46235</v>
      </c>
      <c r="AF68" s="73">
        <f t="shared" si="62"/>
        <v>46266</v>
      </c>
      <c r="AG68" s="73">
        <f t="shared" si="62"/>
        <v>46296</v>
      </c>
      <c r="AH68" s="73">
        <f t="shared" si="62"/>
        <v>46327</v>
      </c>
      <c r="AI68" s="73">
        <f t="shared" si="62"/>
        <v>46357</v>
      </c>
      <c r="AJ68" s="73">
        <f t="shared" si="62"/>
        <v>46388</v>
      </c>
      <c r="AK68" s="73">
        <f t="shared" si="62"/>
        <v>46419</v>
      </c>
      <c r="AL68" s="73">
        <f t="shared" si="62"/>
        <v>46447</v>
      </c>
      <c r="AM68" s="73">
        <f t="shared" si="62"/>
        <v>46478</v>
      </c>
      <c r="AN68" s="73">
        <f t="shared" si="62"/>
        <v>46508</v>
      </c>
      <c r="AO68" s="73">
        <f t="shared" si="62"/>
        <v>46539</v>
      </c>
      <c r="AP68" s="73">
        <f t="shared" si="62"/>
        <v>46569</v>
      </c>
      <c r="AQ68" s="73">
        <f t="shared" si="62"/>
        <v>46600</v>
      </c>
      <c r="AR68" s="73">
        <f t="shared" si="62"/>
        <v>46631</v>
      </c>
      <c r="AS68" s="73">
        <f t="shared" si="62"/>
        <v>46661</v>
      </c>
      <c r="AT68" s="73">
        <f t="shared" si="62"/>
        <v>46692</v>
      </c>
      <c r="AU68" s="73">
        <f t="shared" si="62"/>
        <v>46722</v>
      </c>
    </row>
    <row r="69" spans="2:47" x14ac:dyDescent="0.35">
      <c r="B69" t="s">
        <v>27</v>
      </c>
      <c r="C69" s="75">
        <f>SUM(L69:W69)</f>
        <v>0</v>
      </c>
      <c r="D69" s="75">
        <f t="shared" ref="D69:D77" si="63">SUM(T69:AE69)</f>
        <v>0</v>
      </c>
      <c r="E69" s="75">
        <f t="shared" ref="E69:E77" si="64">SUM(X69:AI69)</f>
        <v>0</v>
      </c>
      <c r="F69" s="75">
        <f t="shared" ref="F69:F77" si="65">SUM(AJ69:AU69)</f>
        <v>2141.2800000000002</v>
      </c>
      <c r="G69" s="75">
        <f t="shared" ref="G69:G77" si="66">SUM(AJ69:AU69)</f>
        <v>2141.2800000000002</v>
      </c>
      <c r="H69" s="75">
        <f>G69</f>
        <v>2141.2800000000002</v>
      </c>
      <c r="I69" s="75">
        <f t="shared" ref="I69:J69" si="67">H69</f>
        <v>2141.2800000000002</v>
      </c>
      <c r="J69" s="75">
        <f t="shared" si="67"/>
        <v>2141.2800000000002</v>
      </c>
      <c r="K69" s="9"/>
      <c r="L69" s="75">
        <f>ROUND(L55*'KYAW Rates'!$F$6,2)</f>
        <v>0</v>
      </c>
      <c r="M69" s="75">
        <f>ROUND(M55*'KYAW Rates'!$F$6,2)</f>
        <v>0</v>
      </c>
      <c r="N69" s="75">
        <f>ROUND(N55*'KYAW Rates'!$F$6,2)</f>
        <v>0</v>
      </c>
      <c r="O69" s="75">
        <f>ROUND(O55*'KYAW Rates'!$F$6,2)</f>
        <v>0</v>
      </c>
      <c r="P69" s="75">
        <f>ROUND(P55*'KYAW Rates'!$F$6,2)</f>
        <v>0</v>
      </c>
      <c r="Q69" s="75">
        <f>ROUND(Q55*'KYAW Rates'!$F$6,2)</f>
        <v>0</v>
      </c>
      <c r="R69" s="75">
        <f>ROUND(R55*'KYAW Rates'!$F$6,2)</f>
        <v>0</v>
      </c>
      <c r="S69" s="75">
        <f>ROUND(S55*'KYAW Rates'!$F$6,2)</f>
        <v>0</v>
      </c>
      <c r="T69" s="75">
        <f>ROUND(T55*'KYAW Rates'!$F$6,2)</f>
        <v>0</v>
      </c>
      <c r="U69" s="75">
        <f>ROUND(U55*'KYAW Rates'!$F$6,2)</f>
        <v>0</v>
      </c>
      <c r="V69" s="75">
        <f>ROUND(V55*'KYAW Rates'!$F$6,2)</f>
        <v>0</v>
      </c>
      <c r="W69" s="75">
        <f>ROUND(W55*'KYAW Rates'!$F$6,2)</f>
        <v>0</v>
      </c>
      <c r="X69" s="76">
        <f>ROUND(X55*'KYAW Rates'!$F$6,2)</f>
        <v>0</v>
      </c>
      <c r="Y69" s="76">
        <f>ROUND(Y55*'KYAW Rates'!$F$6,2)</f>
        <v>0</v>
      </c>
      <c r="Z69" s="75">
        <f>ROUND(Z55*'KYAW Rates'!$F$6,2)</f>
        <v>0</v>
      </c>
      <c r="AA69" s="75">
        <f>ROUND(AA55*'KYAW Rates'!$F$6,2)</f>
        <v>0</v>
      </c>
      <c r="AB69" s="75">
        <f>ROUND(AB55*'KYAW Rates'!$F$6,2)</f>
        <v>0</v>
      </c>
      <c r="AC69" s="75">
        <f>ROUND(AC55*'KYAW Rates'!$F$6,2)</f>
        <v>0</v>
      </c>
      <c r="AD69" s="75">
        <f>ROUND(AD55*'KYAW Rates'!$F$6,2)</f>
        <v>0</v>
      </c>
      <c r="AE69" s="75">
        <f>ROUND(AE55*'KYAW Rates'!$F$6,2)</f>
        <v>0</v>
      </c>
      <c r="AF69" s="75">
        <f>ROUND(AF55*'KYAW Rates'!$F$6,2)</f>
        <v>0</v>
      </c>
      <c r="AG69" s="75">
        <f>ROUND(AG55*'KYAW Rates'!$F$6,2)</f>
        <v>0</v>
      </c>
      <c r="AH69" s="75">
        <f>ROUND(AH55*'KYAW Rates'!$F$6,2)</f>
        <v>0</v>
      </c>
      <c r="AI69" s="75">
        <f>ROUND(AI55*'KYAW Rates'!$F$6,2)</f>
        <v>0</v>
      </c>
      <c r="AJ69" s="75">
        <f>ROUND(AJ55*'KYAW Rates'!$F$6,2)</f>
        <v>178.44</v>
      </c>
      <c r="AK69" s="75">
        <f>ROUND(AK55*'KYAW Rates'!$F$6,2)</f>
        <v>178.44</v>
      </c>
      <c r="AL69" s="75">
        <f>ROUND(AL55*'KYAW Rates'!$F$6,2)</f>
        <v>178.44</v>
      </c>
      <c r="AM69" s="75">
        <f>ROUND(AM55*'KYAW Rates'!$F$6,2)</f>
        <v>178.44</v>
      </c>
      <c r="AN69" s="75">
        <f>ROUND(AN55*'KYAW Rates'!$F$6,2)</f>
        <v>178.44</v>
      </c>
      <c r="AO69" s="75">
        <f>ROUND(AO55*'KYAW Rates'!$F$6,2)</f>
        <v>178.44</v>
      </c>
      <c r="AP69" s="75">
        <f>ROUND(AP55*'KYAW Rates'!$F$6,2)</f>
        <v>178.44</v>
      </c>
      <c r="AQ69" s="75">
        <f>ROUND(AQ55*'KYAW Rates'!$F$6,2)</f>
        <v>178.44</v>
      </c>
      <c r="AR69" s="75">
        <f>ROUND(AR55*'KYAW Rates'!$F$6,2)</f>
        <v>178.44</v>
      </c>
      <c r="AS69" s="75">
        <f>ROUND(AS55*'KYAW Rates'!$F$6,2)</f>
        <v>178.44</v>
      </c>
      <c r="AT69" s="75">
        <f>ROUND(AT55*'KYAW Rates'!$F$6,2)</f>
        <v>178.44</v>
      </c>
      <c r="AU69" s="75">
        <f>ROUND(AU55*'KYAW Rates'!$F$6,2)</f>
        <v>178.44</v>
      </c>
    </row>
    <row r="70" spans="2:47" x14ac:dyDescent="0.35">
      <c r="B70" t="s">
        <v>29</v>
      </c>
      <c r="C70" s="5">
        <f t="shared" ref="C70:C77" si="68">SUM(L70:W70)</f>
        <v>0</v>
      </c>
      <c r="D70" s="5">
        <f t="shared" si="63"/>
        <v>0</v>
      </c>
      <c r="E70" s="5">
        <f t="shared" si="64"/>
        <v>0</v>
      </c>
      <c r="F70" s="5">
        <f t="shared" si="65"/>
        <v>0</v>
      </c>
      <c r="G70" s="5">
        <f t="shared" si="66"/>
        <v>0</v>
      </c>
      <c r="H70" s="5">
        <f t="shared" ref="H70:J77" si="69">G70</f>
        <v>0</v>
      </c>
      <c r="I70" s="5">
        <f t="shared" si="69"/>
        <v>0</v>
      </c>
      <c r="J70" s="5">
        <f t="shared" si="69"/>
        <v>0</v>
      </c>
      <c r="K70" s="5"/>
      <c r="L70" s="77">
        <f>ROUND(L56*'KYAW Rates'!$F$6,2)</f>
        <v>0</v>
      </c>
      <c r="M70" s="77">
        <f>ROUND(M56*'KYAW Rates'!$F$6,2)</f>
        <v>0</v>
      </c>
      <c r="N70" s="77">
        <f>ROUND(N56*'KYAW Rates'!$F$6,2)</f>
        <v>0</v>
      </c>
      <c r="O70" s="77">
        <f>ROUND(O56*'KYAW Rates'!$F$6,2)</f>
        <v>0</v>
      </c>
      <c r="P70" s="77">
        <f>ROUND(P56*'KYAW Rates'!$F$6,2)</f>
        <v>0</v>
      </c>
      <c r="Q70" s="77">
        <f>ROUND(Q56*'KYAW Rates'!$F$6,2)</f>
        <v>0</v>
      </c>
      <c r="R70" s="77">
        <f>ROUND(R56*'KYAW Rates'!$F$6,2)</f>
        <v>0</v>
      </c>
      <c r="S70" s="77">
        <f>ROUND(S56*'KYAW Rates'!$F$6,2)</f>
        <v>0</v>
      </c>
      <c r="T70" s="77">
        <f>ROUND(T56*'KYAW Rates'!$F$6,2)</f>
        <v>0</v>
      </c>
      <c r="U70" s="77">
        <f>ROUND(U56*'KYAW Rates'!$F$6,2)</f>
        <v>0</v>
      </c>
      <c r="V70" s="77">
        <f>ROUND(V56*'KYAW Rates'!$F$6,2)</f>
        <v>0</v>
      </c>
      <c r="W70" s="77">
        <f>ROUND(W56*'KYAW Rates'!$F$6,2)</f>
        <v>0</v>
      </c>
      <c r="X70" s="78">
        <f>ROUND(X56*'KYAW Rates'!$F$6,2)</f>
        <v>0</v>
      </c>
      <c r="Y70" s="78">
        <f>ROUND(Y56*'KYAW Rates'!$F$6,2)</f>
        <v>0</v>
      </c>
      <c r="Z70" s="77">
        <f>ROUND(Z56*'KYAW Rates'!$F$6,2)</f>
        <v>0</v>
      </c>
      <c r="AA70" s="77">
        <f>ROUND(AA56*'KYAW Rates'!$F$6,2)</f>
        <v>0</v>
      </c>
      <c r="AB70" s="77">
        <f>ROUND(AB56*'KYAW Rates'!$F$6,2)</f>
        <v>0</v>
      </c>
      <c r="AC70" s="77">
        <f>ROUND(AC56*'KYAW Rates'!$F$6,2)</f>
        <v>0</v>
      </c>
      <c r="AD70" s="77">
        <f>ROUND(AD56*'KYAW Rates'!$F$6,2)</f>
        <v>0</v>
      </c>
      <c r="AE70" s="77">
        <f>ROUND(AE56*'KYAW Rates'!$F$6,2)</f>
        <v>0</v>
      </c>
      <c r="AF70" s="77">
        <f>ROUND(AF56*'KYAW Rates'!$F$6,2)</f>
        <v>0</v>
      </c>
      <c r="AG70" s="77">
        <f>ROUND(AG56*'KYAW Rates'!$F$6,2)</f>
        <v>0</v>
      </c>
      <c r="AH70" s="77">
        <f>ROUND(AH56*'KYAW Rates'!$F$6,2)</f>
        <v>0</v>
      </c>
      <c r="AI70" s="77">
        <f>ROUND(AI56*'KYAW Rates'!$F$6,2)</f>
        <v>0</v>
      </c>
      <c r="AJ70" s="77">
        <f>ROUND(AJ56*'KYAW Rates'!$F$6,2)</f>
        <v>0</v>
      </c>
      <c r="AK70" s="77">
        <f>ROUND(AK56*'KYAW Rates'!$F$6,2)</f>
        <v>0</v>
      </c>
      <c r="AL70" s="77">
        <f>ROUND(AL56*'KYAW Rates'!$F$6,2)</f>
        <v>0</v>
      </c>
      <c r="AM70" s="77">
        <f>ROUND(AM56*'KYAW Rates'!$F$6,2)</f>
        <v>0</v>
      </c>
      <c r="AN70" s="77">
        <f>ROUND(AN56*'KYAW Rates'!$F$6,2)</f>
        <v>0</v>
      </c>
      <c r="AO70" s="77">
        <f>ROUND(AO56*'KYAW Rates'!$F$6,2)</f>
        <v>0</v>
      </c>
      <c r="AP70" s="77">
        <f>ROUND(AP56*'KYAW Rates'!$F$6,2)</f>
        <v>0</v>
      </c>
      <c r="AQ70" s="77">
        <f>ROUND(AQ56*'KYAW Rates'!$F$6,2)</f>
        <v>0</v>
      </c>
      <c r="AR70" s="77">
        <f>ROUND(AR56*'KYAW Rates'!$F$6,2)</f>
        <v>0</v>
      </c>
      <c r="AS70" s="77">
        <f>ROUND(AS56*'KYAW Rates'!$F$6,2)</f>
        <v>0</v>
      </c>
      <c r="AT70" s="77">
        <f>ROUND(AT56*'KYAW Rates'!$F$6,2)</f>
        <v>0</v>
      </c>
      <c r="AU70" s="77">
        <f>ROUND(AU56*'KYAW Rates'!$F$6,2)</f>
        <v>0</v>
      </c>
    </row>
    <row r="71" spans="2:47" x14ac:dyDescent="0.35">
      <c r="B71" t="s">
        <v>31</v>
      </c>
      <c r="C71" s="5">
        <f t="shared" si="68"/>
        <v>0</v>
      </c>
      <c r="D71" s="5">
        <f t="shared" si="63"/>
        <v>0</v>
      </c>
      <c r="E71" s="5">
        <f t="shared" si="64"/>
        <v>0</v>
      </c>
      <c r="F71" s="5">
        <f t="shared" si="65"/>
        <v>1070.6400000000001</v>
      </c>
      <c r="G71" s="5">
        <f t="shared" si="66"/>
        <v>1070.6400000000001</v>
      </c>
      <c r="H71" s="5">
        <f t="shared" si="69"/>
        <v>1070.6400000000001</v>
      </c>
      <c r="I71" s="5">
        <f t="shared" si="69"/>
        <v>1070.6400000000001</v>
      </c>
      <c r="J71" s="5">
        <f t="shared" si="69"/>
        <v>1070.6400000000001</v>
      </c>
      <c r="K71" s="5"/>
      <c r="L71" s="77">
        <f>ROUND(L57*'KYAW Rates'!$F$6,2)</f>
        <v>0</v>
      </c>
      <c r="M71" s="77">
        <f>ROUND(M57*'KYAW Rates'!$F$6,2)</f>
        <v>0</v>
      </c>
      <c r="N71" s="77">
        <f>ROUND(N57*'KYAW Rates'!$F$6,2)</f>
        <v>0</v>
      </c>
      <c r="O71" s="77">
        <f>ROUND(O57*'KYAW Rates'!$F$6,2)</f>
        <v>0</v>
      </c>
      <c r="P71" s="77">
        <f>ROUND(P57*'KYAW Rates'!$F$6,2)</f>
        <v>0</v>
      </c>
      <c r="Q71" s="77">
        <f>ROUND(Q57*'KYAW Rates'!$F$6,2)</f>
        <v>0</v>
      </c>
      <c r="R71" s="77">
        <f>ROUND(R57*'KYAW Rates'!$F$6,2)</f>
        <v>0</v>
      </c>
      <c r="S71" s="77">
        <f>ROUND(S57*'KYAW Rates'!$F$6,2)</f>
        <v>0</v>
      </c>
      <c r="T71" s="77">
        <f>ROUND(T57*'KYAW Rates'!$F$6,2)</f>
        <v>0</v>
      </c>
      <c r="U71" s="77">
        <f>ROUND(U57*'KYAW Rates'!$F$6,2)</f>
        <v>0</v>
      </c>
      <c r="V71" s="77">
        <f>ROUND(V57*'KYAW Rates'!$F$6,2)</f>
        <v>0</v>
      </c>
      <c r="W71" s="77">
        <f>ROUND(W57*'KYAW Rates'!$F$6,2)</f>
        <v>0</v>
      </c>
      <c r="X71" s="78">
        <f>ROUND(X57*'KYAW Rates'!$F$6,2)</f>
        <v>0</v>
      </c>
      <c r="Y71" s="78">
        <f>ROUND(Y57*'KYAW Rates'!$F$6,2)</f>
        <v>0</v>
      </c>
      <c r="Z71" s="77">
        <f>ROUND(Z57*'KYAW Rates'!$F$6,2)</f>
        <v>0</v>
      </c>
      <c r="AA71" s="77">
        <f>ROUND(AA57*'KYAW Rates'!$F$6,2)</f>
        <v>0</v>
      </c>
      <c r="AB71" s="77">
        <f>ROUND(AB57*'KYAW Rates'!$F$6,2)</f>
        <v>0</v>
      </c>
      <c r="AC71" s="77">
        <f>ROUND(AC57*'KYAW Rates'!$F$6,2)</f>
        <v>0</v>
      </c>
      <c r="AD71" s="77">
        <f>ROUND(AD57*'KYAW Rates'!$F$6,2)</f>
        <v>0</v>
      </c>
      <c r="AE71" s="77">
        <f>ROUND(AE57*'KYAW Rates'!$F$6,2)</f>
        <v>0</v>
      </c>
      <c r="AF71" s="77">
        <f>ROUND(AF57*'KYAW Rates'!$F$6,2)</f>
        <v>0</v>
      </c>
      <c r="AG71" s="77">
        <f>ROUND(AG57*'KYAW Rates'!$F$6,2)</f>
        <v>0</v>
      </c>
      <c r="AH71" s="77">
        <f>ROUND(AH57*'KYAW Rates'!$F$6,2)</f>
        <v>0</v>
      </c>
      <c r="AI71" s="77">
        <f>ROUND(AI57*'KYAW Rates'!$F$6,2)</f>
        <v>0</v>
      </c>
      <c r="AJ71" s="77">
        <f>ROUND(AJ57*'KYAW Rates'!$F$6,2)</f>
        <v>89.22</v>
      </c>
      <c r="AK71" s="77">
        <f>ROUND(AK57*'KYAW Rates'!$F$6,2)</f>
        <v>89.22</v>
      </c>
      <c r="AL71" s="77">
        <f>ROUND(AL57*'KYAW Rates'!$F$6,2)</f>
        <v>89.22</v>
      </c>
      <c r="AM71" s="77">
        <f>ROUND(AM57*'KYAW Rates'!$F$6,2)</f>
        <v>89.22</v>
      </c>
      <c r="AN71" s="77">
        <f>ROUND(AN57*'KYAW Rates'!$F$6,2)</f>
        <v>89.22</v>
      </c>
      <c r="AO71" s="77">
        <f>ROUND(AO57*'KYAW Rates'!$F$6,2)</f>
        <v>89.22</v>
      </c>
      <c r="AP71" s="77">
        <f>ROUND(AP57*'KYAW Rates'!$F$6,2)</f>
        <v>89.22</v>
      </c>
      <c r="AQ71" s="77">
        <f>ROUND(AQ57*'KYAW Rates'!$F$6,2)</f>
        <v>89.22</v>
      </c>
      <c r="AR71" s="77">
        <f>ROUND(AR57*'KYAW Rates'!$F$6,2)</f>
        <v>89.22</v>
      </c>
      <c r="AS71" s="77">
        <f>ROUND(AS57*'KYAW Rates'!$F$6,2)</f>
        <v>89.22</v>
      </c>
      <c r="AT71" s="77">
        <f>ROUND(AT57*'KYAW Rates'!$F$6,2)</f>
        <v>89.22</v>
      </c>
      <c r="AU71" s="77">
        <f>ROUND(AU57*'KYAW Rates'!$F$6,2)</f>
        <v>89.22</v>
      </c>
    </row>
    <row r="72" spans="2:47" x14ac:dyDescent="0.35">
      <c r="B72" t="s">
        <v>34</v>
      </c>
      <c r="C72" s="5">
        <f t="shared" si="68"/>
        <v>0</v>
      </c>
      <c r="D72" s="5">
        <f t="shared" si="63"/>
        <v>0</v>
      </c>
      <c r="E72" s="5">
        <f t="shared" si="64"/>
        <v>0</v>
      </c>
      <c r="F72" s="5">
        <f t="shared" si="65"/>
        <v>0</v>
      </c>
      <c r="G72" s="5">
        <f t="shared" si="66"/>
        <v>0</v>
      </c>
      <c r="H72" s="5">
        <f t="shared" si="69"/>
        <v>0</v>
      </c>
      <c r="I72" s="5">
        <f t="shared" si="69"/>
        <v>0</v>
      </c>
      <c r="J72" s="5">
        <f t="shared" si="69"/>
        <v>0</v>
      </c>
      <c r="K72" s="5"/>
      <c r="L72" s="77">
        <f>ROUND(L58*'KYAW Rates'!$F$6,2)</f>
        <v>0</v>
      </c>
      <c r="M72" s="77">
        <f>ROUND(M58*'KYAW Rates'!$F$6,2)</f>
        <v>0</v>
      </c>
      <c r="N72" s="77">
        <f>ROUND(N58*'KYAW Rates'!$F$6,2)</f>
        <v>0</v>
      </c>
      <c r="O72" s="77">
        <f>ROUND(O58*'KYAW Rates'!$F$6,2)</f>
        <v>0</v>
      </c>
      <c r="P72" s="77">
        <f>ROUND(P58*'KYAW Rates'!$F$6,2)</f>
        <v>0</v>
      </c>
      <c r="Q72" s="77">
        <f>ROUND(Q58*'KYAW Rates'!$F$6,2)</f>
        <v>0</v>
      </c>
      <c r="R72" s="77">
        <f>ROUND(R58*'KYAW Rates'!$F$6,2)</f>
        <v>0</v>
      </c>
      <c r="S72" s="77">
        <f>ROUND(S58*'KYAW Rates'!$F$6,2)</f>
        <v>0</v>
      </c>
      <c r="T72" s="77">
        <f>ROUND(T58*'KYAW Rates'!$F$6,2)</f>
        <v>0</v>
      </c>
      <c r="U72" s="77">
        <f>ROUND(U58*'KYAW Rates'!$F$6,2)</f>
        <v>0</v>
      </c>
      <c r="V72" s="77">
        <f>ROUND(V58*'KYAW Rates'!$F$6,2)</f>
        <v>0</v>
      </c>
      <c r="W72" s="77">
        <f>ROUND(W58*'KYAW Rates'!$F$6,2)</f>
        <v>0</v>
      </c>
      <c r="X72" s="78">
        <f>ROUND(X58*'KYAW Rates'!$F$6,2)</f>
        <v>0</v>
      </c>
      <c r="Y72" s="78">
        <f>ROUND(Y58*'KYAW Rates'!$F$6,2)</f>
        <v>0</v>
      </c>
      <c r="Z72" s="77">
        <f>ROUND(Z58*'KYAW Rates'!$F$6,2)</f>
        <v>0</v>
      </c>
      <c r="AA72" s="77">
        <f>ROUND(AA58*'KYAW Rates'!$F$6,2)</f>
        <v>0</v>
      </c>
      <c r="AB72" s="77">
        <f>ROUND(AB58*'KYAW Rates'!$F$6,2)</f>
        <v>0</v>
      </c>
      <c r="AC72" s="77">
        <f>ROUND(AC58*'KYAW Rates'!$F$6,2)</f>
        <v>0</v>
      </c>
      <c r="AD72" s="77">
        <f>ROUND(AD58*'KYAW Rates'!$F$6,2)</f>
        <v>0</v>
      </c>
      <c r="AE72" s="77">
        <f>ROUND(AE58*'KYAW Rates'!$F$6,2)</f>
        <v>0</v>
      </c>
      <c r="AF72" s="77">
        <f>ROUND(AF58*'KYAW Rates'!$F$6,2)</f>
        <v>0</v>
      </c>
      <c r="AG72" s="77">
        <f>ROUND(AG58*'KYAW Rates'!$F$6,2)</f>
        <v>0</v>
      </c>
      <c r="AH72" s="77">
        <f>ROUND(AH58*'KYAW Rates'!$F$6,2)</f>
        <v>0</v>
      </c>
      <c r="AI72" s="77">
        <f>ROUND(AI58*'KYAW Rates'!$F$6,2)</f>
        <v>0</v>
      </c>
      <c r="AJ72" s="77">
        <f>ROUND(AJ58*'KYAW Rates'!$F$6,2)</f>
        <v>0</v>
      </c>
      <c r="AK72" s="77">
        <f>ROUND(AK58*'KYAW Rates'!$F$6,2)</f>
        <v>0</v>
      </c>
      <c r="AL72" s="77">
        <f>ROUND(AL58*'KYAW Rates'!$F$6,2)</f>
        <v>0</v>
      </c>
      <c r="AM72" s="77">
        <f>ROUND(AM58*'KYAW Rates'!$F$6,2)</f>
        <v>0</v>
      </c>
      <c r="AN72" s="77">
        <f>ROUND(AN58*'KYAW Rates'!$F$6,2)</f>
        <v>0</v>
      </c>
      <c r="AO72" s="77">
        <f>ROUND(AO58*'KYAW Rates'!$F$6,2)</f>
        <v>0</v>
      </c>
      <c r="AP72" s="77">
        <f>ROUND(AP58*'KYAW Rates'!$F$6,2)</f>
        <v>0</v>
      </c>
      <c r="AQ72" s="77">
        <f>ROUND(AQ58*'KYAW Rates'!$F$6,2)</f>
        <v>0</v>
      </c>
      <c r="AR72" s="77">
        <f>ROUND(AR58*'KYAW Rates'!$F$6,2)</f>
        <v>0</v>
      </c>
      <c r="AS72" s="77">
        <f>ROUND(AS58*'KYAW Rates'!$F$6,2)</f>
        <v>0</v>
      </c>
      <c r="AT72" s="77">
        <f>ROUND(AT58*'KYAW Rates'!$F$6,2)</f>
        <v>0</v>
      </c>
      <c r="AU72" s="77">
        <f>ROUND(AU58*'KYAW Rates'!$F$6,2)</f>
        <v>0</v>
      </c>
    </row>
    <row r="73" spans="2:47" x14ac:dyDescent="0.35">
      <c r="B73" t="s">
        <v>37</v>
      </c>
      <c r="C73" s="5">
        <f t="shared" si="68"/>
        <v>0</v>
      </c>
      <c r="D73" s="5">
        <f t="shared" si="63"/>
        <v>0</v>
      </c>
      <c r="E73" s="5">
        <f t="shared" si="64"/>
        <v>0</v>
      </c>
      <c r="F73" s="5">
        <f t="shared" si="65"/>
        <v>713.7600000000001</v>
      </c>
      <c r="G73" s="5">
        <f t="shared" si="66"/>
        <v>713.7600000000001</v>
      </c>
      <c r="H73" s="5">
        <f t="shared" si="69"/>
        <v>713.7600000000001</v>
      </c>
      <c r="I73" s="5">
        <f t="shared" si="69"/>
        <v>713.7600000000001</v>
      </c>
      <c r="J73" s="5">
        <f t="shared" si="69"/>
        <v>713.7600000000001</v>
      </c>
      <c r="K73" s="5"/>
      <c r="L73" s="77">
        <f>ROUND(L59*'KYAW Rates'!$F$6,2)</f>
        <v>0</v>
      </c>
      <c r="M73" s="77">
        <f>ROUND(M59*'KYAW Rates'!$F$6,2)</f>
        <v>0</v>
      </c>
      <c r="N73" s="77">
        <f>ROUND(N59*'KYAW Rates'!$F$6,2)</f>
        <v>0</v>
      </c>
      <c r="O73" s="77">
        <f>ROUND(O59*'KYAW Rates'!$F$6,2)</f>
        <v>0</v>
      </c>
      <c r="P73" s="77">
        <f>ROUND(P59*'KYAW Rates'!$F$6,2)</f>
        <v>0</v>
      </c>
      <c r="Q73" s="77">
        <f>ROUND(Q59*'KYAW Rates'!$F$6,2)</f>
        <v>0</v>
      </c>
      <c r="R73" s="77">
        <f>ROUND(R59*'KYAW Rates'!$F$6,2)</f>
        <v>0</v>
      </c>
      <c r="S73" s="77">
        <f>ROUND(S59*'KYAW Rates'!$F$6,2)</f>
        <v>0</v>
      </c>
      <c r="T73" s="77">
        <f>ROUND(T59*'KYAW Rates'!$F$6,2)</f>
        <v>0</v>
      </c>
      <c r="U73" s="77">
        <f>ROUND(U59*'KYAW Rates'!$F$6,2)</f>
        <v>0</v>
      </c>
      <c r="V73" s="77">
        <f>ROUND(V59*'KYAW Rates'!$F$6,2)</f>
        <v>0</v>
      </c>
      <c r="W73" s="77">
        <f>ROUND(W59*'KYAW Rates'!$F$6,2)</f>
        <v>0</v>
      </c>
      <c r="X73" s="78">
        <f>ROUND(X59*'KYAW Rates'!$F$6,2)</f>
        <v>0</v>
      </c>
      <c r="Y73" s="78">
        <f>ROUND(Y59*'KYAW Rates'!$F$6,2)</f>
        <v>0</v>
      </c>
      <c r="Z73" s="77">
        <f>ROUND(Z59*'KYAW Rates'!$F$6,2)</f>
        <v>0</v>
      </c>
      <c r="AA73" s="77">
        <f>ROUND(AA59*'KYAW Rates'!$F$6,2)</f>
        <v>0</v>
      </c>
      <c r="AB73" s="77">
        <f>ROUND(AB59*'KYAW Rates'!$F$6,2)</f>
        <v>0</v>
      </c>
      <c r="AC73" s="77">
        <f>ROUND(AC59*'KYAW Rates'!$F$6,2)</f>
        <v>0</v>
      </c>
      <c r="AD73" s="77">
        <f>ROUND(AD59*'KYAW Rates'!$F$6,2)</f>
        <v>0</v>
      </c>
      <c r="AE73" s="77">
        <f>ROUND(AE59*'KYAW Rates'!$F$6,2)</f>
        <v>0</v>
      </c>
      <c r="AF73" s="77">
        <f>ROUND(AF59*'KYAW Rates'!$F$6,2)</f>
        <v>0</v>
      </c>
      <c r="AG73" s="77">
        <f>ROUND(AG59*'KYAW Rates'!$F$6,2)</f>
        <v>0</v>
      </c>
      <c r="AH73" s="77">
        <f>ROUND(AH59*'KYAW Rates'!$F$6,2)</f>
        <v>0</v>
      </c>
      <c r="AI73" s="77">
        <f>ROUND(AI59*'KYAW Rates'!$F$6,2)</f>
        <v>0</v>
      </c>
      <c r="AJ73" s="77">
        <f>ROUND(AJ59*'KYAW Rates'!$F$6,2)</f>
        <v>59.48</v>
      </c>
      <c r="AK73" s="77">
        <f>ROUND(AK59*'KYAW Rates'!$F$6,2)</f>
        <v>59.48</v>
      </c>
      <c r="AL73" s="77">
        <f>ROUND(AL59*'KYAW Rates'!$F$6,2)</f>
        <v>59.48</v>
      </c>
      <c r="AM73" s="77">
        <f>ROUND(AM59*'KYAW Rates'!$F$6,2)</f>
        <v>59.48</v>
      </c>
      <c r="AN73" s="77">
        <f>ROUND(AN59*'KYAW Rates'!$F$6,2)</f>
        <v>59.48</v>
      </c>
      <c r="AO73" s="77">
        <f>ROUND(AO59*'KYAW Rates'!$F$6,2)</f>
        <v>59.48</v>
      </c>
      <c r="AP73" s="77">
        <f>ROUND(AP59*'KYAW Rates'!$F$6,2)</f>
        <v>59.48</v>
      </c>
      <c r="AQ73" s="77">
        <f>ROUND(AQ59*'KYAW Rates'!$F$6,2)</f>
        <v>59.48</v>
      </c>
      <c r="AR73" s="77">
        <f>ROUND(AR59*'KYAW Rates'!$F$6,2)</f>
        <v>59.48</v>
      </c>
      <c r="AS73" s="77">
        <f>ROUND(AS59*'KYAW Rates'!$F$6,2)</f>
        <v>59.48</v>
      </c>
      <c r="AT73" s="77">
        <f>ROUND(AT59*'KYAW Rates'!$F$6,2)</f>
        <v>59.48</v>
      </c>
      <c r="AU73" s="77">
        <f>ROUND(AU59*'KYAW Rates'!$F$6,2)</f>
        <v>59.48</v>
      </c>
    </row>
    <row r="74" spans="2:47" x14ac:dyDescent="0.35">
      <c r="B74" t="s">
        <v>40</v>
      </c>
      <c r="C74" s="5">
        <f t="shared" si="68"/>
        <v>0</v>
      </c>
      <c r="D74" s="5">
        <f t="shared" si="63"/>
        <v>0</v>
      </c>
      <c r="E74" s="5">
        <f t="shared" si="64"/>
        <v>0</v>
      </c>
      <c r="F74" s="5">
        <f t="shared" si="65"/>
        <v>0</v>
      </c>
      <c r="G74" s="5">
        <f t="shared" si="66"/>
        <v>0</v>
      </c>
      <c r="H74" s="5">
        <f t="shared" si="69"/>
        <v>0</v>
      </c>
      <c r="I74" s="5">
        <f t="shared" si="69"/>
        <v>0</v>
      </c>
      <c r="J74" s="5">
        <f t="shared" si="69"/>
        <v>0</v>
      </c>
      <c r="K74" s="5"/>
      <c r="L74" s="77">
        <f>ROUND(L60*'KYAW Rates'!$F$6,2)</f>
        <v>0</v>
      </c>
      <c r="M74" s="77">
        <f>ROUND(M60*'KYAW Rates'!$F$6,2)</f>
        <v>0</v>
      </c>
      <c r="N74" s="77">
        <f>ROUND(N60*'KYAW Rates'!$F$6,2)</f>
        <v>0</v>
      </c>
      <c r="O74" s="77">
        <f>ROUND(O60*'KYAW Rates'!$F$6,2)</f>
        <v>0</v>
      </c>
      <c r="P74" s="77">
        <f>ROUND(P60*'KYAW Rates'!$F$6,2)</f>
        <v>0</v>
      </c>
      <c r="Q74" s="77">
        <f>ROUND(Q60*'KYAW Rates'!$F$6,2)</f>
        <v>0</v>
      </c>
      <c r="R74" s="77">
        <f>ROUND(R60*'KYAW Rates'!$F$6,2)</f>
        <v>0</v>
      </c>
      <c r="S74" s="77">
        <f>ROUND(S60*'KYAW Rates'!$F$6,2)</f>
        <v>0</v>
      </c>
      <c r="T74" s="77">
        <f>ROUND(T60*'KYAW Rates'!$F$6,2)</f>
        <v>0</v>
      </c>
      <c r="U74" s="77">
        <f>ROUND(U60*'KYAW Rates'!$F$6,2)</f>
        <v>0</v>
      </c>
      <c r="V74" s="77">
        <f>ROUND(V60*'KYAW Rates'!$F$6,2)</f>
        <v>0</v>
      </c>
      <c r="W74" s="77">
        <f>ROUND(W60*'KYAW Rates'!$F$6,2)</f>
        <v>0</v>
      </c>
      <c r="X74" s="78">
        <f>ROUND(X60*'KYAW Rates'!$F$6,2)</f>
        <v>0</v>
      </c>
      <c r="Y74" s="78">
        <f>ROUND(Y60*'KYAW Rates'!$F$6,2)</f>
        <v>0</v>
      </c>
      <c r="Z74" s="77">
        <f>ROUND(Z60*'KYAW Rates'!$F$6,2)</f>
        <v>0</v>
      </c>
      <c r="AA74" s="77">
        <f>ROUND(AA60*'KYAW Rates'!$F$6,2)</f>
        <v>0</v>
      </c>
      <c r="AB74" s="77">
        <f>ROUND(AB60*'KYAW Rates'!$F$6,2)</f>
        <v>0</v>
      </c>
      <c r="AC74" s="77">
        <f>ROUND(AC60*'KYAW Rates'!$F$6,2)</f>
        <v>0</v>
      </c>
      <c r="AD74" s="77">
        <f>ROUND(AD60*'KYAW Rates'!$F$6,2)</f>
        <v>0</v>
      </c>
      <c r="AE74" s="77">
        <f>ROUND(AE60*'KYAW Rates'!$F$6,2)</f>
        <v>0</v>
      </c>
      <c r="AF74" s="77">
        <f>ROUND(AF60*'KYAW Rates'!$F$6,2)</f>
        <v>0</v>
      </c>
      <c r="AG74" s="77">
        <f>ROUND(AG60*'KYAW Rates'!$F$6,2)</f>
        <v>0</v>
      </c>
      <c r="AH74" s="77">
        <f>ROUND(AH60*'KYAW Rates'!$F$6,2)</f>
        <v>0</v>
      </c>
      <c r="AI74" s="77">
        <f>ROUND(AI60*'KYAW Rates'!$F$6,2)</f>
        <v>0</v>
      </c>
      <c r="AJ74" s="77">
        <f>ROUND(AJ60*'KYAW Rates'!$F$6,2)</f>
        <v>0</v>
      </c>
      <c r="AK74" s="77">
        <f>ROUND(AK60*'KYAW Rates'!$F$6,2)</f>
        <v>0</v>
      </c>
      <c r="AL74" s="77">
        <f>ROUND(AL60*'KYAW Rates'!$F$6,2)</f>
        <v>0</v>
      </c>
      <c r="AM74" s="77">
        <f>ROUND(AM60*'KYAW Rates'!$F$6,2)</f>
        <v>0</v>
      </c>
      <c r="AN74" s="77">
        <f>ROUND(AN60*'KYAW Rates'!$F$6,2)</f>
        <v>0</v>
      </c>
      <c r="AO74" s="77">
        <f>ROUND(AO60*'KYAW Rates'!$F$6,2)</f>
        <v>0</v>
      </c>
      <c r="AP74" s="77">
        <f>ROUND(AP60*'KYAW Rates'!$F$6,2)</f>
        <v>0</v>
      </c>
      <c r="AQ74" s="77">
        <f>ROUND(AQ60*'KYAW Rates'!$F$6,2)</f>
        <v>0</v>
      </c>
      <c r="AR74" s="77">
        <f>ROUND(AR60*'KYAW Rates'!$F$6,2)</f>
        <v>0</v>
      </c>
      <c r="AS74" s="77">
        <f>ROUND(AS60*'KYAW Rates'!$F$6,2)</f>
        <v>0</v>
      </c>
      <c r="AT74" s="77">
        <f>ROUND(AT60*'KYAW Rates'!$F$6,2)</f>
        <v>0</v>
      </c>
      <c r="AU74" s="77">
        <f>ROUND(AU60*'KYAW Rates'!$F$6,2)</f>
        <v>0</v>
      </c>
    </row>
    <row r="75" spans="2:47" x14ac:dyDescent="0.35">
      <c r="B75" t="s">
        <v>42</v>
      </c>
      <c r="C75" s="5">
        <f t="shared" si="68"/>
        <v>0</v>
      </c>
      <c r="D75" s="5">
        <f t="shared" si="63"/>
        <v>0</v>
      </c>
      <c r="E75" s="5">
        <f t="shared" si="64"/>
        <v>0</v>
      </c>
      <c r="F75" s="5">
        <f t="shared" si="65"/>
        <v>0</v>
      </c>
      <c r="G75" s="5">
        <f t="shared" si="66"/>
        <v>0</v>
      </c>
      <c r="H75" s="5">
        <f t="shared" si="69"/>
        <v>0</v>
      </c>
      <c r="I75" s="5">
        <f t="shared" si="69"/>
        <v>0</v>
      </c>
      <c r="J75" s="5">
        <f t="shared" si="69"/>
        <v>0</v>
      </c>
      <c r="K75" s="5"/>
      <c r="L75" s="77">
        <f>ROUND(L61*'KYAW Rates'!$F$6,2)</f>
        <v>0</v>
      </c>
      <c r="M75" s="77">
        <f>ROUND(M61*'KYAW Rates'!$F$6,2)</f>
        <v>0</v>
      </c>
      <c r="N75" s="77">
        <f>ROUND(N61*'KYAW Rates'!$F$6,2)</f>
        <v>0</v>
      </c>
      <c r="O75" s="77">
        <f>ROUND(O61*'KYAW Rates'!$F$6,2)</f>
        <v>0</v>
      </c>
      <c r="P75" s="77">
        <f>ROUND(P61*'KYAW Rates'!$F$6,2)</f>
        <v>0</v>
      </c>
      <c r="Q75" s="77">
        <f>ROUND(Q61*'KYAW Rates'!$F$6,2)</f>
        <v>0</v>
      </c>
      <c r="R75" s="77">
        <f>ROUND(R61*'KYAW Rates'!$F$6,2)</f>
        <v>0</v>
      </c>
      <c r="S75" s="77">
        <f>ROUND(S61*'KYAW Rates'!$F$6,2)</f>
        <v>0</v>
      </c>
      <c r="T75" s="77">
        <f>ROUND(T61*'KYAW Rates'!$F$6,2)</f>
        <v>0</v>
      </c>
      <c r="U75" s="77">
        <f>ROUND(U61*'KYAW Rates'!$F$6,2)</f>
        <v>0</v>
      </c>
      <c r="V75" s="77">
        <f>ROUND(V61*'KYAW Rates'!$F$6,2)</f>
        <v>0</v>
      </c>
      <c r="W75" s="77">
        <f>ROUND(W61*'KYAW Rates'!$F$6,2)</f>
        <v>0</v>
      </c>
      <c r="X75" s="78">
        <f>ROUND(X61*'KYAW Rates'!$F$6,2)</f>
        <v>0</v>
      </c>
      <c r="Y75" s="78">
        <f>ROUND(Y61*'KYAW Rates'!$F$6,2)</f>
        <v>0</v>
      </c>
      <c r="Z75" s="77">
        <f>ROUND(Z61*'KYAW Rates'!$F$6,2)</f>
        <v>0</v>
      </c>
      <c r="AA75" s="77">
        <f>ROUND(AA61*'KYAW Rates'!$F$6,2)</f>
        <v>0</v>
      </c>
      <c r="AB75" s="77">
        <f>ROUND(AB61*'KYAW Rates'!$F$6,2)</f>
        <v>0</v>
      </c>
      <c r="AC75" s="77">
        <f>ROUND(AC61*'KYAW Rates'!$F$6,2)</f>
        <v>0</v>
      </c>
      <c r="AD75" s="77">
        <f>ROUND(AD61*'KYAW Rates'!$F$6,2)</f>
        <v>0</v>
      </c>
      <c r="AE75" s="77">
        <f>ROUND(AE61*'KYAW Rates'!$F$6,2)</f>
        <v>0</v>
      </c>
      <c r="AF75" s="77">
        <f>ROUND(AF61*'KYAW Rates'!$F$6,2)</f>
        <v>0</v>
      </c>
      <c r="AG75" s="77">
        <f>ROUND(AG61*'KYAW Rates'!$F$6,2)</f>
        <v>0</v>
      </c>
      <c r="AH75" s="77">
        <f>ROUND(AH61*'KYAW Rates'!$F$6,2)</f>
        <v>0</v>
      </c>
      <c r="AI75" s="77">
        <f>ROUND(AI61*'KYAW Rates'!$F$6,2)</f>
        <v>0</v>
      </c>
      <c r="AJ75" s="77">
        <f>ROUND(AJ61*'KYAW Rates'!$F$6,2)</f>
        <v>0</v>
      </c>
      <c r="AK75" s="77">
        <f>ROUND(AK61*'KYAW Rates'!$F$6,2)</f>
        <v>0</v>
      </c>
      <c r="AL75" s="77">
        <f>ROUND(AL61*'KYAW Rates'!$F$6,2)</f>
        <v>0</v>
      </c>
      <c r="AM75" s="77">
        <f>ROUND(AM61*'KYAW Rates'!$F$6,2)</f>
        <v>0</v>
      </c>
      <c r="AN75" s="77">
        <f>ROUND(AN61*'KYAW Rates'!$F$6,2)</f>
        <v>0</v>
      </c>
      <c r="AO75" s="77">
        <f>ROUND(AO61*'KYAW Rates'!$F$6,2)</f>
        <v>0</v>
      </c>
      <c r="AP75" s="77">
        <f>ROUND(AP61*'KYAW Rates'!$F$6,2)</f>
        <v>0</v>
      </c>
      <c r="AQ75" s="77">
        <f>ROUND(AQ61*'KYAW Rates'!$F$6,2)</f>
        <v>0</v>
      </c>
      <c r="AR75" s="77">
        <f>ROUND(AR61*'KYAW Rates'!$F$6,2)</f>
        <v>0</v>
      </c>
      <c r="AS75" s="77">
        <f>ROUND(AS61*'KYAW Rates'!$F$6,2)</f>
        <v>0</v>
      </c>
      <c r="AT75" s="77">
        <f>ROUND(AT61*'KYAW Rates'!$F$6,2)</f>
        <v>0</v>
      </c>
      <c r="AU75" s="77">
        <f>ROUND(AU61*'KYAW Rates'!$F$6,2)</f>
        <v>0</v>
      </c>
    </row>
    <row r="76" spans="2:47" x14ac:dyDescent="0.35">
      <c r="B76" t="s">
        <v>44</v>
      </c>
      <c r="C76" s="5">
        <f t="shared" si="68"/>
        <v>0</v>
      </c>
      <c r="D76" s="5">
        <f t="shared" si="63"/>
        <v>0</v>
      </c>
      <c r="E76" s="5">
        <f t="shared" si="64"/>
        <v>0</v>
      </c>
      <c r="F76" s="5">
        <f t="shared" si="65"/>
        <v>0</v>
      </c>
      <c r="G76" s="5">
        <f t="shared" si="66"/>
        <v>0</v>
      </c>
      <c r="H76" s="5">
        <f t="shared" si="69"/>
        <v>0</v>
      </c>
      <c r="I76" s="5">
        <f t="shared" si="69"/>
        <v>0</v>
      </c>
      <c r="J76" s="5">
        <f t="shared" si="69"/>
        <v>0</v>
      </c>
      <c r="K76" s="5"/>
      <c r="L76" s="77">
        <f>ROUND(L62*'KYAW Rates'!$F$6,2)</f>
        <v>0</v>
      </c>
      <c r="M76" s="77">
        <f>ROUND(M62*'KYAW Rates'!$F$6,2)</f>
        <v>0</v>
      </c>
      <c r="N76" s="77">
        <f>ROUND(N62*'KYAW Rates'!$F$6,2)</f>
        <v>0</v>
      </c>
      <c r="O76" s="77">
        <f>ROUND(O62*'KYAW Rates'!$F$6,2)</f>
        <v>0</v>
      </c>
      <c r="P76" s="77">
        <f>ROUND(P62*'KYAW Rates'!$F$6,2)</f>
        <v>0</v>
      </c>
      <c r="Q76" s="77">
        <f>ROUND(Q62*'KYAW Rates'!$F$6,2)</f>
        <v>0</v>
      </c>
      <c r="R76" s="77">
        <f>ROUND(R62*'KYAW Rates'!$F$6,2)</f>
        <v>0</v>
      </c>
      <c r="S76" s="77">
        <f>ROUND(S62*'KYAW Rates'!$F$6,2)</f>
        <v>0</v>
      </c>
      <c r="T76" s="77">
        <f>ROUND(T62*'KYAW Rates'!$F$6,2)</f>
        <v>0</v>
      </c>
      <c r="U76" s="77">
        <f>ROUND(U62*'KYAW Rates'!$F$6,2)</f>
        <v>0</v>
      </c>
      <c r="V76" s="77">
        <f>ROUND(V62*'KYAW Rates'!$F$6,2)</f>
        <v>0</v>
      </c>
      <c r="W76" s="77">
        <f>ROUND(W62*'KYAW Rates'!$F$6,2)</f>
        <v>0</v>
      </c>
      <c r="X76" s="78">
        <f>ROUND(X62*'KYAW Rates'!$F$6,2)</f>
        <v>0</v>
      </c>
      <c r="Y76" s="78">
        <f>ROUND(Y62*'KYAW Rates'!$F$6,2)</f>
        <v>0</v>
      </c>
      <c r="Z76" s="77">
        <f>ROUND(Z62*'KYAW Rates'!$F$6,2)</f>
        <v>0</v>
      </c>
      <c r="AA76" s="77">
        <f>ROUND(AA62*'KYAW Rates'!$F$6,2)</f>
        <v>0</v>
      </c>
      <c r="AB76" s="77">
        <f>ROUND(AB62*'KYAW Rates'!$F$6,2)</f>
        <v>0</v>
      </c>
      <c r="AC76" s="77">
        <f>ROUND(AC62*'KYAW Rates'!$F$6,2)</f>
        <v>0</v>
      </c>
      <c r="AD76" s="77">
        <f>ROUND(AD62*'KYAW Rates'!$F$6,2)</f>
        <v>0</v>
      </c>
      <c r="AE76" s="77">
        <f>ROUND(AE62*'KYAW Rates'!$F$6,2)</f>
        <v>0</v>
      </c>
      <c r="AF76" s="77">
        <f>ROUND(AF62*'KYAW Rates'!$F$6,2)</f>
        <v>0</v>
      </c>
      <c r="AG76" s="77">
        <f>ROUND(AG62*'KYAW Rates'!$F$6,2)</f>
        <v>0</v>
      </c>
      <c r="AH76" s="77">
        <f>ROUND(AH62*'KYAW Rates'!$F$6,2)</f>
        <v>0</v>
      </c>
      <c r="AI76" s="77">
        <f>ROUND(AI62*'KYAW Rates'!$F$6,2)</f>
        <v>0</v>
      </c>
      <c r="AJ76" s="77">
        <f>ROUND(AJ62*'KYAW Rates'!$F$6,2)</f>
        <v>0</v>
      </c>
      <c r="AK76" s="77">
        <f>ROUND(AK62*'KYAW Rates'!$F$6,2)</f>
        <v>0</v>
      </c>
      <c r="AL76" s="77">
        <f>ROUND(AL62*'KYAW Rates'!$F$6,2)</f>
        <v>0</v>
      </c>
      <c r="AM76" s="77">
        <f>ROUND(AM62*'KYAW Rates'!$F$6,2)</f>
        <v>0</v>
      </c>
      <c r="AN76" s="77">
        <f>ROUND(AN62*'KYAW Rates'!$F$6,2)</f>
        <v>0</v>
      </c>
      <c r="AO76" s="77">
        <f>ROUND(AO62*'KYAW Rates'!$F$6,2)</f>
        <v>0</v>
      </c>
      <c r="AP76" s="77">
        <f>ROUND(AP62*'KYAW Rates'!$F$6,2)</f>
        <v>0</v>
      </c>
      <c r="AQ76" s="77">
        <f>ROUND(AQ62*'KYAW Rates'!$F$6,2)</f>
        <v>0</v>
      </c>
      <c r="AR76" s="77">
        <f>ROUND(AR62*'KYAW Rates'!$F$6,2)</f>
        <v>0</v>
      </c>
      <c r="AS76" s="77">
        <f>ROUND(AS62*'KYAW Rates'!$F$6,2)</f>
        <v>0</v>
      </c>
      <c r="AT76" s="77">
        <f>ROUND(AT62*'KYAW Rates'!$F$6,2)</f>
        <v>0</v>
      </c>
      <c r="AU76" s="77">
        <f>ROUND(AU62*'KYAW Rates'!$F$6,2)</f>
        <v>0</v>
      </c>
    </row>
    <row r="77" spans="2:47" x14ac:dyDescent="0.35">
      <c r="B77" t="s">
        <v>46</v>
      </c>
      <c r="C77" s="5">
        <f t="shared" si="68"/>
        <v>0</v>
      </c>
      <c r="D77" s="5">
        <f t="shared" si="63"/>
        <v>0</v>
      </c>
      <c r="E77" s="5">
        <f t="shared" si="64"/>
        <v>0</v>
      </c>
      <c r="F77" s="5">
        <f t="shared" si="65"/>
        <v>0</v>
      </c>
      <c r="G77" s="5">
        <f t="shared" si="66"/>
        <v>0</v>
      </c>
      <c r="H77" s="5">
        <f t="shared" si="69"/>
        <v>0</v>
      </c>
      <c r="I77" s="5">
        <f t="shared" si="69"/>
        <v>0</v>
      </c>
      <c r="J77" s="5">
        <f t="shared" si="69"/>
        <v>0</v>
      </c>
      <c r="K77" s="5"/>
      <c r="L77" s="77">
        <f>ROUND(L63*'KYAW Rates'!$F$6,2)</f>
        <v>0</v>
      </c>
      <c r="M77" s="77">
        <f>ROUND(M63*'KYAW Rates'!$F$6,2)</f>
        <v>0</v>
      </c>
      <c r="N77" s="77">
        <f>ROUND(N63*'KYAW Rates'!$F$6,2)</f>
        <v>0</v>
      </c>
      <c r="O77" s="77">
        <f>ROUND(O63*'KYAW Rates'!$F$6,2)</f>
        <v>0</v>
      </c>
      <c r="P77" s="77">
        <f>ROUND(P63*'KYAW Rates'!$F$6,2)</f>
        <v>0</v>
      </c>
      <c r="Q77" s="77">
        <f>ROUND(Q63*'KYAW Rates'!$F$6,2)</f>
        <v>0</v>
      </c>
      <c r="R77" s="77">
        <f>ROUND(R63*'KYAW Rates'!$F$6,2)</f>
        <v>0</v>
      </c>
      <c r="S77" s="77">
        <f>ROUND(S63*'KYAW Rates'!$F$6,2)</f>
        <v>0</v>
      </c>
      <c r="T77" s="77">
        <f>ROUND(T63*'KYAW Rates'!$F$6,2)</f>
        <v>0</v>
      </c>
      <c r="U77" s="77">
        <f>ROUND(U63*'KYAW Rates'!$F$6,2)</f>
        <v>0</v>
      </c>
      <c r="V77" s="77">
        <f>ROUND(V63*'KYAW Rates'!$F$6,2)</f>
        <v>0</v>
      </c>
      <c r="W77" s="77">
        <f>ROUND(W63*'KYAW Rates'!$F$6,2)</f>
        <v>0</v>
      </c>
      <c r="X77" s="78">
        <f>ROUND(X63*'KYAW Rates'!$F$6,2)</f>
        <v>0</v>
      </c>
      <c r="Y77" s="78">
        <f>ROUND(Y63*'KYAW Rates'!$F$6,2)</f>
        <v>0</v>
      </c>
      <c r="Z77" s="77">
        <f>ROUND(Z63*'KYAW Rates'!$F$6,2)</f>
        <v>0</v>
      </c>
      <c r="AA77" s="77">
        <f>ROUND(AA63*'KYAW Rates'!$F$6,2)</f>
        <v>0</v>
      </c>
      <c r="AB77" s="77">
        <f>ROUND(AB63*'KYAW Rates'!$F$6,2)</f>
        <v>0</v>
      </c>
      <c r="AC77" s="77">
        <f>ROUND(AC63*'KYAW Rates'!$F$6,2)</f>
        <v>0</v>
      </c>
      <c r="AD77" s="77">
        <f>ROUND(AD63*'KYAW Rates'!$F$6,2)</f>
        <v>0</v>
      </c>
      <c r="AE77" s="77">
        <f>ROUND(AE63*'KYAW Rates'!$F$6,2)</f>
        <v>0</v>
      </c>
      <c r="AF77" s="77">
        <f>ROUND(AF63*'KYAW Rates'!$F$6,2)</f>
        <v>0</v>
      </c>
      <c r="AG77" s="77">
        <f>ROUND(AG63*'KYAW Rates'!$F$6,2)</f>
        <v>0</v>
      </c>
      <c r="AH77" s="77">
        <f>ROUND(AH63*'KYAW Rates'!$F$6,2)</f>
        <v>0</v>
      </c>
      <c r="AI77" s="77">
        <f>ROUND(AI63*'KYAW Rates'!$F$6,2)</f>
        <v>0</v>
      </c>
      <c r="AJ77" s="77">
        <f>ROUND(AJ63*'KYAW Rates'!$F$6,2)</f>
        <v>0</v>
      </c>
      <c r="AK77" s="77">
        <f>ROUND(AK63*'KYAW Rates'!$F$6,2)</f>
        <v>0</v>
      </c>
      <c r="AL77" s="77">
        <f>ROUND(AL63*'KYAW Rates'!$F$6,2)</f>
        <v>0</v>
      </c>
      <c r="AM77" s="77">
        <f>ROUND(AM63*'KYAW Rates'!$F$6,2)</f>
        <v>0</v>
      </c>
      <c r="AN77" s="77">
        <f>ROUND(AN63*'KYAW Rates'!$F$6,2)</f>
        <v>0</v>
      </c>
      <c r="AO77" s="77">
        <f>ROUND(AO63*'KYAW Rates'!$F$6,2)</f>
        <v>0</v>
      </c>
      <c r="AP77" s="77">
        <f>ROUND(AP63*'KYAW Rates'!$F$6,2)</f>
        <v>0</v>
      </c>
      <c r="AQ77" s="77">
        <f>ROUND(AQ63*'KYAW Rates'!$F$6,2)</f>
        <v>0</v>
      </c>
      <c r="AR77" s="77">
        <f>ROUND(AR63*'KYAW Rates'!$F$6,2)</f>
        <v>0</v>
      </c>
      <c r="AS77" s="77">
        <f>ROUND(AS63*'KYAW Rates'!$F$6,2)</f>
        <v>0</v>
      </c>
      <c r="AT77" s="77">
        <f>ROUND(AT63*'KYAW Rates'!$F$6,2)</f>
        <v>0</v>
      </c>
      <c r="AU77" s="77">
        <f>ROUND(AU63*'KYAW Rates'!$F$6,2)</f>
        <v>0</v>
      </c>
    </row>
    <row r="78" spans="2:47" x14ac:dyDescent="0.35">
      <c r="C78" s="77"/>
      <c r="D78" s="77"/>
      <c r="E78" s="77"/>
      <c r="F78" s="77"/>
      <c r="G78" s="77"/>
      <c r="H78" s="77"/>
      <c r="I78" s="77"/>
      <c r="J78" s="77"/>
      <c r="K78" s="5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8"/>
      <c r="Y78" s="78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</row>
    <row r="79" spans="2:47" ht="15" thickBot="1" x14ac:dyDescent="0.4">
      <c r="C79" s="79">
        <f t="shared" ref="C79" si="70">SUM(C69:C78)</f>
        <v>0</v>
      </c>
      <c r="D79" s="79">
        <f>SUM(D69:D78)</f>
        <v>0</v>
      </c>
      <c r="E79" s="79">
        <f t="shared" ref="E79:F79" si="71">SUM(E69:E78)</f>
        <v>0</v>
      </c>
      <c r="F79" s="79">
        <f t="shared" si="71"/>
        <v>3925.6800000000003</v>
      </c>
      <c r="G79" s="79">
        <f>SUM(G69:G78)</f>
        <v>3925.6800000000003</v>
      </c>
      <c r="H79" s="79">
        <f t="shared" ref="H79:J79" si="72">SUM(H69:H78)</f>
        <v>3925.6800000000003</v>
      </c>
      <c r="I79" s="79">
        <f t="shared" si="72"/>
        <v>3925.6800000000003</v>
      </c>
      <c r="J79" s="79">
        <f t="shared" si="72"/>
        <v>3925.6800000000003</v>
      </c>
      <c r="K79" s="9"/>
      <c r="L79" s="79">
        <f t="shared" ref="L79:AU79" si="73">SUM(L69:L78)</f>
        <v>0</v>
      </c>
      <c r="M79" s="79">
        <f t="shared" si="73"/>
        <v>0</v>
      </c>
      <c r="N79" s="79">
        <f t="shared" si="73"/>
        <v>0</v>
      </c>
      <c r="O79" s="79">
        <f t="shared" si="73"/>
        <v>0</v>
      </c>
      <c r="P79" s="79">
        <f t="shared" si="73"/>
        <v>0</v>
      </c>
      <c r="Q79" s="79">
        <f t="shared" si="73"/>
        <v>0</v>
      </c>
      <c r="R79" s="79">
        <f t="shared" si="73"/>
        <v>0</v>
      </c>
      <c r="S79" s="79">
        <f t="shared" si="73"/>
        <v>0</v>
      </c>
      <c r="T79" s="79">
        <f t="shared" si="73"/>
        <v>0</v>
      </c>
      <c r="U79" s="79">
        <f t="shared" si="73"/>
        <v>0</v>
      </c>
      <c r="V79" s="79">
        <f t="shared" si="73"/>
        <v>0</v>
      </c>
      <c r="W79" s="79">
        <f t="shared" si="73"/>
        <v>0</v>
      </c>
      <c r="X79" s="79">
        <f t="shared" si="73"/>
        <v>0</v>
      </c>
      <c r="Y79" s="79">
        <f t="shared" si="73"/>
        <v>0</v>
      </c>
      <c r="Z79" s="79">
        <f t="shared" si="73"/>
        <v>0</v>
      </c>
      <c r="AA79" s="79">
        <f t="shared" si="73"/>
        <v>0</v>
      </c>
      <c r="AB79" s="79">
        <f t="shared" si="73"/>
        <v>0</v>
      </c>
      <c r="AC79" s="79">
        <f t="shared" si="73"/>
        <v>0</v>
      </c>
      <c r="AD79" s="79">
        <f t="shared" si="73"/>
        <v>0</v>
      </c>
      <c r="AE79" s="79">
        <f t="shared" si="73"/>
        <v>0</v>
      </c>
      <c r="AF79" s="79">
        <f t="shared" si="73"/>
        <v>0</v>
      </c>
      <c r="AG79" s="79">
        <f t="shared" si="73"/>
        <v>0</v>
      </c>
      <c r="AH79" s="79">
        <f t="shared" si="73"/>
        <v>0</v>
      </c>
      <c r="AI79" s="79">
        <f t="shared" si="73"/>
        <v>0</v>
      </c>
      <c r="AJ79" s="79">
        <f t="shared" si="73"/>
        <v>327.14</v>
      </c>
      <c r="AK79" s="79">
        <f t="shared" si="73"/>
        <v>327.14</v>
      </c>
      <c r="AL79" s="79">
        <f t="shared" si="73"/>
        <v>327.14</v>
      </c>
      <c r="AM79" s="79">
        <f t="shared" si="73"/>
        <v>327.14</v>
      </c>
      <c r="AN79" s="79">
        <f t="shared" si="73"/>
        <v>327.14</v>
      </c>
      <c r="AO79" s="79">
        <f t="shared" si="73"/>
        <v>327.14</v>
      </c>
      <c r="AP79" s="79">
        <f t="shared" si="73"/>
        <v>327.14</v>
      </c>
      <c r="AQ79" s="79">
        <f t="shared" si="73"/>
        <v>327.14</v>
      </c>
      <c r="AR79" s="79">
        <f t="shared" si="73"/>
        <v>327.14</v>
      </c>
      <c r="AS79" s="79">
        <f t="shared" si="73"/>
        <v>327.14</v>
      </c>
      <c r="AT79" s="79">
        <f t="shared" si="73"/>
        <v>327.14</v>
      </c>
      <c r="AU79" s="79">
        <f t="shared" si="73"/>
        <v>327.14</v>
      </c>
    </row>
    <row r="81" spans="2:47" ht="15" thickBot="1" x14ac:dyDescent="0.4">
      <c r="B81" t="s">
        <v>161</v>
      </c>
      <c r="C81" s="73" t="str">
        <f t="shared" ref="C81:J81" si="74">+C$7</f>
        <v>2025</v>
      </c>
      <c r="D81" s="73" t="str">
        <f>+D$7</f>
        <v>TME 08/2026</v>
      </c>
      <c r="E81" s="73" t="str">
        <f t="shared" si="74"/>
        <v>2026</v>
      </c>
      <c r="F81" s="73" t="str">
        <f t="shared" si="74"/>
        <v>2027</v>
      </c>
      <c r="G81" s="63" t="str">
        <f t="shared" si="74"/>
        <v>FC END 12/27</v>
      </c>
      <c r="H81" s="74" t="str">
        <f t="shared" si="74"/>
        <v>2028</v>
      </c>
      <c r="I81" s="74" t="str">
        <f t="shared" si="74"/>
        <v>2029</v>
      </c>
      <c r="J81" s="74" t="str">
        <f t="shared" si="74"/>
        <v>2030</v>
      </c>
      <c r="L81" s="73">
        <f t="shared" ref="L81:AU81" si="75">+L$7</f>
        <v>45658</v>
      </c>
      <c r="M81" s="73">
        <f t="shared" si="75"/>
        <v>45689</v>
      </c>
      <c r="N81" s="73">
        <f t="shared" si="75"/>
        <v>45717</v>
      </c>
      <c r="O81" s="73">
        <f t="shared" si="75"/>
        <v>45748</v>
      </c>
      <c r="P81" s="73">
        <f t="shared" si="75"/>
        <v>45778</v>
      </c>
      <c r="Q81" s="73">
        <f t="shared" si="75"/>
        <v>45809</v>
      </c>
      <c r="R81" s="73">
        <f t="shared" si="75"/>
        <v>45839</v>
      </c>
      <c r="S81" s="73">
        <f t="shared" si="75"/>
        <v>45870</v>
      </c>
      <c r="T81" s="73">
        <f t="shared" si="75"/>
        <v>45901</v>
      </c>
      <c r="U81" s="73">
        <f t="shared" si="75"/>
        <v>45931</v>
      </c>
      <c r="V81" s="73">
        <f t="shared" si="75"/>
        <v>45962</v>
      </c>
      <c r="W81" s="73">
        <f t="shared" si="75"/>
        <v>45992</v>
      </c>
      <c r="X81" s="73">
        <f t="shared" si="75"/>
        <v>46023</v>
      </c>
      <c r="Y81" s="73">
        <f t="shared" si="75"/>
        <v>46054</v>
      </c>
      <c r="Z81" s="73">
        <f t="shared" si="75"/>
        <v>46082</v>
      </c>
      <c r="AA81" s="73">
        <f t="shared" si="75"/>
        <v>46113</v>
      </c>
      <c r="AB81" s="73">
        <f t="shared" si="75"/>
        <v>46143</v>
      </c>
      <c r="AC81" s="73">
        <f t="shared" si="75"/>
        <v>46174</v>
      </c>
      <c r="AD81" s="73">
        <f t="shared" si="75"/>
        <v>46204</v>
      </c>
      <c r="AE81" s="73">
        <f t="shared" si="75"/>
        <v>46235</v>
      </c>
      <c r="AF81" s="73">
        <f t="shared" si="75"/>
        <v>46266</v>
      </c>
      <c r="AG81" s="73">
        <f t="shared" si="75"/>
        <v>46296</v>
      </c>
      <c r="AH81" s="73">
        <f t="shared" si="75"/>
        <v>46327</v>
      </c>
      <c r="AI81" s="73">
        <f t="shared" si="75"/>
        <v>46357</v>
      </c>
      <c r="AJ81" s="73">
        <f t="shared" si="75"/>
        <v>46388</v>
      </c>
      <c r="AK81" s="73">
        <f t="shared" si="75"/>
        <v>46419</v>
      </c>
      <c r="AL81" s="73">
        <f t="shared" si="75"/>
        <v>46447</v>
      </c>
      <c r="AM81" s="73">
        <f t="shared" si="75"/>
        <v>46478</v>
      </c>
      <c r="AN81" s="73">
        <f t="shared" si="75"/>
        <v>46508</v>
      </c>
      <c r="AO81" s="73">
        <f t="shared" si="75"/>
        <v>46539</v>
      </c>
      <c r="AP81" s="73">
        <f t="shared" si="75"/>
        <v>46569</v>
      </c>
      <c r="AQ81" s="73">
        <f t="shared" si="75"/>
        <v>46600</v>
      </c>
      <c r="AR81" s="73">
        <f t="shared" si="75"/>
        <v>46631</v>
      </c>
      <c r="AS81" s="73">
        <f t="shared" si="75"/>
        <v>46661</v>
      </c>
      <c r="AT81" s="73">
        <f t="shared" si="75"/>
        <v>46692</v>
      </c>
      <c r="AU81" s="73">
        <f t="shared" si="75"/>
        <v>46722</v>
      </c>
    </row>
    <row r="82" spans="2:47" x14ac:dyDescent="0.35">
      <c r="B82" t="s">
        <v>204</v>
      </c>
      <c r="C82" s="5">
        <f t="shared" ref="C82:C83" si="76">SUM(L82:W82)</f>
        <v>0</v>
      </c>
      <c r="D82" s="5">
        <f>SUM(T82:AE82)</f>
        <v>0</v>
      </c>
      <c r="E82" s="5">
        <f>SUM(X82:AI82)</f>
        <v>0</v>
      </c>
      <c r="F82" s="5">
        <f>SUM(AJ82:AU82)</f>
        <v>2640</v>
      </c>
      <c r="G82" s="5">
        <f>SUM(AJ82:AU82)</f>
        <v>2640</v>
      </c>
      <c r="H82" s="5">
        <f>G82</f>
        <v>2640</v>
      </c>
      <c r="I82" s="5">
        <f t="shared" ref="I82:J83" si="77">H82</f>
        <v>2640</v>
      </c>
      <c r="J82" s="5">
        <f t="shared" si="77"/>
        <v>2640</v>
      </c>
      <c r="K82" s="5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>
        <f t="shared" ref="AJ82:AU82" si="78">AJ65*20</f>
        <v>220</v>
      </c>
      <c r="AK82" s="69">
        <f t="shared" si="78"/>
        <v>220</v>
      </c>
      <c r="AL82" s="69">
        <f t="shared" si="78"/>
        <v>220</v>
      </c>
      <c r="AM82" s="69">
        <f t="shared" si="78"/>
        <v>220</v>
      </c>
      <c r="AN82" s="69">
        <f t="shared" si="78"/>
        <v>220</v>
      </c>
      <c r="AO82" s="69">
        <f t="shared" si="78"/>
        <v>220</v>
      </c>
      <c r="AP82" s="69">
        <f t="shared" si="78"/>
        <v>220</v>
      </c>
      <c r="AQ82" s="69">
        <f t="shared" si="78"/>
        <v>220</v>
      </c>
      <c r="AR82" s="69">
        <f t="shared" si="78"/>
        <v>220</v>
      </c>
      <c r="AS82" s="69">
        <f t="shared" si="78"/>
        <v>220</v>
      </c>
      <c r="AT82" s="69">
        <f t="shared" si="78"/>
        <v>220</v>
      </c>
      <c r="AU82" s="69">
        <f t="shared" si="78"/>
        <v>220</v>
      </c>
    </row>
    <row r="83" spans="2:47" x14ac:dyDescent="0.35">
      <c r="B83" t="s">
        <v>205</v>
      </c>
      <c r="C83" s="5">
        <f t="shared" si="76"/>
        <v>0</v>
      </c>
      <c r="D83" s="5">
        <f>SUM(T83:AE83)</f>
        <v>0</v>
      </c>
      <c r="E83" s="5">
        <f>SUM(X83:AI83)</f>
        <v>0</v>
      </c>
      <c r="F83" s="5">
        <f>SUM(AJ83:AU83)</f>
        <v>46126.69</v>
      </c>
      <c r="G83" s="5">
        <f>SUM(AJ83:AU83)</f>
        <v>46126.69</v>
      </c>
      <c r="H83" s="5">
        <f>G83</f>
        <v>46126.69</v>
      </c>
      <c r="I83" s="5">
        <f t="shared" si="77"/>
        <v>46126.69</v>
      </c>
      <c r="J83" s="5">
        <f t="shared" si="77"/>
        <v>46126.69</v>
      </c>
      <c r="K83" s="5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71"/>
      <c r="Y83" s="71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69">
        <f>AJ85-AJ82</f>
        <v>3725.76</v>
      </c>
      <c r="AK83" s="69">
        <f t="shared" ref="AK83:AU83" si="79">AK85-AK82</f>
        <v>3251.46</v>
      </c>
      <c r="AL83" s="69">
        <f t="shared" si="79"/>
        <v>3458.67</v>
      </c>
      <c r="AM83" s="69">
        <f t="shared" si="79"/>
        <v>3467.64</v>
      </c>
      <c r="AN83" s="69">
        <f t="shared" si="79"/>
        <v>3849.34</v>
      </c>
      <c r="AO83" s="69">
        <f t="shared" si="79"/>
        <v>4151.25</v>
      </c>
      <c r="AP83" s="69">
        <f t="shared" si="79"/>
        <v>4449.07</v>
      </c>
      <c r="AQ83" s="69">
        <f t="shared" si="79"/>
        <v>4552.6000000000004</v>
      </c>
      <c r="AR83" s="69">
        <f t="shared" si="79"/>
        <v>4328.71</v>
      </c>
      <c r="AS83" s="69">
        <f t="shared" si="79"/>
        <v>4016.3599999999997</v>
      </c>
      <c r="AT83" s="69">
        <f t="shared" si="79"/>
        <v>3401.61</v>
      </c>
      <c r="AU83" s="69">
        <f t="shared" si="79"/>
        <v>3474.22</v>
      </c>
    </row>
    <row r="84" spans="2:47" x14ac:dyDescent="0.35">
      <c r="C84" s="5"/>
      <c r="D84" s="5"/>
      <c r="E84" s="5"/>
      <c r="F84" s="5"/>
      <c r="G84" s="5"/>
      <c r="H84" s="5"/>
      <c r="I84" s="5"/>
      <c r="J84" s="5"/>
      <c r="K84" s="5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71"/>
      <c r="Y84" s="71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</row>
    <row r="85" spans="2:47" ht="15" thickBot="1" x14ac:dyDescent="0.4">
      <c r="C85" s="81">
        <f t="shared" ref="C85:F85" si="80">SUM(C82:C84)</f>
        <v>0</v>
      </c>
      <c r="D85" s="81">
        <f t="shared" si="80"/>
        <v>0</v>
      </c>
      <c r="E85" s="81">
        <f t="shared" si="80"/>
        <v>0</v>
      </c>
      <c r="F85" s="81">
        <f t="shared" si="80"/>
        <v>48766.69</v>
      </c>
      <c r="G85" s="81">
        <f>SUM(G82:G84)</f>
        <v>48766.69</v>
      </c>
      <c r="H85" s="81">
        <f t="shared" ref="H85:J85" si="81">SUM(H82:H84)</f>
        <v>48766.69</v>
      </c>
      <c r="I85" s="81">
        <f t="shared" si="81"/>
        <v>48766.69</v>
      </c>
      <c r="J85" s="81">
        <f t="shared" si="81"/>
        <v>48766.69</v>
      </c>
      <c r="K85" s="5"/>
      <c r="L85" s="81">
        <f t="shared" ref="L85:AI85" si="82">SUM(L82:L84)</f>
        <v>0</v>
      </c>
      <c r="M85" s="81">
        <f t="shared" si="82"/>
        <v>0</v>
      </c>
      <c r="N85" s="81">
        <f t="shared" si="82"/>
        <v>0</v>
      </c>
      <c r="O85" s="81">
        <f t="shared" si="82"/>
        <v>0</v>
      </c>
      <c r="P85" s="81">
        <f t="shared" si="82"/>
        <v>0</v>
      </c>
      <c r="Q85" s="81">
        <f t="shared" si="82"/>
        <v>0</v>
      </c>
      <c r="R85" s="81">
        <f t="shared" si="82"/>
        <v>0</v>
      </c>
      <c r="S85" s="81">
        <f t="shared" si="82"/>
        <v>0</v>
      </c>
      <c r="T85" s="81">
        <f t="shared" si="82"/>
        <v>0</v>
      </c>
      <c r="U85" s="81">
        <f t="shared" si="82"/>
        <v>0</v>
      </c>
      <c r="V85" s="81">
        <f t="shared" si="82"/>
        <v>0</v>
      </c>
      <c r="W85" s="81">
        <f t="shared" si="82"/>
        <v>0</v>
      </c>
      <c r="X85" s="81">
        <f t="shared" si="82"/>
        <v>0</v>
      </c>
      <c r="Y85" s="81">
        <f t="shared" si="82"/>
        <v>0</v>
      </c>
      <c r="Z85" s="81">
        <f t="shared" si="82"/>
        <v>0</v>
      </c>
      <c r="AA85" s="81">
        <f t="shared" si="82"/>
        <v>0</v>
      </c>
      <c r="AB85" s="81">
        <f t="shared" si="82"/>
        <v>0</v>
      </c>
      <c r="AC85" s="81">
        <f t="shared" si="82"/>
        <v>0</v>
      </c>
      <c r="AD85" s="81">
        <f t="shared" si="82"/>
        <v>0</v>
      </c>
      <c r="AE85" s="81">
        <f t="shared" si="82"/>
        <v>0</v>
      </c>
      <c r="AF85" s="81">
        <f t="shared" si="82"/>
        <v>0</v>
      </c>
      <c r="AG85" s="81">
        <f t="shared" si="82"/>
        <v>0</v>
      </c>
      <c r="AH85" s="81">
        <f t="shared" si="82"/>
        <v>0</v>
      </c>
      <c r="AI85" s="81">
        <f t="shared" si="82"/>
        <v>0</v>
      </c>
      <c r="AJ85" s="81">
        <v>3945.76</v>
      </c>
      <c r="AK85" s="81">
        <v>3471.46</v>
      </c>
      <c r="AL85" s="81">
        <v>3678.67</v>
      </c>
      <c r="AM85" s="81">
        <v>3687.64</v>
      </c>
      <c r="AN85" s="81">
        <v>4069.34</v>
      </c>
      <c r="AO85" s="81">
        <v>4371.25</v>
      </c>
      <c r="AP85" s="81">
        <v>4669.07</v>
      </c>
      <c r="AQ85" s="81">
        <v>4772.6000000000004</v>
      </c>
      <c r="AR85" s="81">
        <v>4548.71</v>
      </c>
      <c r="AS85" s="81">
        <v>4236.3599999999997</v>
      </c>
      <c r="AT85" s="81">
        <v>3621.61</v>
      </c>
      <c r="AU85" s="81">
        <v>3694.22</v>
      </c>
    </row>
    <row r="86" spans="2:47" x14ac:dyDescent="0.35">
      <c r="C86" s="10"/>
      <c r="D86" s="10"/>
      <c r="E86" s="10"/>
      <c r="F86" s="10"/>
      <c r="G86" s="10"/>
      <c r="H86" s="10"/>
      <c r="I86" s="10"/>
      <c r="J86" s="10"/>
    </row>
    <row r="87" spans="2:47" ht="15" thickBot="1" x14ac:dyDescent="0.4">
      <c r="B87" t="s">
        <v>162</v>
      </c>
      <c r="C87" s="73" t="str">
        <f t="shared" ref="C87:J87" si="83">+C$7</f>
        <v>2025</v>
      </c>
      <c r="D87" s="73" t="str">
        <f>+D$7</f>
        <v>TME 08/2026</v>
      </c>
      <c r="E87" s="73" t="str">
        <f t="shared" si="83"/>
        <v>2026</v>
      </c>
      <c r="F87" s="73" t="str">
        <f t="shared" si="83"/>
        <v>2027</v>
      </c>
      <c r="G87" s="63" t="str">
        <f t="shared" si="83"/>
        <v>FC END 12/27</v>
      </c>
      <c r="H87" s="74" t="str">
        <f t="shared" si="83"/>
        <v>2028</v>
      </c>
      <c r="I87" s="74" t="str">
        <f t="shared" si="83"/>
        <v>2029</v>
      </c>
      <c r="J87" s="74" t="str">
        <f t="shared" si="83"/>
        <v>2030</v>
      </c>
      <c r="L87" s="73">
        <f t="shared" ref="L87:AU87" si="84">+L$7</f>
        <v>45658</v>
      </c>
      <c r="M87" s="73">
        <f t="shared" si="84"/>
        <v>45689</v>
      </c>
      <c r="N87" s="73">
        <f t="shared" si="84"/>
        <v>45717</v>
      </c>
      <c r="O87" s="73">
        <f t="shared" si="84"/>
        <v>45748</v>
      </c>
      <c r="P87" s="73">
        <f t="shared" si="84"/>
        <v>45778</v>
      </c>
      <c r="Q87" s="73">
        <f t="shared" si="84"/>
        <v>45809</v>
      </c>
      <c r="R87" s="73">
        <f t="shared" si="84"/>
        <v>45839</v>
      </c>
      <c r="S87" s="73">
        <f t="shared" si="84"/>
        <v>45870</v>
      </c>
      <c r="T87" s="73">
        <f t="shared" si="84"/>
        <v>45901</v>
      </c>
      <c r="U87" s="73">
        <f t="shared" si="84"/>
        <v>45931</v>
      </c>
      <c r="V87" s="73">
        <f t="shared" si="84"/>
        <v>45962</v>
      </c>
      <c r="W87" s="73">
        <f t="shared" si="84"/>
        <v>45992</v>
      </c>
      <c r="X87" s="73">
        <f t="shared" si="84"/>
        <v>46023</v>
      </c>
      <c r="Y87" s="73">
        <f t="shared" si="84"/>
        <v>46054</v>
      </c>
      <c r="Z87" s="73">
        <f t="shared" si="84"/>
        <v>46082</v>
      </c>
      <c r="AA87" s="73">
        <f t="shared" si="84"/>
        <v>46113</v>
      </c>
      <c r="AB87" s="73">
        <f t="shared" si="84"/>
        <v>46143</v>
      </c>
      <c r="AC87" s="73">
        <f t="shared" si="84"/>
        <v>46174</v>
      </c>
      <c r="AD87" s="73">
        <f t="shared" si="84"/>
        <v>46204</v>
      </c>
      <c r="AE87" s="73">
        <f t="shared" si="84"/>
        <v>46235</v>
      </c>
      <c r="AF87" s="73">
        <f t="shared" si="84"/>
        <v>46266</v>
      </c>
      <c r="AG87" s="73">
        <f t="shared" si="84"/>
        <v>46296</v>
      </c>
      <c r="AH87" s="73">
        <f t="shared" si="84"/>
        <v>46327</v>
      </c>
      <c r="AI87" s="73">
        <f t="shared" si="84"/>
        <v>46357</v>
      </c>
      <c r="AJ87" s="73">
        <f t="shared" si="84"/>
        <v>46388</v>
      </c>
      <c r="AK87" s="73">
        <f t="shared" si="84"/>
        <v>46419</v>
      </c>
      <c r="AL87" s="73">
        <f t="shared" si="84"/>
        <v>46447</v>
      </c>
      <c r="AM87" s="73">
        <f t="shared" si="84"/>
        <v>46478</v>
      </c>
      <c r="AN87" s="73">
        <f t="shared" si="84"/>
        <v>46508</v>
      </c>
      <c r="AO87" s="73">
        <f t="shared" si="84"/>
        <v>46539</v>
      </c>
      <c r="AP87" s="73">
        <f t="shared" si="84"/>
        <v>46569</v>
      </c>
      <c r="AQ87" s="73">
        <f t="shared" si="84"/>
        <v>46600</v>
      </c>
      <c r="AR87" s="73">
        <f t="shared" si="84"/>
        <v>46631</v>
      </c>
      <c r="AS87" s="73">
        <f t="shared" si="84"/>
        <v>46661</v>
      </c>
      <c r="AT87" s="73">
        <f t="shared" si="84"/>
        <v>46692</v>
      </c>
      <c r="AU87" s="73">
        <f t="shared" si="84"/>
        <v>46722</v>
      </c>
    </row>
    <row r="88" spans="2:47" x14ac:dyDescent="0.35">
      <c r="B88" t="s">
        <v>204</v>
      </c>
      <c r="C88" s="75">
        <f>SUM(L88:W88)</f>
        <v>0</v>
      </c>
      <c r="D88" s="75">
        <f>SUM(T88:AE88)</f>
        <v>0</v>
      </c>
      <c r="E88" s="75">
        <f>SUM(X88:AI88)</f>
        <v>0</v>
      </c>
      <c r="F88" s="75">
        <f>SUM(AJ88:AU88)</f>
        <v>0</v>
      </c>
      <c r="G88" s="75">
        <f>SUM(AJ88:AU88)</f>
        <v>0</v>
      </c>
      <c r="H88" s="75">
        <f>G88</f>
        <v>0</v>
      </c>
      <c r="I88" s="75">
        <f t="shared" ref="I88:J89" si="85">H88</f>
        <v>0</v>
      </c>
      <c r="J88" s="75">
        <f t="shared" si="85"/>
        <v>0</v>
      </c>
      <c r="K88" s="9"/>
      <c r="L88" s="75">
        <f>ROUND(L82*'KYAW Rates'!$F$9,2)</f>
        <v>0</v>
      </c>
      <c r="M88" s="75">
        <f>ROUND(M82*'KYAW Rates'!$F$9,2)</f>
        <v>0</v>
      </c>
      <c r="N88" s="75">
        <f>ROUND(N82*'KYAW Rates'!$F$9,2)</f>
        <v>0</v>
      </c>
      <c r="O88" s="75">
        <f>ROUND(O82*'KYAW Rates'!$F$9,2)</f>
        <v>0</v>
      </c>
      <c r="P88" s="75">
        <f>ROUND(P82*'KYAW Rates'!$F$9,2)</f>
        <v>0</v>
      </c>
      <c r="Q88" s="75">
        <f>ROUND(Q82*'KYAW Rates'!$F$9,2)</f>
        <v>0</v>
      </c>
      <c r="R88" s="75">
        <f>ROUND(R82*'KYAW Rates'!$F$9,2)</f>
        <v>0</v>
      </c>
      <c r="S88" s="75">
        <f>ROUND(S82*'KYAW Rates'!$F$9,2)</f>
        <v>0</v>
      </c>
      <c r="T88" s="75">
        <f>ROUND(T82*'KYAW Rates'!$F$9,2)</f>
        <v>0</v>
      </c>
      <c r="U88" s="75">
        <f>ROUND(U82*'KYAW Rates'!$F$9,2)</f>
        <v>0</v>
      </c>
      <c r="V88" s="75">
        <f>ROUND(V82*'KYAW Rates'!$F$9,2)</f>
        <v>0</v>
      </c>
      <c r="W88" s="75">
        <f>ROUND(W82*'KYAW Rates'!$F$9,2)</f>
        <v>0</v>
      </c>
      <c r="X88" s="75">
        <f>ROUND(X82*'KYAW Rates'!$F$9,2)</f>
        <v>0</v>
      </c>
      <c r="Y88" s="75">
        <f>ROUND(Y82*'KYAW Rates'!$F$9,2)</f>
        <v>0</v>
      </c>
      <c r="Z88" s="75">
        <f>ROUND(Z82*'KYAW Rates'!$F$9,2)</f>
        <v>0</v>
      </c>
      <c r="AA88" s="75">
        <f>ROUND(AA82*'KYAW Rates'!$F$9,2)</f>
        <v>0</v>
      </c>
      <c r="AB88" s="75">
        <f>ROUND(AB82*'KYAW Rates'!$F$9,2)</f>
        <v>0</v>
      </c>
      <c r="AC88" s="75">
        <f>ROUND(AC82*'KYAW Rates'!$F$9,2)</f>
        <v>0</v>
      </c>
      <c r="AD88" s="75">
        <f>ROUND(AD82*'KYAW Rates'!$F$9,2)</f>
        <v>0</v>
      </c>
      <c r="AE88" s="75">
        <f>ROUND(AE82*'KYAW Rates'!$F$9,2)</f>
        <v>0</v>
      </c>
      <c r="AF88" s="75">
        <f>ROUND(AF82*'KYAW Rates'!$F$9,2)</f>
        <v>0</v>
      </c>
      <c r="AG88" s="75">
        <f>ROUND(AG82*'KYAW Rates'!$F$9,2)</f>
        <v>0</v>
      </c>
      <c r="AH88" s="75">
        <f>ROUND(AH82*'KYAW Rates'!$F$9,2)</f>
        <v>0</v>
      </c>
      <c r="AI88" s="75">
        <f>ROUND(AI82*'KYAW Rates'!$F$9,2)</f>
        <v>0</v>
      </c>
      <c r="AJ88" s="75">
        <f>ROUND(AJ82*'KYAW Rates'!$F$9,2)</f>
        <v>0</v>
      </c>
      <c r="AK88" s="75">
        <f>ROUND(AK82*'KYAW Rates'!$F$9,2)</f>
        <v>0</v>
      </c>
      <c r="AL88" s="75">
        <f>ROUND(AL82*'KYAW Rates'!$F$9,2)</f>
        <v>0</v>
      </c>
      <c r="AM88" s="75">
        <f>ROUND(AM82*'KYAW Rates'!$F$9,2)</f>
        <v>0</v>
      </c>
      <c r="AN88" s="75">
        <f>ROUND(AN82*'KYAW Rates'!$F$9,2)</f>
        <v>0</v>
      </c>
      <c r="AO88" s="75">
        <f>ROUND(AO82*'KYAW Rates'!$F$9,2)</f>
        <v>0</v>
      </c>
      <c r="AP88" s="75">
        <f>ROUND(AP82*'KYAW Rates'!$F$9,2)</f>
        <v>0</v>
      </c>
      <c r="AQ88" s="75">
        <f>ROUND(AQ82*'KYAW Rates'!$F$9,2)</f>
        <v>0</v>
      </c>
      <c r="AR88" s="75">
        <f>ROUND(AR82*'KYAW Rates'!$F$9,2)</f>
        <v>0</v>
      </c>
      <c r="AS88" s="75">
        <f>ROUND(AS82*'KYAW Rates'!$F$9,2)</f>
        <v>0</v>
      </c>
      <c r="AT88" s="75">
        <f>ROUND(AT82*'KYAW Rates'!$F$9,2)</f>
        <v>0</v>
      </c>
      <c r="AU88" s="75">
        <f>ROUND(AU82*'KYAW Rates'!$F$9,2)</f>
        <v>0</v>
      </c>
    </row>
    <row r="89" spans="2:47" x14ac:dyDescent="0.35">
      <c r="B89" t="s">
        <v>205</v>
      </c>
      <c r="C89" s="77">
        <f>SUM(L89:W89)</f>
        <v>0</v>
      </c>
      <c r="D89" s="77">
        <f>SUM(T89:AE89)</f>
        <v>0</v>
      </c>
      <c r="E89" s="77">
        <f>SUM(X89:AI89)</f>
        <v>0</v>
      </c>
      <c r="F89" s="77">
        <f>SUM(AJ89:AU89)</f>
        <v>51246.770000000004</v>
      </c>
      <c r="G89" s="77">
        <f>SUM(AJ89:AU89)</f>
        <v>51246.770000000004</v>
      </c>
      <c r="H89" s="77">
        <f>G89</f>
        <v>51246.770000000004</v>
      </c>
      <c r="I89" s="77">
        <f t="shared" si="85"/>
        <v>51246.770000000004</v>
      </c>
      <c r="J89" s="77">
        <f t="shared" si="85"/>
        <v>51246.770000000004</v>
      </c>
      <c r="K89" s="5"/>
      <c r="L89" s="77">
        <f>ROUND(L83*'KYAW Rates'!$F$10,2)</f>
        <v>0</v>
      </c>
      <c r="M89" s="77">
        <f>ROUND(M83*'KYAW Rates'!$F$10,2)</f>
        <v>0</v>
      </c>
      <c r="N89" s="77">
        <f>ROUND(N83*'KYAW Rates'!$F$10,2)</f>
        <v>0</v>
      </c>
      <c r="O89" s="77">
        <f>ROUND(O83*'KYAW Rates'!$F$10,2)</f>
        <v>0</v>
      </c>
      <c r="P89" s="77">
        <f>ROUND(P83*'KYAW Rates'!$F$10,2)</f>
        <v>0</v>
      </c>
      <c r="Q89" s="77">
        <f>ROUND(Q83*'KYAW Rates'!$F$10,2)</f>
        <v>0</v>
      </c>
      <c r="R89" s="77">
        <f>ROUND(R83*'KYAW Rates'!$F$10,2)</f>
        <v>0</v>
      </c>
      <c r="S89" s="77">
        <f>ROUND(S83*'KYAW Rates'!$F$10,2)</f>
        <v>0</v>
      </c>
      <c r="T89" s="77">
        <f>ROUND(T83*'KYAW Rates'!$F$10,2)</f>
        <v>0</v>
      </c>
      <c r="U89" s="77">
        <f>ROUND(U83*'KYAW Rates'!$F$10,2)</f>
        <v>0</v>
      </c>
      <c r="V89" s="77">
        <f>ROUND(V83*'KYAW Rates'!$F$10,2)</f>
        <v>0</v>
      </c>
      <c r="W89" s="77">
        <f>ROUND(W83*'KYAW Rates'!$F$10,2)</f>
        <v>0</v>
      </c>
      <c r="X89" s="77">
        <f>ROUND(X83*'KYAW Rates'!$F$10,2)</f>
        <v>0</v>
      </c>
      <c r="Y89" s="77">
        <f>ROUND(Y83*'KYAW Rates'!$F$10,2)</f>
        <v>0</v>
      </c>
      <c r="Z89" s="77">
        <f>ROUND(Z83*'KYAW Rates'!$F$10,2)</f>
        <v>0</v>
      </c>
      <c r="AA89" s="77">
        <f>ROUND(AA83*'KYAW Rates'!$F$10,2)</f>
        <v>0</v>
      </c>
      <c r="AB89" s="77">
        <f>ROUND(AB83*'KYAW Rates'!$F$10,2)</f>
        <v>0</v>
      </c>
      <c r="AC89" s="77">
        <f>ROUND(AC83*'KYAW Rates'!$F$10,2)</f>
        <v>0</v>
      </c>
      <c r="AD89" s="77">
        <f>ROUND(AD83*'KYAW Rates'!$F$10,2)</f>
        <v>0</v>
      </c>
      <c r="AE89" s="77">
        <f>ROUND(AE83*'KYAW Rates'!$F$10,2)</f>
        <v>0</v>
      </c>
      <c r="AF89" s="77">
        <f>ROUND(AF83*'KYAW Rates'!$F$10,2)</f>
        <v>0</v>
      </c>
      <c r="AG89" s="77">
        <f>ROUND(AG83*'KYAW Rates'!$F$10,2)</f>
        <v>0</v>
      </c>
      <c r="AH89" s="77">
        <f>ROUND(AH83*'KYAW Rates'!$F$10,2)</f>
        <v>0</v>
      </c>
      <c r="AI89" s="77">
        <f>ROUND(AI83*'KYAW Rates'!$F$10,2)</f>
        <v>0</v>
      </c>
      <c r="AJ89" s="77">
        <f>ROUND(AJ83*'KYAW Rates'!$F$10,2)</f>
        <v>4139.32</v>
      </c>
      <c r="AK89" s="77">
        <f>ROUND(AK83*'KYAW Rates'!$F$10,2)</f>
        <v>3612.37</v>
      </c>
      <c r="AL89" s="77">
        <f>ROUND(AL83*'KYAW Rates'!$F$10,2)</f>
        <v>3842.58</v>
      </c>
      <c r="AM89" s="77">
        <f>ROUND(AM83*'KYAW Rates'!$F$10,2)</f>
        <v>3852.55</v>
      </c>
      <c r="AN89" s="77">
        <f>ROUND(AN83*'KYAW Rates'!$F$10,2)</f>
        <v>4276.62</v>
      </c>
      <c r="AO89" s="77">
        <f>ROUND(AO83*'KYAW Rates'!$F$10,2)</f>
        <v>4612.04</v>
      </c>
      <c r="AP89" s="77">
        <f>ROUND(AP83*'KYAW Rates'!$F$10,2)</f>
        <v>4942.92</v>
      </c>
      <c r="AQ89" s="77">
        <f>ROUND(AQ83*'KYAW Rates'!$F$10,2)</f>
        <v>5057.9399999999996</v>
      </c>
      <c r="AR89" s="77">
        <f>ROUND(AR83*'KYAW Rates'!$F$10,2)</f>
        <v>4809.2</v>
      </c>
      <c r="AS89" s="77">
        <f>ROUND(AS83*'KYAW Rates'!$F$10,2)</f>
        <v>4462.18</v>
      </c>
      <c r="AT89" s="77">
        <f>ROUND(AT83*'KYAW Rates'!$F$10,2)</f>
        <v>3779.19</v>
      </c>
      <c r="AU89" s="77">
        <f>ROUND(AU83*'KYAW Rates'!$F$10,2)</f>
        <v>3859.86</v>
      </c>
    </row>
    <row r="90" spans="2:47" x14ac:dyDescent="0.35">
      <c r="C90" s="77"/>
      <c r="D90" s="77"/>
      <c r="E90" s="77"/>
      <c r="F90" s="77"/>
      <c r="G90" s="77"/>
      <c r="H90" s="77"/>
      <c r="I90" s="77"/>
      <c r="J90" s="77"/>
      <c r="K90" s="5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8"/>
      <c r="Y90" s="78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</row>
    <row r="91" spans="2:47" ht="15" thickBot="1" x14ac:dyDescent="0.4">
      <c r="C91" s="79">
        <f t="shared" ref="C91:F91" si="86">SUM(C88:C90)</f>
        <v>0</v>
      </c>
      <c r="D91" s="79">
        <f t="shared" si="86"/>
        <v>0</v>
      </c>
      <c r="E91" s="79">
        <f t="shared" si="86"/>
        <v>0</v>
      </c>
      <c r="F91" s="79">
        <f t="shared" si="86"/>
        <v>51246.770000000004</v>
      </c>
      <c r="G91" s="79">
        <f>SUM(G88:G90)</f>
        <v>51246.770000000004</v>
      </c>
      <c r="H91" s="79">
        <f t="shared" ref="H91:J91" si="87">SUM(H88:H90)</f>
        <v>51246.770000000004</v>
      </c>
      <c r="I91" s="79">
        <f t="shared" si="87"/>
        <v>51246.770000000004</v>
      </c>
      <c r="J91" s="79">
        <f t="shared" si="87"/>
        <v>51246.770000000004</v>
      </c>
      <c r="K91" s="9"/>
      <c r="L91" s="79">
        <f t="shared" ref="L91:AU91" si="88">SUM(L88:L90)</f>
        <v>0</v>
      </c>
      <c r="M91" s="79">
        <f t="shared" si="88"/>
        <v>0</v>
      </c>
      <c r="N91" s="79">
        <f t="shared" si="88"/>
        <v>0</v>
      </c>
      <c r="O91" s="79">
        <f t="shared" si="88"/>
        <v>0</v>
      </c>
      <c r="P91" s="79">
        <f t="shared" si="88"/>
        <v>0</v>
      </c>
      <c r="Q91" s="79">
        <f t="shared" si="88"/>
        <v>0</v>
      </c>
      <c r="R91" s="79">
        <f t="shared" si="88"/>
        <v>0</v>
      </c>
      <c r="S91" s="79">
        <f t="shared" si="88"/>
        <v>0</v>
      </c>
      <c r="T91" s="79">
        <f t="shared" si="88"/>
        <v>0</v>
      </c>
      <c r="U91" s="79">
        <f t="shared" si="88"/>
        <v>0</v>
      </c>
      <c r="V91" s="79">
        <f t="shared" si="88"/>
        <v>0</v>
      </c>
      <c r="W91" s="79">
        <f t="shared" si="88"/>
        <v>0</v>
      </c>
      <c r="X91" s="79">
        <f t="shared" si="88"/>
        <v>0</v>
      </c>
      <c r="Y91" s="79">
        <f t="shared" si="88"/>
        <v>0</v>
      </c>
      <c r="Z91" s="79">
        <f t="shared" si="88"/>
        <v>0</v>
      </c>
      <c r="AA91" s="79">
        <f t="shared" si="88"/>
        <v>0</v>
      </c>
      <c r="AB91" s="79">
        <f t="shared" si="88"/>
        <v>0</v>
      </c>
      <c r="AC91" s="79">
        <f t="shared" si="88"/>
        <v>0</v>
      </c>
      <c r="AD91" s="79">
        <f t="shared" si="88"/>
        <v>0</v>
      </c>
      <c r="AE91" s="79">
        <f t="shared" si="88"/>
        <v>0</v>
      </c>
      <c r="AF91" s="79">
        <f t="shared" si="88"/>
        <v>0</v>
      </c>
      <c r="AG91" s="79">
        <f t="shared" si="88"/>
        <v>0</v>
      </c>
      <c r="AH91" s="79">
        <f t="shared" si="88"/>
        <v>0</v>
      </c>
      <c r="AI91" s="79">
        <f t="shared" si="88"/>
        <v>0</v>
      </c>
      <c r="AJ91" s="79">
        <f t="shared" si="88"/>
        <v>4139.32</v>
      </c>
      <c r="AK91" s="79">
        <f t="shared" si="88"/>
        <v>3612.37</v>
      </c>
      <c r="AL91" s="79">
        <f t="shared" si="88"/>
        <v>3842.58</v>
      </c>
      <c r="AM91" s="79">
        <f t="shared" si="88"/>
        <v>3852.55</v>
      </c>
      <c r="AN91" s="79">
        <f t="shared" si="88"/>
        <v>4276.62</v>
      </c>
      <c r="AO91" s="79">
        <f t="shared" si="88"/>
        <v>4612.04</v>
      </c>
      <c r="AP91" s="79">
        <f t="shared" si="88"/>
        <v>4942.92</v>
      </c>
      <c r="AQ91" s="79">
        <f t="shared" si="88"/>
        <v>5057.9399999999996</v>
      </c>
      <c r="AR91" s="79">
        <f t="shared" si="88"/>
        <v>4809.2</v>
      </c>
      <c r="AS91" s="79">
        <f t="shared" si="88"/>
        <v>4462.18</v>
      </c>
      <c r="AT91" s="79">
        <f t="shared" si="88"/>
        <v>3779.19</v>
      </c>
      <c r="AU91" s="79">
        <f t="shared" si="88"/>
        <v>3859.86</v>
      </c>
    </row>
    <row r="92" spans="2:47" x14ac:dyDescent="0.35"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</row>
    <row r="93" spans="2:47" x14ac:dyDescent="0.35">
      <c r="B93" t="s">
        <v>156</v>
      </c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</row>
    <row r="94" spans="2:47" ht="15" thickBot="1" x14ac:dyDescent="0.4">
      <c r="B94" s="82" t="s">
        <v>163</v>
      </c>
      <c r="C94" s="84">
        <f t="shared" ref="C94" si="89">+C79+C91</f>
        <v>0</v>
      </c>
      <c r="D94" s="84">
        <f>+D79+D91</f>
        <v>0</v>
      </c>
      <c r="E94" s="84">
        <f t="shared" ref="E94:F94" si="90">+E79+E91</f>
        <v>0</v>
      </c>
      <c r="F94" s="84">
        <f t="shared" si="90"/>
        <v>55172.450000000004</v>
      </c>
      <c r="G94" s="84">
        <f>+G79+G91</f>
        <v>55172.450000000004</v>
      </c>
      <c r="H94" s="84">
        <f t="shared" ref="H94:J94" si="91">+H79+H91</f>
        <v>55172.450000000004</v>
      </c>
      <c r="I94" s="84">
        <f t="shared" si="91"/>
        <v>55172.450000000004</v>
      </c>
      <c r="J94" s="84">
        <f t="shared" si="91"/>
        <v>55172.450000000004</v>
      </c>
      <c r="K94" s="9"/>
      <c r="L94" s="84">
        <f t="shared" ref="L94:AU94" si="92">+L79+L91</f>
        <v>0</v>
      </c>
      <c r="M94" s="84">
        <f t="shared" si="92"/>
        <v>0</v>
      </c>
      <c r="N94" s="84">
        <f t="shared" si="92"/>
        <v>0</v>
      </c>
      <c r="O94" s="84">
        <f t="shared" si="92"/>
        <v>0</v>
      </c>
      <c r="P94" s="84">
        <f t="shared" si="92"/>
        <v>0</v>
      </c>
      <c r="Q94" s="84">
        <f t="shared" si="92"/>
        <v>0</v>
      </c>
      <c r="R94" s="84">
        <f t="shared" si="92"/>
        <v>0</v>
      </c>
      <c r="S94" s="84">
        <f t="shared" si="92"/>
        <v>0</v>
      </c>
      <c r="T94" s="84">
        <f t="shared" si="92"/>
        <v>0</v>
      </c>
      <c r="U94" s="84">
        <f t="shared" si="92"/>
        <v>0</v>
      </c>
      <c r="V94" s="84">
        <f t="shared" si="92"/>
        <v>0</v>
      </c>
      <c r="W94" s="84">
        <f t="shared" si="92"/>
        <v>0</v>
      </c>
      <c r="X94" s="84">
        <f t="shared" si="92"/>
        <v>0</v>
      </c>
      <c r="Y94" s="84">
        <f t="shared" si="92"/>
        <v>0</v>
      </c>
      <c r="Z94" s="84">
        <f t="shared" si="92"/>
        <v>0</v>
      </c>
      <c r="AA94" s="84">
        <f t="shared" si="92"/>
        <v>0</v>
      </c>
      <c r="AB94" s="84">
        <f t="shared" si="92"/>
        <v>0</v>
      </c>
      <c r="AC94" s="84">
        <f t="shared" si="92"/>
        <v>0</v>
      </c>
      <c r="AD94" s="84">
        <f t="shared" si="92"/>
        <v>0</v>
      </c>
      <c r="AE94" s="84">
        <f t="shared" si="92"/>
        <v>0</v>
      </c>
      <c r="AF94" s="84">
        <f t="shared" si="92"/>
        <v>0</v>
      </c>
      <c r="AG94" s="84">
        <f t="shared" si="92"/>
        <v>0</v>
      </c>
      <c r="AH94" s="84">
        <f t="shared" si="92"/>
        <v>0</v>
      </c>
      <c r="AI94" s="84">
        <f t="shared" si="92"/>
        <v>0</v>
      </c>
      <c r="AJ94" s="84">
        <f t="shared" si="92"/>
        <v>4466.46</v>
      </c>
      <c r="AK94" s="84">
        <f t="shared" si="92"/>
        <v>3939.5099999999998</v>
      </c>
      <c r="AL94" s="84">
        <f t="shared" si="92"/>
        <v>4169.72</v>
      </c>
      <c r="AM94" s="84">
        <f t="shared" si="92"/>
        <v>4179.6900000000005</v>
      </c>
      <c r="AN94" s="84">
        <f t="shared" si="92"/>
        <v>4603.76</v>
      </c>
      <c r="AO94" s="84">
        <f t="shared" si="92"/>
        <v>4939.18</v>
      </c>
      <c r="AP94" s="84">
        <f t="shared" si="92"/>
        <v>5270.06</v>
      </c>
      <c r="AQ94" s="84">
        <f t="shared" si="92"/>
        <v>5385.08</v>
      </c>
      <c r="AR94" s="84">
        <f t="shared" si="92"/>
        <v>5136.34</v>
      </c>
      <c r="AS94" s="84">
        <f t="shared" si="92"/>
        <v>4789.3200000000006</v>
      </c>
      <c r="AT94" s="84">
        <f t="shared" si="92"/>
        <v>4106.33</v>
      </c>
      <c r="AU94" s="84">
        <f t="shared" si="92"/>
        <v>4187</v>
      </c>
    </row>
    <row r="95" spans="2:47" x14ac:dyDescent="0.35">
      <c r="C95" s="5"/>
      <c r="D95" s="5"/>
      <c r="E95" s="5"/>
      <c r="F95" s="5"/>
      <c r="G95" s="5"/>
      <c r="H95" s="85">
        <f>AU95</f>
        <v>0</v>
      </c>
      <c r="I95" s="85">
        <f>H95</f>
        <v>0</v>
      </c>
      <c r="J95" s="85">
        <f>I95</f>
        <v>0</v>
      </c>
      <c r="K95" s="5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</row>
    <row r="96" spans="2:47" ht="15" thickBot="1" x14ac:dyDescent="0.4">
      <c r="B96" s="82" t="s">
        <v>164</v>
      </c>
      <c r="C96" s="83">
        <f>SUM(L96:W96)</f>
        <v>0</v>
      </c>
      <c r="D96" s="83">
        <f>SUM(T96:AE96)</f>
        <v>0</v>
      </c>
      <c r="E96" s="83">
        <f>SUM(X96:AI96)</f>
        <v>0</v>
      </c>
      <c r="F96" s="83">
        <f>SUM(AJ96:AU96)</f>
        <v>0</v>
      </c>
      <c r="G96" s="83">
        <f>SUM(AJ96:AU96)</f>
        <v>0</v>
      </c>
      <c r="H96" s="84">
        <f>ROUND(H94*H95,2)</f>
        <v>0</v>
      </c>
      <c r="I96" s="84">
        <f>ROUND(I94*I95,2)</f>
        <v>0</v>
      </c>
      <c r="J96" s="84">
        <f>ROUND(J94*J95,2)</f>
        <v>0</v>
      </c>
      <c r="K96" s="9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  <c r="AA96" s="84"/>
      <c r="AB96" s="84"/>
      <c r="AC96" s="84"/>
      <c r="AD96" s="84"/>
      <c r="AE96" s="84"/>
      <c r="AF96" s="84"/>
      <c r="AG96" s="84"/>
      <c r="AH96" s="84"/>
      <c r="AI96" s="84"/>
      <c r="AJ96" s="84"/>
      <c r="AK96" s="84"/>
      <c r="AL96" s="84"/>
      <c r="AM96" s="84"/>
      <c r="AN96" s="84"/>
      <c r="AO96" s="84"/>
      <c r="AP96" s="84"/>
      <c r="AQ96" s="84"/>
      <c r="AR96" s="84"/>
      <c r="AS96" s="84"/>
      <c r="AT96" s="84"/>
      <c r="AU96" s="84"/>
    </row>
    <row r="98" spans="2:47" ht="9.75" customHeight="1" x14ac:dyDescent="0.35"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  <c r="AM98" s="87"/>
      <c r="AN98" s="87"/>
      <c r="AO98" s="87"/>
      <c r="AP98" s="87"/>
      <c r="AQ98" s="87"/>
      <c r="AR98" s="87"/>
      <c r="AS98" s="87"/>
      <c r="AT98" s="87"/>
      <c r="AU98" s="87"/>
    </row>
    <row r="100" spans="2:47" x14ac:dyDescent="0.35">
      <c r="B100" t="s">
        <v>165</v>
      </c>
      <c r="C100" s="62" t="s">
        <v>141</v>
      </c>
      <c r="D100" s="62"/>
      <c r="E100" s="62"/>
      <c r="F100" s="62"/>
      <c r="G100" s="62"/>
      <c r="H100" s="62"/>
      <c r="I100" s="62"/>
      <c r="J100" s="62"/>
    </row>
    <row r="101" spans="2:47" ht="15" thickBot="1" x14ac:dyDescent="0.4">
      <c r="B101" t="str">
        <f>+$A$3</f>
        <v>Livingston</v>
      </c>
      <c r="C101" s="73" t="str">
        <f t="shared" ref="C101:J101" si="93">+C$7</f>
        <v>2025</v>
      </c>
      <c r="D101" s="73" t="str">
        <f>+D$7</f>
        <v>TME 08/2026</v>
      </c>
      <c r="E101" s="73" t="str">
        <f t="shared" si="93"/>
        <v>2026</v>
      </c>
      <c r="F101" s="73" t="str">
        <f t="shared" si="93"/>
        <v>2027</v>
      </c>
      <c r="G101" s="63" t="str">
        <f t="shared" si="93"/>
        <v>FC END 12/27</v>
      </c>
      <c r="H101" s="74" t="str">
        <f t="shared" si="93"/>
        <v>2028</v>
      </c>
      <c r="I101" s="74" t="str">
        <f t="shared" si="93"/>
        <v>2029</v>
      </c>
      <c r="J101" s="74" t="str">
        <f t="shared" si="93"/>
        <v>2030</v>
      </c>
      <c r="L101" s="73">
        <f t="shared" ref="L101:AU101" si="94">+L$7</f>
        <v>45658</v>
      </c>
      <c r="M101" s="73">
        <f t="shared" si="94"/>
        <v>45689</v>
      </c>
      <c r="N101" s="73">
        <f t="shared" si="94"/>
        <v>45717</v>
      </c>
      <c r="O101" s="73">
        <f t="shared" si="94"/>
        <v>45748</v>
      </c>
      <c r="P101" s="73">
        <f t="shared" si="94"/>
        <v>45778</v>
      </c>
      <c r="Q101" s="73">
        <f t="shared" si="94"/>
        <v>45809</v>
      </c>
      <c r="R101" s="73">
        <f t="shared" si="94"/>
        <v>45839</v>
      </c>
      <c r="S101" s="73">
        <f t="shared" si="94"/>
        <v>45870</v>
      </c>
      <c r="T101" s="73">
        <f t="shared" si="94"/>
        <v>45901</v>
      </c>
      <c r="U101" s="73">
        <f t="shared" si="94"/>
        <v>45931</v>
      </c>
      <c r="V101" s="73">
        <f t="shared" si="94"/>
        <v>45962</v>
      </c>
      <c r="W101" s="73">
        <f t="shared" si="94"/>
        <v>45992</v>
      </c>
      <c r="X101" s="73">
        <f t="shared" si="94"/>
        <v>46023</v>
      </c>
      <c r="Y101" s="73">
        <f t="shared" si="94"/>
        <v>46054</v>
      </c>
      <c r="Z101" s="73">
        <f t="shared" si="94"/>
        <v>46082</v>
      </c>
      <c r="AA101" s="73">
        <f t="shared" si="94"/>
        <v>46113</v>
      </c>
      <c r="AB101" s="73">
        <f t="shared" si="94"/>
        <v>46143</v>
      </c>
      <c r="AC101" s="73">
        <f t="shared" si="94"/>
        <v>46174</v>
      </c>
      <c r="AD101" s="73">
        <f t="shared" si="94"/>
        <v>46204</v>
      </c>
      <c r="AE101" s="73">
        <f t="shared" si="94"/>
        <v>46235</v>
      </c>
      <c r="AF101" s="73">
        <f t="shared" si="94"/>
        <v>46266</v>
      </c>
      <c r="AG101" s="73">
        <f t="shared" si="94"/>
        <v>46296</v>
      </c>
      <c r="AH101" s="73">
        <f t="shared" si="94"/>
        <v>46327</v>
      </c>
      <c r="AI101" s="73">
        <f t="shared" si="94"/>
        <v>46357</v>
      </c>
      <c r="AJ101" s="73">
        <f t="shared" si="94"/>
        <v>46388</v>
      </c>
      <c r="AK101" s="73">
        <f t="shared" si="94"/>
        <v>46419</v>
      </c>
      <c r="AL101" s="73">
        <f t="shared" si="94"/>
        <v>46447</v>
      </c>
      <c r="AM101" s="73">
        <f t="shared" si="94"/>
        <v>46478</v>
      </c>
      <c r="AN101" s="73">
        <f t="shared" si="94"/>
        <v>46508</v>
      </c>
      <c r="AO101" s="73">
        <f t="shared" si="94"/>
        <v>46539</v>
      </c>
      <c r="AP101" s="73">
        <f t="shared" si="94"/>
        <v>46569</v>
      </c>
      <c r="AQ101" s="73">
        <f t="shared" si="94"/>
        <v>46600</v>
      </c>
      <c r="AR101" s="73">
        <f t="shared" si="94"/>
        <v>46631</v>
      </c>
      <c r="AS101" s="73">
        <f t="shared" si="94"/>
        <v>46661</v>
      </c>
      <c r="AT101" s="73">
        <f t="shared" si="94"/>
        <v>46692</v>
      </c>
      <c r="AU101" s="73">
        <f t="shared" si="94"/>
        <v>46722</v>
      </c>
    </row>
    <row r="102" spans="2:47" x14ac:dyDescent="0.35">
      <c r="B102" t="s">
        <v>27</v>
      </c>
      <c r="C102" s="5">
        <f>SUM(L102:W102)</f>
        <v>0</v>
      </c>
      <c r="D102" s="5">
        <f t="shared" ref="D102:D110" si="95">SUM(T102:AE102)</f>
        <v>0</v>
      </c>
      <c r="E102" s="5">
        <f t="shared" ref="E102:E110" si="96">SUM(X102:AI102)</f>
        <v>0</v>
      </c>
      <c r="F102" s="5">
        <f t="shared" ref="F102:F110" si="97">SUM(AJ102:AU102)</f>
        <v>0</v>
      </c>
      <c r="G102" s="5">
        <f t="shared" ref="G102:G110" si="98">SUM(AJ102:AU102)</f>
        <v>0</v>
      </c>
      <c r="H102" s="5">
        <f t="shared" ref="H102:H110" si="99">+F102</f>
        <v>0</v>
      </c>
      <c r="I102" s="5">
        <f>+H102</f>
        <v>0</v>
      </c>
      <c r="J102" s="5">
        <f>+I102</f>
        <v>0</v>
      </c>
      <c r="K102" s="5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  <c r="AA102" s="89"/>
      <c r="AB102" s="89"/>
      <c r="AC102" s="89"/>
      <c r="AD102" s="89"/>
      <c r="AE102" s="89"/>
      <c r="AF102" s="89"/>
      <c r="AG102" s="89"/>
      <c r="AH102" s="89"/>
      <c r="AI102" s="89"/>
      <c r="AJ102" s="70">
        <v>0</v>
      </c>
      <c r="AK102" s="70">
        <v>0</v>
      </c>
      <c r="AL102" s="70">
        <v>0</v>
      </c>
      <c r="AM102" s="70">
        <v>0</v>
      </c>
      <c r="AN102" s="70">
        <v>0</v>
      </c>
      <c r="AO102" s="70">
        <v>0</v>
      </c>
      <c r="AP102" s="70">
        <v>0</v>
      </c>
      <c r="AQ102" s="70">
        <v>0</v>
      </c>
      <c r="AR102" s="70">
        <v>0</v>
      </c>
      <c r="AS102" s="70">
        <v>0</v>
      </c>
      <c r="AT102" s="70">
        <v>0</v>
      </c>
      <c r="AU102" s="70">
        <v>0</v>
      </c>
    </row>
    <row r="103" spans="2:47" x14ac:dyDescent="0.35">
      <c r="B103" t="s">
        <v>29</v>
      </c>
      <c r="C103" s="5">
        <f t="shared" ref="C103:C110" si="100">SUM(L103:W103)</f>
        <v>0</v>
      </c>
      <c r="D103" s="5">
        <f t="shared" si="95"/>
        <v>0</v>
      </c>
      <c r="E103" s="5">
        <f t="shared" si="96"/>
        <v>0</v>
      </c>
      <c r="F103" s="5">
        <f t="shared" si="97"/>
        <v>0</v>
      </c>
      <c r="G103" s="5">
        <f t="shared" si="98"/>
        <v>0</v>
      </c>
      <c r="H103" s="5">
        <f t="shared" si="99"/>
        <v>0</v>
      </c>
      <c r="I103" s="5">
        <f t="shared" ref="I103:J110" si="101">+H103</f>
        <v>0</v>
      </c>
      <c r="J103" s="5">
        <f>+I103</f>
        <v>0</v>
      </c>
      <c r="K103" s="5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70">
        <v>0</v>
      </c>
      <c r="AK103" s="70">
        <v>0</v>
      </c>
      <c r="AL103" s="70">
        <v>0</v>
      </c>
      <c r="AM103" s="70">
        <v>0</v>
      </c>
      <c r="AN103" s="70">
        <v>0</v>
      </c>
      <c r="AO103" s="70">
        <v>0</v>
      </c>
      <c r="AP103" s="70">
        <v>0</v>
      </c>
      <c r="AQ103" s="70">
        <v>0</v>
      </c>
      <c r="AR103" s="70">
        <v>0</v>
      </c>
      <c r="AS103" s="70">
        <v>0</v>
      </c>
      <c r="AT103" s="70">
        <v>0</v>
      </c>
      <c r="AU103" s="70">
        <v>0</v>
      </c>
    </row>
    <row r="104" spans="2:47" x14ac:dyDescent="0.35">
      <c r="B104" t="s">
        <v>31</v>
      </c>
      <c r="C104" s="5">
        <f t="shared" si="100"/>
        <v>0</v>
      </c>
      <c r="D104" s="5">
        <f t="shared" si="95"/>
        <v>0</v>
      </c>
      <c r="E104" s="5">
        <f t="shared" si="96"/>
        <v>0</v>
      </c>
      <c r="F104" s="5">
        <f t="shared" si="97"/>
        <v>0</v>
      </c>
      <c r="G104" s="5">
        <f t="shared" si="98"/>
        <v>0</v>
      </c>
      <c r="H104" s="5">
        <f t="shared" si="99"/>
        <v>0</v>
      </c>
      <c r="I104" s="5">
        <f t="shared" si="101"/>
        <v>0</v>
      </c>
      <c r="J104" s="5">
        <f>+I104</f>
        <v>0</v>
      </c>
      <c r="K104" s="5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70">
        <v>0</v>
      </c>
      <c r="AK104" s="70">
        <v>0</v>
      </c>
      <c r="AL104" s="70">
        <v>0</v>
      </c>
      <c r="AM104" s="70">
        <v>0</v>
      </c>
      <c r="AN104" s="70">
        <v>0</v>
      </c>
      <c r="AO104" s="70">
        <v>0</v>
      </c>
      <c r="AP104" s="70">
        <v>0</v>
      </c>
      <c r="AQ104" s="70">
        <v>0</v>
      </c>
      <c r="AR104" s="70">
        <v>0</v>
      </c>
      <c r="AS104" s="70">
        <v>0</v>
      </c>
      <c r="AT104" s="70">
        <v>0</v>
      </c>
      <c r="AU104" s="70">
        <v>0</v>
      </c>
    </row>
    <row r="105" spans="2:47" x14ac:dyDescent="0.35">
      <c r="B105" t="s">
        <v>34</v>
      </c>
      <c r="C105" s="5">
        <f t="shared" si="100"/>
        <v>0</v>
      </c>
      <c r="D105" s="5">
        <f t="shared" si="95"/>
        <v>0</v>
      </c>
      <c r="E105" s="5">
        <f t="shared" si="96"/>
        <v>0</v>
      </c>
      <c r="F105" s="5">
        <f t="shared" si="97"/>
        <v>0</v>
      </c>
      <c r="G105" s="5">
        <f t="shared" si="98"/>
        <v>0</v>
      </c>
      <c r="H105" s="5">
        <f t="shared" si="99"/>
        <v>0</v>
      </c>
      <c r="I105" s="5">
        <f t="shared" si="101"/>
        <v>0</v>
      </c>
      <c r="J105" s="5">
        <f>+I105</f>
        <v>0</v>
      </c>
      <c r="K105" s="5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  <c r="AA105" s="89"/>
      <c r="AB105" s="89"/>
      <c r="AC105" s="89"/>
      <c r="AD105" s="89"/>
      <c r="AE105" s="89"/>
      <c r="AF105" s="89"/>
      <c r="AG105" s="89"/>
      <c r="AH105" s="89"/>
      <c r="AI105" s="89"/>
      <c r="AJ105" s="70">
        <v>0</v>
      </c>
      <c r="AK105" s="70">
        <v>0</v>
      </c>
      <c r="AL105" s="70">
        <v>0</v>
      </c>
      <c r="AM105" s="70">
        <v>0</v>
      </c>
      <c r="AN105" s="70">
        <v>0</v>
      </c>
      <c r="AO105" s="70">
        <v>0</v>
      </c>
      <c r="AP105" s="70">
        <v>0</v>
      </c>
      <c r="AQ105" s="70">
        <v>0</v>
      </c>
      <c r="AR105" s="70">
        <v>0</v>
      </c>
      <c r="AS105" s="70">
        <v>0</v>
      </c>
      <c r="AT105" s="70">
        <v>0</v>
      </c>
      <c r="AU105" s="70">
        <v>0</v>
      </c>
    </row>
    <row r="106" spans="2:47" x14ac:dyDescent="0.35">
      <c r="B106" t="s">
        <v>37</v>
      </c>
      <c r="C106" s="5">
        <f t="shared" si="100"/>
        <v>0</v>
      </c>
      <c r="D106" s="5">
        <f t="shared" si="95"/>
        <v>0</v>
      </c>
      <c r="E106" s="5">
        <f t="shared" si="96"/>
        <v>0</v>
      </c>
      <c r="F106" s="5">
        <f t="shared" si="97"/>
        <v>0</v>
      </c>
      <c r="G106" s="5">
        <f t="shared" si="98"/>
        <v>0</v>
      </c>
      <c r="H106" s="5">
        <f t="shared" si="99"/>
        <v>0</v>
      </c>
      <c r="I106" s="5">
        <f t="shared" si="101"/>
        <v>0</v>
      </c>
      <c r="J106" s="5">
        <f t="shared" si="101"/>
        <v>0</v>
      </c>
      <c r="K106" s="5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70">
        <v>0</v>
      </c>
      <c r="AK106" s="70">
        <v>0</v>
      </c>
      <c r="AL106" s="70">
        <v>0</v>
      </c>
      <c r="AM106" s="70">
        <v>0</v>
      </c>
      <c r="AN106" s="70">
        <v>0</v>
      </c>
      <c r="AO106" s="70">
        <v>0</v>
      </c>
      <c r="AP106" s="70">
        <v>0</v>
      </c>
      <c r="AQ106" s="70">
        <v>0</v>
      </c>
      <c r="AR106" s="70">
        <v>0</v>
      </c>
      <c r="AS106" s="70">
        <v>0</v>
      </c>
      <c r="AT106" s="70">
        <v>0</v>
      </c>
      <c r="AU106" s="70">
        <v>0</v>
      </c>
    </row>
    <row r="107" spans="2:47" x14ac:dyDescent="0.35">
      <c r="B107" t="s">
        <v>40</v>
      </c>
      <c r="C107" s="5">
        <f t="shared" si="100"/>
        <v>0</v>
      </c>
      <c r="D107" s="5">
        <f t="shared" si="95"/>
        <v>0</v>
      </c>
      <c r="E107" s="5">
        <f t="shared" si="96"/>
        <v>0</v>
      </c>
      <c r="F107" s="5">
        <f t="shared" si="97"/>
        <v>0</v>
      </c>
      <c r="G107" s="5">
        <f t="shared" si="98"/>
        <v>0</v>
      </c>
      <c r="H107" s="5">
        <f t="shared" si="99"/>
        <v>0</v>
      </c>
      <c r="I107" s="5">
        <f t="shared" si="101"/>
        <v>0</v>
      </c>
      <c r="J107" s="5">
        <f t="shared" si="101"/>
        <v>0</v>
      </c>
      <c r="K107" s="5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  <c r="X107" s="89"/>
      <c r="Y107" s="89"/>
      <c r="Z107" s="89"/>
      <c r="AA107" s="89"/>
      <c r="AB107" s="89"/>
      <c r="AC107" s="89"/>
      <c r="AD107" s="89"/>
      <c r="AE107" s="89"/>
      <c r="AF107" s="89"/>
      <c r="AG107" s="89"/>
      <c r="AH107" s="89"/>
      <c r="AI107" s="89"/>
      <c r="AJ107" s="70">
        <v>0</v>
      </c>
      <c r="AK107" s="70">
        <v>0</v>
      </c>
      <c r="AL107" s="70">
        <v>0</v>
      </c>
      <c r="AM107" s="70">
        <v>0</v>
      </c>
      <c r="AN107" s="70">
        <v>0</v>
      </c>
      <c r="AO107" s="70">
        <v>0</v>
      </c>
      <c r="AP107" s="70">
        <v>0</v>
      </c>
      <c r="AQ107" s="70">
        <v>0</v>
      </c>
      <c r="AR107" s="70">
        <v>0</v>
      </c>
      <c r="AS107" s="70">
        <v>0</v>
      </c>
      <c r="AT107" s="70">
        <v>0</v>
      </c>
      <c r="AU107" s="70">
        <v>0</v>
      </c>
    </row>
    <row r="108" spans="2:47" x14ac:dyDescent="0.35">
      <c r="B108" t="s">
        <v>42</v>
      </c>
      <c r="C108" s="5">
        <f t="shared" si="100"/>
        <v>0</v>
      </c>
      <c r="D108" s="5">
        <f t="shared" si="95"/>
        <v>0</v>
      </c>
      <c r="E108" s="5">
        <f t="shared" si="96"/>
        <v>0</v>
      </c>
      <c r="F108" s="5">
        <f t="shared" si="97"/>
        <v>0</v>
      </c>
      <c r="G108" s="5">
        <f t="shared" si="98"/>
        <v>0</v>
      </c>
      <c r="H108" s="5">
        <f t="shared" si="99"/>
        <v>0</v>
      </c>
      <c r="I108" s="5">
        <f t="shared" si="101"/>
        <v>0</v>
      </c>
      <c r="J108" s="5">
        <f t="shared" si="101"/>
        <v>0</v>
      </c>
      <c r="K108" s="5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  <c r="Y108" s="89"/>
      <c r="Z108" s="89"/>
      <c r="AA108" s="89"/>
      <c r="AB108" s="89"/>
      <c r="AC108" s="89"/>
      <c r="AD108" s="89"/>
      <c r="AE108" s="89"/>
      <c r="AF108" s="89"/>
      <c r="AG108" s="89"/>
      <c r="AH108" s="89"/>
      <c r="AI108" s="89"/>
      <c r="AJ108" s="70">
        <v>0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 s="70">
        <v>0</v>
      </c>
      <c r="AQ108" s="70">
        <v>0</v>
      </c>
      <c r="AR108" s="70">
        <v>0</v>
      </c>
      <c r="AS108" s="70">
        <v>0</v>
      </c>
      <c r="AT108" s="70">
        <v>0</v>
      </c>
      <c r="AU108" s="70">
        <v>0</v>
      </c>
    </row>
    <row r="109" spans="2:47" x14ac:dyDescent="0.35">
      <c r="B109" t="s">
        <v>44</v>
      </c>
      <c r="C109" s="5">
        <f t="shared" si="100"/>
        <v>0</v>
      </c>
      <c r="D109" s="5">
        <f t="shared" si="95"/>
        <v>0</v>
      </c>
      <c r="E109" s="5">
        <f t="shared" si="96"/>
        <v>0</v>
      </c>
      <c r="F109" s="5">
        <f t="shared" si="97"/>
        <v>0</v>
      </c>
      <c r="G109" s="5">
        <f t="shared" si="98"/>
        <v>0</v>
      </c>
      <c r="H109" s="5">
        <f t="shared" si="99"/>
        <v>0</v>
      </c>
      <c r="I109" s="5">
        <f t="shared" si="101"/>
        <v>0</v>
      </c>
      <c r="J109" s="5">
        <f t="shared" si="101"/>
        <v>0</v>
      </c>
      <c r="K109" s="5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  <c r="Z109" s="89"/>
      <c r="AA109" s="89"/>
      <c r="AB109" s="89"/>
      <c r="AC109" s="89"/>
      <c r="AD109" s="89"/>
      <c r="AE109" s="89"/>
      <c r="AF109" s="89"/>
      <c r="AG109" s="89"/>
      <c r="AH109" s="89"/>
      <c r="AI109" s="89"/>
      <c r="AJ109" s="70">
        <v>0</v>
      </c>
      <c r="AK109" s="70">
        <v>0</v>
      </c>
      <c r="AL109" s="70">
        <v>0</v>
      </c>
      <c r="AM109" s="70">
        <v>0</v>
      </c>
      <c r="AN109" s="70">
        <v>0</v>
      </c>
      <c r="AO109" s="70">
        <v>0</v>
      </c>
      <c r="AP109" s="70">
        <v>0</v>
      </c>
      <c r="AQ109" s="70">
        <v>0</v>
      </c>
      <c r="AR109" s="70">
        <v>0</v>
      </c>
      <c r="AS109" s="70">
        <v>0</v>
      </c>
      <c r="AT109" s="70">
        <v>0</v>
      </c>
      <c r="AU109" s="70">
        <v>0</v>
      </c>
    </row>
    <row r="110" spans="2:47" x14ac:dyDescent="0.35">
      <c r="B110" t="s">
        <v>46</v>
      </c>
      <c r="C110" s="5">
        <f t="shared" si="100"/>
        <v>0</v>
      </c>
      <c r="D110" s="5">
        <f t="shared" si="95"/>
        <v>0</v>
      </c>
      <c r="E110" s="5">
        <f t="shared" si="96"/>
        <v>0</v>
      </c>
      <c r="F110" s="5">
        <f t="shared" si="97"/>
        <v>0</v>
      </c>
      <c r="G110" s="5">
        <f t="shared" si="98"/>
        <v>0</v>
      </c>
      <c r="H110" s="5">
        <f t="shared" si="99"/>
        <v>0</v>
      </c>
      <c r="I110" s="5">
        <f t="shared" si="101"/>
        <v>0</v>
      </c>
      <c r="J110" s="5">
        <f t="shared" si="101"/>
        <v>0</v>
      </c>
      <c r="K110" s="5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  <c r="Z110" s="89"/>
      <c r="AA110" s="89"/>
      <c r="AB110" s="89"/>
      <c r="AC110" s="89"/>
      <c r="AD110" s="89"/>
      <c r="AE110" s="89"/>
      <c r="AF110" s="89"/>
      <c r="AG110" s="89"/>
      <c r="AH110" s="89"/>
      <c r="AI110" s="89"/>
      <c r="AJ110" s="70">
        <v>0</v>
      </c>
      <c r="AK110" s="70">
        <v>0</v>
      </c>
      <c r="AL110" s="70">
        <v>0</v>
      </c>
      <c r="AM110" s="70">
        <v>0</v>
      </c>
      <c r="AN110" s="70">
        <v>0</v>
      </c>
      <c r="AO110" s="70">
        <v>0</v>
      </c>
      <c r="AP110" s="70">
        <v>0</v>
      </c>
      <c r="AQ110" s="70">
        <v>0</v>
      </c>
      <c r="AR110" s="70">
        <v>0</v>
      </c>
      <c r="AS110" s="70">
        <v>0</v>
      </c>
      <c r="AT110" s="70">
        <v>0</v>
      </c>
      <c r="AU110" s="70">
        <v>0</v>
      </c>
    </row>
    <row r="111" spans="2:47" x14ac:dyDescent="0.35">
      <c r="C111" s="5"/>
      <c r="D111" s="5"/>
      <c r="E111" s="5"/>
      <c r="F111" s="5"/>
      <c r="G111" s="5"/>
      <c r="H111" s="5"/>
      <c r="I111" s="5"/>
      <c r="J111" s="5"/>
      <c r="K111" s="5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71"/>
      <c r="Y111" s="71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</row>
    <row r="112" spans="2:47" ht="15" thickBot="1" x14ac:dyDescent="0.4">
      <c r="C112" s="72">
        <f t="shared" ref="C112" si="102">SUM(C102:C111)</f>
        <v>0</v>
      </c>
      <c r="D112" s="72">
        <f>SUM(D102:D111)</f>
        <v>0</v>
      </c>
      <c r="E112" s="72">
        <f t="shared" ref="E112:F112" si="103">SUM(E102:E111)</f>
        <v>0</v>
      </c>
      <c r="F112" s="72">
        <f t="shared" si="103"/>
        <v>0</v>
      </c>
      <c r="G112" s="72">
        <f>SUM(G102:G111)</f>
        <v>0</v>
      </c>
      <c r="H112" s="72">
        <f t="shared" ref="H112:J112" si="104">SUM(H102:H111)</f>
        <v>0</v>
      </c>
      <c r="I112" s="72">
        <f t="shared" si="104"/>
        <v>0</v>
      </c>
      <c r="J112" s="72">
        <f t="shared" si="104"/>
        <v>0</v>
      </c>
      <c r="K112" s="5"/>
      <c r="L112" s="72">
        <f t="shared" ref="L112:AU112" si="105">SUM(L102:L111)</f>
        <v>0</v>
      </c>
      <c r="M112" s="72">
        <f t="shared" si="105"/>
        <v>0</v>
      </c>
      <c r="N112" s="72">
        <f t="shared" si="105"/>
        <v>0</v>
      </c>
      <c r="O112" s="72">
        <f t="shared" si="105"/>
        <v>0</v>
      </c>
      <c r="P112" s="72">
        <f t="shared" si="105"/>
        <v>0</v>
      </c>
      <c r="Q112" s="72">
        <f t="shared" si="105"/>
        <v>0</v>
      </c>
      <c r="R112" s="72">
        <f t="shared" si="105"/>
        <v>0</v>
      </c>
      <c r="S112" s="72">
        <f t="shared" si="105"/>
        <v>0</v>
      </c>
      <c r="T112" s="72">
        <f t="shared" si="105"/>
        <v>0</v>
      </c>
      <c r="U112" s="72">
        <f t="shared" si="105"/>
        <v>0</v>
      </c>
      <c r="V112" s="72">
        <f t="shared" si="105"/>
        <v>0</v>
      </c>
      <c r="W112" s="72">
        <f t="shared" si="105"/>
        <v>0</v>
      </c>
      <c r="X112" s="72">
        <f t="shared" si="105"/>
        <v>0</v>
      </c>
      <c r="Y112" s="72">
        <f t="shared" si="105"/>
        <v>0</v>
      </c>
      <c r="Z112" s="72">
        <f t="shared" si="105"/>
        <v>0</v>
      </c>
      <c r="AA112" s="72">
        <f t="shared" si="105"/>
        <v>0</v>
      </c>
      <c r="AB112" s="72">
        <f t="shared" si="105"/>
        <v>0</v>
      </c>
      <c r="AC112" s="72">
        <f t="shared" si="105"/>
        <v>0</v>
      </c>
      <c r="AD112" s="72">
        <f t="shared" si="105"/>
        <v>0</v>
      </c>
      <c r="AE112" s="72">
        <f t="shared" si="105"/>
        <v>0</v>
      </c>
      <c r="AF112" s="72">
        <f t="shared" si="105"/>
        <v>0</v>
      </c>
      <c r="AG112" s="72">
        <f t="shared" si="105"/>
        <v>0</v>
      </c>
      <c r="AH112" s="72">
        <f t="shared" si="105"/>
        <v>0</v>
      </c>
      <c r="AI112" s="72">
        <f t="shared" si="105"/>
        <v>0</v>
      </c>
      <c r="AJ112" s="72">
        <f t="shared" si="105"/>
        <v>0</v>
      </c>
      <c r="AK112" s="72">
        <f t="shared" si="105"/>
        <v>0</v>
      </c>
      <c r="AL112" s="72">
        <f t="shared" si="105"/>
        <v>0</v>
      </c>
      <c r="AM112" s="72">
        <f t="shared" si="105"/>
        <v>0</v>
      </c>
      <c r="AN112" s="72">
        <f t="shared" si="105"/>
        <v>0</v>
      </c>
      <c r="AO112" s="72">
        <f t="shared" si="105"/>
        <v>0</v>
      </c>
      <c r="AP112" s="72">
        <f t="shared" si="105"/>
        <v>0</v>
      </c>
      <c r="AQ112" s="72">
        <f t="shared" si="105"/>
        <v>0</v>
      </c>
      <c r="AR112" s="72">
        <f t="shared" si="105"/>
        <v>0</v>
      </c>
      <c r="AS112" s="72">
        <f t="shared" si="105"/>
        <v>0</v>
      </c>
      <c r="AT112" s="72">
        <f t="shared" si="105"/>
        <v>0</v>
      </c>
      <c r="AU112" s="72">
        <f t="shared" si="105"/>
        <v>0</v>
      </c>
    </row>
    <row r="113" spans="2:47" x14ac:dyDescent="0.35">
      <c r="K113" s="5"/>
    </row>
    <row r="114" spans="2:47" x14ac:dyDescent="0.35">
      <c r="B114" t="s">
        <v>166</v>
      </c>
      <c r="K114" s="5"/>
    </row>
    <row r="115" spans="2:47" ht="15" thickBot="1" x14ac:dyDescent="0.4">
      <c r="C115" s="73" t="str">
        <f t="shared" ref="C115:J115" si="106">+C$7</f>
        <v>2025</v>
      </c>
      <c r="D115" s="73" t="str">
        <f>+D$7</f>
        <v>TME 08/2026</v>
      </c>
      <c r="E115" s="73" t="str">
        <f t="shared" si="106"/>
        <v>2026</v>
      </c>
      <c r="F115" s="73" t="str">
        <f t="shared" si="106"/>
        <v>2027</v>
      </c>
      <c r="G115" s="63" t="str">
        <f t="shared" si="106"/>
        <v>FC END 12/27</v>
      </c>
      <c r="H115" s="74" t="str">
        <f t="shared" si="106"/>
        <v>2028</v>
      </c>
      <c r="I115" s="74" t="str">
        <f t="shared" si="106"/>
        <v>2029</v>
      </c>
      <c r="J115" s="74" t="str">
        <f t="shared" si="106"/>
        <v>2030</v>
      </c>
      <c r="K115" s="5"/>
      <c r="L115" s="73">
        <f t="shared" ref="L115:AU115" si="107">+L$7</f>
        <v>45658</v>
      </c>
      <c r="M115" s="73">
        <f t="shared" si="107"/>
        <v>45689</v>
      </c>
      <c r="N115" s="73">
        <f t="shared" si="107"/>
        <v>45717</v>
      </c>
      <c r="O115" s="73">
        <f t="shared" si="107"/>
        <v>45748</v>
      </c>
      <c r="P115" s="73">
        <f t="shared" si="107"/>
        <v>45778</v>
      </c>
      <c r="Q115" s="73">
        <f t="shared" si="107"/>
        <v>45809</v>
      </c>
      <c r="R115" s="73">
        <f t="shared" si="107"/>
        <v>45839</v>
      </c>
      <c r="S115" s="73">
        <f t="shared" si="107"/>
        <v>45870</v>
      </c>
      <c r="T115" s="73">
        <f t="shared" si="107"/>
        <v>45901</v>
      </c>
      <c r="U115" s="73">
        <f t="shared" si="107"/>
        <v>45931</v>
      </c>
      <c r="V115" s="73">
        <f t="shared" si="107"/>
        <v>45962</v>
      </c>
      <c r="W115" s="73">
        <f t="shared" si="107"/>
        <v>45992</v>
      </c>
      <c r="X115" s="73">
        <f t="shared" si="107"/>
        <v>46023</v>
      </c>
      <c r="Y115" s="73">
        <f t="shared" si="107"/>
        <v>46054</v>
      </c>
      <c r="Z115" s="73">
        <f t="shared" si="107"/>
        <v>46082</v>
      </c>
      <c r="AA115" s="73">
        <f t="shared" si="107"/>
        <v>46113</v>
      </c>
      <c r="AB115" s="73">
        <f t="shared" si="107"/>
        <v>46143</v>
      </c>
      <c r="AC115" s="73">
        <f t="shared" si="107"/>
        <v>46174</v>
      </c>
      <c r="AD115" s="73">
        <f t="shared" si="107"/>
        <v>46204</v>
      </c>
      <c r="AE115" s="73">
        <f t="shared" si="107"/>
        <v>46235</v>
      </c>
      <c r="AF115" s="73">
        <f t="shared" si="107"/>
        <v>46266</v>
      </c>
      <c r="AG115" s="73">
        <f t="shared" si="107"/>
        <v>46296</v>
      </c>
      <c r="AH115" s="73">
        <f t="shared" si="107"/>
        <v>46327</v>
      </c>
      <c r="AI115" s="73">
        <f t="shared" si="107"/>
        <v>46357</v>
      </c>
      <c r="AJ115" s="73">
        <f t="shared" si="107"/>
        <v>46388</v>
      </c>
      <c r="AK115" s="73">
        <f t="shared" si="107"/>
        <v>46419</v>
      </c>
      <c r="AL115" s="73">
        <f t="shared" si="107"/>
        <v>46447</v>
      </c>
      <c r="AM115" s="73">
        <f t="shared" si="107"/>
        <v>46478</v>
      </c>
      <c r="AN115" s="73">
        <f t="shared" si="107"/>
        <v>46508</v>
      </c>
      <c r="AO115" s="73">
        <f t="shared" si="107"/>
        <v>46539</v>
      </c>
      <c r="AP115" s="73">
        <f t="shared" si="107"/>
        <v>46569</v>
      </c>
      <c r="AQ115" s="73">
        <f t="shared" si="107"/>
        <v>46600</v>
      </c>
      <c r="AR115" s="73">
        <f t="shared" si="107"/>
        <v>46631</v>
      </c>
      <c r="AS115" s="73">
        <f t="shared" si="107"/>
        <v>46661</v>
      </c>
      <c r="AT115" s="73">
        <f t="shared" si="107"/>
        <v>46692</v>
      </c>
      <c r="AU115" s="73">
        <f t="shared" si="107"/>
        <v>46722</v>
      </c>
    </row>
    <row r="116" spans="2:47" x14ac:dyDescent="0.35">
      <c r="B116" t="s">
        <v>27</v>
      </c>
      <c r="C116" s="75">
        <f>SUM(L116:W116)</f>
        <v>0</v>
      </c>
      <c r="D116" s="75">
        <f t="shared" ref="D116:D124" si="108">SUM(T116:AE116)</f>
        <v>0</v>
      </c>
      <c r="E116" s="75">
        <f t="shared" ref="E116:E124" si="109">SUM(X116:AI116)</f>
        <v>0</v>
      </c>
      <c r="F116" s="75">
        <f t="shared" ref="F116:F124" si="110">SUM(AJ116:AU116)</f>
        <v>0</v>
      </c>
      <c r="G116" s="75">
        <f t="shared" ref="G116:G124" si="111">SUM(AJ116:AU116)</f>
        <v>0</v>
      </c>
      <c r="H116" s="75">
        <f>ROUND(H102*'KYAW Rates'!$C$7,2)</f>
        <v>0</v>
      </c>
      <c r="I116" s="75">
        <f>ROUND(I102*'KYAW Rates'!$C$7,2)</f>
        <v>0</v>
      </c>
      <c r="J116" s="75">
        <f>ROUND(J102*'KYAW Rates'!$C$7,2)</f>
        <v>0</v>
      </c>
      <c r="K116" s="5"/>
      <c r="L116" s="75">
        <f>ROUND(L102*'KYAW Rates'!$C$7,2)</f>
        <v>0</v>
      </c>
      <c r="M116" s="75">
        <f>ROUND(M102*'KYAW Rates'!$C$7,2)</f>
        <v>0</v>
      </c>
      <c r="N116" s="75">
        <f>ROUND(N102*'KYAW Rates'!$C$7,2)</f>
        <v>0</v>
      </c>
      <c r="O116" s="75">
        <f>ROUND(O102*'KYAW Rates'!$C$7,2)</f>
        <v>0</v>
      </c>
      <c r="P116" s="75">
        <f>ROUND(P102*'KYAW Rates'!$C$7,2)</f>
        <v>0</v>
      </c>
      <c r="Q116" s="75">
        <f>ROUND(Q102*'KYAW Rates'!$C$7,2)</f>
        <v>0</v>
      </c>
      <c r="R116" s="75">
        <f>ROUND(R102*'KYAW Rates'!$C$7,2)</f>
        <v>0</v>
      </c>
      <c r="S116" s="75">
        <f>ROUND(S102*'KYAW Rates'!$C$7,2)</f>
        <v>0</v>
      </c>
      <c r="T116" s="75">
        <f>ROUND(T102*'KYAW Rates'!$C$7,2)</f>
        <v>0</v>
      </c>
      <c r="U116" s="75">
        <f>ROUND(U102*'KYAW Rates'!$C$7,2)</f>
        <v>0</v>
      </c>
      <c r="V116" s="75">
        <f>ROUND(V102*'KYAW Rates'!$C$7,2)</f>
        <v>0</v>
      </c>
      <c r="W116" s="75">
        <f>ROUND(W102*'KYAW Rates'!$C$7,2)</f>
        <v>0</v>
      </c>
      <c r="X116" s="76">
        <f>ROUND(X102*'KYAW Rates'!$C$7,2)</f>
        <v>0</v>
      </c>
      <c r="Y116" s="76">
        <f>ROUND(Y102*'KYAW Rates'!$C$7,2)</f>
        <v>0</v>
      </c>
      <c r="Z116" s="75">
        <f>ROUND(Z102*'KYAW Rates'!$C$7,2)</f>
        <v>0</v>
      </c>
      <c r="AA116" s="75">
        <f>ROUND(AA102*'KYAW Rates'!$C$7,2)</f>
        <v>0</v>
      </c>
      <c r="AB116" s="75">
        <f>ROUND(AB102*'KYAW Rates'!$C$7,2)</f>
        <v>0</v>
      </c>
      <c r="AC116" s="75">
        <f>ROUND(AC102*'KYAW Rates'!$C$7,2)</f>
        <v>0</v>
      </c>
      <c r="AD116" s="75">
        <f>ROUND(AD102*'KYAW Rates'!$C$7,2)</f>
        <v>0</v>
      </c>
      <c r="AE116" s="75">
        <f>ROUND(AE102*'KYAW Rates'!$C$7,2)</f>
        <v>0</v>
      </c>
      <c r="AF116" s="75">
        <f>ROUND(AF102*'KYAW Rates'!$C$7,2)</f>
        <v>0</v>
      </c>
      <c r="AG116" s="75">
        <f>ROUND(AG102*'KYAW Rates'!$C$7,2)</f>
        <v>0</v>
      </c>
      <c r="AH116" s="75">
        <f>ROUND(AH102*'KYAW Rates'!$C$7,2)</f>
        <v>0</v>
      </c>
      <c r="AI116" s="75">
        <f>ROUND(AI102*'KYAW Rates'!$C$7,2)</f>
        <v>0</v>
      </c>
      <c r="AJ116" s="75">
        <f>ROUND(AJ102*'KYAW Rates'!$C$7,2)</f>
        <v>0</v>
      </c>
      <c r="AK116" s="75">
        <f>ROUND(AK102*'KYAW Rates'!$C$7,2)</f>
        <v>0</v>
      </c>
      <c r="AL116" s="75">
        <f>ROUND(AL102*'KYAW Rates'!$C$7,2)</f>
        <v>0</v>
      </c>
      <c r="AM116" s="75">
        <f>ROUND(AM102*'KYAW Rates'!$C$7,2)</f>
        <v>0</v>
      </c>
      <c r="AN116" s="75">
        <f>ROUND(AN102*'KYAW Rates'!$C$7,2)</f>
        <v>0</v>
      </c>
      <c r="AO116" s="75">
        <f>ROUND(AO102*'KYAW Rates'!$C$7,2)</f>
        <v>0</v>
      </c>
      <c r="AP116" s="75">
        <f>ROUND(AP102*'KYAW Rates'!$C$7,2)</f>
        <v>0</v>
      </c>
      <c r="AQ116" s="75">
        <f>ROUND(AQ102*'KYAW Rates'!$C$7,2)</f>
        <v>0</v>
      </c>
      <c r="AR116" s="75">
        <f>ROUND(AR102*'KYAW Rates'!$C$7,2)</f>
        <v>0</v>
      </c>
      <c r="AS116" s="75">
        <f>ROUND(AS102*'KYAW Rates'!$C$7,2)</f>
        <v>0</v>
      </c>
      <c r="AT116" s="75">
        <f>ROUND(AT102*'KYAW Rates'!$C$7,2)</f>
        <v>0</v>
      </c>
      <c r="AU116" s="75">
        <f>ROUND(AU102*'KYAW Rates'!$C$7,2)</f>
        <v>0</v>
      </c>
    </row>
    <row r="117" spans="2:47" x14ac:dyDescent="0.35">
      <c r="B117" t="s">
        <v>29</v>
      </c>
      <c r="C117" s="5">
        <f t="shared" ref="C117:C124" si="112">SUM(L117:W117)</f>
        <v>0</v>
      </c>
      <c r="D117" s="5">
        <f t="shared" si="108"/>
        <v>0</v>
      </c>
      <c r="E117" s="5">
        <f t="shared" si="109"/>
        <v>0</v>
      </c>
      <c r="F117" s="5">
        <f t="shared" si="110"/>
        <v>0</v>
      </c>
      <c r="G117" s="5">
        <f t="shared" si="111"/>
        <v>0</v>
      </c>
      <c r="H117" s="5">
        <f>ROUND(H103*'KYAW Rates'!$C$8,2)</f>
        <v>0</v>
      </c>
      <c r="I117" s="5">
        <f>ROUND(I103*'KYAW Rates'!$C$8,2)</f>
        <v>0</v>
      </c>
      <c r="J117" s="5">
        <f>ROUND(J103*'KYAW Rates'!$C$8,2)</f>
        <v>0</v>
      </c>
      <c r="K117" s="5"/>
      <c r="L117" s="77">
        <f>ROUND(L103*'KYAW Rates'!$C$8,2)</f>
        <v>0</v>
      </c>
      <c r="M117" s="77">
        <f>ROUND(M103*'KYAW Rates'!$C$8,2)</f>
        <v>0</v>
      </c>
      <c r="N117" s="77">
        <f>ROUND(N103*'KYAW Rates'!$C$8,2)</f>
        <v>0</v>
      </c>
      <c r="O117" s="77">
        <f>ROUND(O103*'KYAW Rates'!$C$8,2)</f>
        <v>0</v>
      </c>
      <c r="P117" s="77">
        <f>ROUND(P103*'KYAW Rates'!$C$8,2)</f>
        <v>0</v>
      </c>
      <c r="Q117" s="77">
        <f>ROUND(Q103*'KYAW Rates'!$C$8,2)</f>
        <v>0</v>
      </c>
      <c r="R117" s="77">
        <f>ROUND(R103*'KYAW Rates'!$C$8,2)</f>
        <v>0</v>
      </c>
      <c r="S117" s="77">
        <f>ROUND(S103*'KYAW Rates'!$C$8,2)</f>
        <v>0</v>
      </c>
      <c r="T117" s="77">
        <f>ROUND(T103*'KYAW Rates'!$C$8,2)</f>
        <v>0</v>
      </c>
      <c r="U117" s="77">
        <f>ROUND(U103*'KYAW Rates'!$C$8,2)</f>
        <v>0</v>
      </c>
      <c r="V117" s="77">
        <f>ROUND(V103*'KYAW Rates'!$C$8,2)</f>
        <v>0</v>
      </c>
      <c r="W117" s="77">
        <f>ROUND(W103*'KYAW Rates'!$C$8,2)</f>
        <v>0</v>
      </c>
      <c r="X117" s="78">
        <f>ROUND(X103*'KYAW Rates'!$C$8,2)</f>
        <v>0</v>
      </c>
      <c r="Y117" s="78">
        <f>ROUND(Y103*'KYAW Rates'!$C$8,2)</f>
        <v>0</v>
      </c>
      <c r="Z117" s="77">
        <f>ROUND(Z103*'KYAW Rates'!$C$8,2)</f>
        <v>0</v>
      </c>
      <c r="AA117" s="77">
        <f>ROUND(AA103*'KYAW Rates'!$C$8,2)</f>
        <v>0</v>
      </c>
      <c r="AB117" s="77">
        <f>ROUND(AB103*'KYAW Rates'!$C$8,2)</f>
        <v>0</v>
      </c>
      <c r="AC117" s="77">
        <f>ROUND(AC103*'KYAW Rates'!$C$8,2)</f>
        <v>0</v>
      </c>
      <c r="AD117" s="77">
        <f>ROUND(AD103*'KYAW Rates'!$C$8,2)</f>
        <v>0</v>
      </c>
      <c r="AE117" s="77">
        <f>ROUND(AE103*'KYAW Rates'!$C$8,2)</f>
        <v>0</v>
      </c>
      <c r="AF117" s="77">
        <f>ROUND(AF103*'KYAW Rates'!$C$8,2)</f>
        <v>0</v>
      </c>
      <c r="AG117" s="77">
        <f>ROUND(AG103*'KYAW Rates'!$C$8,2)</f>
        <v>0</v>
      </c>
      <c r="AH117" s="77">
        <f>ROUND(AH103*'KYAW Rates'!$C$8,2)</f>
        <v>0</v>
      </c>
      <c r="AI117" s="77">
        <f>ROUND(AI103*'KYAW Rates'!$C$8,2)</f>
        <v>0</v>
      </c>
      <c r="AJ117" s="77">
        <f>ROUND(AJ103*'KYAW Rates'!$C$8,2)</f>
        <v>0</v>
      </c>
      <c r="AK117" s="77">
        <f>ROUND(AK103*'KYAW Rates'!$C$8,2)</f>
        <v>0</v>
      </c>
      <c r="AL117" s="77">
        <f>ROUND(AL103*'KYAW Rates'!$C$8,2)</f>
        <v>0</v>
      </c>
      <c r="AM117" s="77">
        <f>ROUND(AM103*'KYAW Rates'!$C$8,2)</f>
        <v>0</v>
      </c>
      <c r="AN117" s="77">
        <f>ROUND(AN103*'KYAW Rates'!$C$8,2)</f>
        <v>0</v>
      </c>
      <c r="AO117" s="77">
        <f>ROUND(AO103*'KYAW Rates'!$C$8,2)</f>
        <v>0</v>
      </c>
      <c r="AP117" s="77">
        <f>ROUND(AP103*'KYAW Rates'!$C$8,2)</f>
        <v>0</v>
      </c>
      <c r="AQ117" s="77">
        <f>ROUND(AQ103*'KYAW Rates'!$C$8,2)</f>
        <v>0</v>
      </c>
      <c r="AR117" s="77">
        <f>ROUND(AR103*'KYAW Rates'!$C$8,2)</f>
        <v>0</v>
      </c>
      <c r="AS117" s="77">
        <f>ROUND(AS103*'KYAW Rates'!$C$8,2)</f>
        <v>0</v>
      </c>
      <c r="AT117" s="77">
        <f>ROUND(AT103*'KYAW Rates'!$C$8,2)</f>
        <v>0</v>
      </c>
      <c r="AU117" s="77">
        <f>ROUND(AU103*'KYAW Rates'!$C$8,2)</f>
        <v>0</v>
      </c>
    </row>
    <row r="118" spans="2:47" x14ac:dyDescent="0.35">
      <c r="B118" t="s">
        <v>31</v>
      </c>
      <c r="C118" s="5">
        <f t="shared" si="112"/>
        <v>0</v>
      </c>
      <c r="D118" s="5">
        <f t="shared" si="108"/>
        <v>0</v>
      </c>
      <c r="E118" s="5">
        <f t="shared" si="109"/>
        <v>0</v>
      </c>
      <c r="F118" s="5">
        <f t="shared" si="110"/>
        <v>0</v>
      </c>
      <c r="G118" s="5">
        <f t="shared" si="111"/>
        <v>0</v>
      </c>
      <c r="H118" s="5">
        <f>ROUND(H104*'KYAW Rates'!$C$9,2)</f>
        <v>0</v>
      </c>
      <c r="I118" s="5">
        <f>ROUND(I104*'KYAW Rates'!$C$9,2)</f>
        <v>0</v>
      </c>
      <c r="J118" s="5">
        <f>ROUND(J104*'KYAW Rates'!$C$9,2)</f>
        <v>0</v>
      </c>
      <c r="K118" s="5"/>
      <c r="L118" s="77">
        <f>ROUND(L104*'KYAW Rates'!$C$9,2)</f>
        <v>0</v>
      </c>
      <c r="M118" s="77">
        <f>ROUND(M104*'KYAW Rates'!$C$9,2)</f>
        <v>0</v>
      </c>
      <c r="N118" s="77">
        <f>ROUND(N104*'KYAW Rates'!$C$9,2)</f>
        <v>0</v>
      </c>
      <c r="O118" s="77">
        <f>ROUND(O104*'KYAW Rates'!$C$9,2)</f>
        <v>0</v>
      </c>
      <c r="P118" s="77">
        <f>ROUND(P104*'KYAW Rates'!$C$9,2)</f>
        <v>0</v>
      </c>
      <c r="Q118" s="77">
        <f>ROUND(Q104*'KYAW Rates'!$C$9,2)</f>
        <v>0</v>
      </c>
      <c r="R118" s="77">
        <f>ROUND(R104*'KYAW Rates'!$C$9,2)</f>
        <v>0</v>
      </c>
      <c r="S118" s="77">
        <f>ROUND(S104*'KYAW Rates'!$C$9,2)</f>
        <v>0</v>
      </c>
      <c r="T118" s="77">
        <f>ROUND(T104*'KYAW Rates'!$C$9,2)</f>
        <v>0</v>
      </c>
      <c r="U118" s="77">
        <f>ROUND(U104*'KYAW Rates'!$C$9,2)</f>
        <v>0</v>
      </c>
      <c r="V118" s="77">
        <f>ROUND(V104*'KYAW Rates'!$C$9,2)</f>
        <v>0</v>
      </c>
      <c r="W118" s="77">
        <f>ROUND(W104*'KYAW Rates'!$C$9,2)</f>
        <v>0</v>
      </c>
      <c r="X118" s="78">
        <f>ROUND(X104*'KYAW Rates'!$C$9,2)</f>
        <v>0</v>
      </c>
      <c r="Y118" s="78">
        <f>ROUND(Y104*'KYAW Rates'!$C$9,2)</f>
        <v>0</v>
      </c>
      <c r="Z118" s="77">
        <f>ROUND(Z104*'KYAW Rates'!$C$9,2)</f>
        <v>0</v>
      </c>
      <c r="AA118" s="77">
        <f>ROUND(AA104*'KYAW Rates'!$C$9,2)</f>
        <v>0</v>
      </c>
      <c r="AB118" s="77">
        <f>ROUND(AB104*'KYAW Rates'!$C$9,2)</f>
        <v>0</v>
      </c>
      <c r="AC118" s="77">
        <f>ROUND(AC104*'KYAW Rates'!$C$9,2)</f>
        <v>0</v>
      </c>
      <c r="AD118" s="77">
        <f>ROUND(AD104*'KYAW Rates'!$C$9,2)</f>
        <v>0</v>
      </c>
      <c r="AE118" s="77">
        <f>ROUND(AE104*'KYAW Rates'!$C$9,2)</f>
        <v>0</v>
      </c>
      <c r="AF118" s="77">
        <f>ROUND(AF104*'KYAW Rates'!$C$9,2)</f>
        <v>0</v>
      </c>
      <c r="AG118" s="77">
        <f>ROUND(AG104*'KYAW Rates'!$C$9,2)</f>
        <v>0</v>
      </c>
      <c r="AH118" s="77">
        <f>ROUND(AH104*'KYAW Rates'!$C$9,2)</f>
        <v>0</v>
      </c>
      <c r="AI118" s="77">
        <f>ROUND(AI104*'KYAW Rates'!$C$9,2)</f>
        <v>0</v>
      </c>
      <c r="AJ118" s="77">
        <f>ROUND(AJ104*'KYAW Rates'!$C$9,2)</f>
        <v>0</v>
      </c>
      <c r="AK118" s="77">
        <f>ROUND(AK104*'KYAW Rates'!$C$9,2)</f>
        <v>0</v>
      </c>
      <c r="AL118" s="77">
        <f>ROUND(AL104*'KYAW Rates'!$C$9,2)</f>
        <v>0</v>
      </c>
      <c r="AM118" s="77">
        <f>ROUND(AM104*'KYAW Rates'!$C$9,2)</f>
        <v>0</v>
      </c>
      <c r="AN118" s="77">
        <f>ROUND(AN104*'KYAW Rates'!$C$9,2)</f>
        <v>0</v>
      </c>
      <c r="AO118" s="77">
        <f>ROUND(AO104*'KYAW Rates'!$C$9,2)</f>
        <v>0</v>
      </c>
      <c r="AP118" s="77">
        <f>ROUND(AP104*'KYAW Rates'!$C$9,2)</f>
        <v>0</v>
      </c>
      <c r="AQ118" s="77">
        <f>ROUND(AQ104*'KYAW Rates'!$C$9,2)</f>
        <v>0</v>
      </c>
      <c r="AR118" s="77">
        <f>ROUND(AR104*'KYAW Rates'!$C$9,2)</f>
        <v>0</v>
      </c>
      <c r="AS118" s="77">
        <f>ROUND(AS104*'KYAW Rates'!$C$9,2)</f>
        <v>0</v>
      </c>
      <c r="AT118" s="77">
        <f>ROUND(AT104*'KYAW Rates'!$C$9,2)</f>
        <v>0</v>
      </c>
      <c r="AU118" s="77">
        <f>ROUND(AU104*'KYAW Rates'!$C$9,2)</f>
        <v>0</v>
      </c>
    </row>
    <row r="119" spans="2:47" x14ac:dyDescent="0.35">
      <c r="B119" t="s">
        <v>34</v>
      </c>
      <c r="C119" s="5">
        <f t="shared" si="112"/>
        <v>0</v>
      </c>
      <c r="D119" s="5">
        <f t="shared" si="108"/>
        <v>0</v>
      </c>
      <c r="E119" s="5">
        <f t="shared" si="109"/>
        <v>0</v>
      </c>
      <c r="F119" s="5">
        <f t="shared" si="110"/>
        <v>0</v>
      </c>
      <c r="G119" s="5">
        <f t="shared" si="111"/>
        <v>0</v>
      </c>
      <c r="H119" s="5">
        <f>ROUND(H105*'KYAW Rates'!$C$10,2)</f>
        <v>0</v>
      </c>
      <c r="I119" s="5">
        <f>ROUND(I105*'KYAW Rates'!$C$10,2)</f>
        <v>0</v>
      </c>
      <c r="J119" s="5">
        <f>ROUND(J105*'KYAW Rates'!$C$10,2)</f>
        <v>0</v>
      </c>
      <c r="K119" s="5"/>
      <c r="L119" s="77">
        <f>ROUND(L105*'KYAW Rates'!$C$10,2)</f>
        <v>0</v>
      </c>
      <c r="M119" s="77">
        <f>ROUND(M105*'KYAW Rates'!$C$10,2)</f>
        <v>0</v>
      </c>
      <c r="N119" s="77">
        <f>ROUND(N105*'KYAW Rates'!$C$10,2)</f>
        <v>0</v>
      </c>
      <c r="O119" s="77">
        <f>ROUND(O105*'KYAW Rates'!$C$10,2)</f>
        <v>0</v>
      </c>
      <c r="P119" s="77">
        <f>ROUND(P105*'KYAW Rates'!$C$10,2)</f>
        <v>0</v>
      </c>
      <c r="Q119" s="77">
        <f>ROUND(Q105*'KYAW Rates'!$C$10,2)</f>
        <v>0</v>
      </c>
      <c r="R119" s="77">
        <f>ROUND(R105*'KYAW Rates'!$C$10,2)</f>
        <v>0</v>
      </c>
      <c r="S119" s="77">
        <f>ROUND(S105*'KYAW Rates'!$C$10,2)</f>
        <v>0</v>
      </c>
      <c r="T119" s="77">
        <f>ROUND(T105*'KYAW Rates'!$C$10,2)</f>
        <v>0</v>
      </c>
      <c r="U119" s="77">
        <f>ROUND(U105*'KYAW Rates'!$C$10,2)</f>
        <v>0</v>
      </c>
      <c r="V119" s="77">
        <f>ROUND(V105*'KYAW Rates'!$C$10,2)</f>
        <v>0</v>
      </c>
      <c r="W119" s="77">
        <f>ROUND(W105*'KYAW Rates'!$C$10,2)</f>
        <v>0</v>
      </c>
      <c r="X119" s="78">
        <f>ROUND(X105*'KYAW Rates'!$C$10,2)</f>
        <v>0</v>
      </c>
      <c r="Y119" s="78">
        <f>ROUND(Y105*'KYAW Rates'!$C$10,2)</f>
        <v>0</v>
      </c>
      <c r="Z119" s="77">
        <f>ROUND(Z105*'KYAW Rates'!$C$10,2)</f>
        <v>0</v>
      </c>
      <c r="AA119" s="77">
        <f>ROUND(AA105*'KYAW Rates'!$C$10,2)</f>
        <v>0</v>
      </c>
      <c r="AB119" s="77">
        <f>ROUND(AB105*'KYAW Rates'!$C$10,2)</f>
        <v>0</v>
      </c>
      <c r="AC119" s="77">
        <f>ROUND(AC105*'KYAW Rates'!$C$10,2)</f>
        <v>0</v>
      </c>
      <c r="AD119" s="77">
        <f>ROUND(AD105*'KYAW Rates'!$C$10,2)</f>
        <v>0</v>
      </c>
      <c r="AE119" s="77">
        <f>ROUND(AE105*'KYAW Rates'!$C$10,2)</f>
        <v>0</v>
      </c>
      <c r="AF119" s="77">
        <f>ROUND(AF105*'KYAW Rates'!$C$10,2)</f>
        <v>0</v>
      </c>
      <c r="AG119" s="77">
        <f>ROUND(AG105*'KYAW Rates'!$C$10,2)</f>
        <v>0</v>
      </c>
      <c r="AH119" s="77">
        <f>ROUND(AH105*'KYAW Rates'!$C$10,2)</f>
        <v>0</v>
      </c>
      <c r="AI119" s="77">
        <f>ROUND(AI105*'KYAW Rates'!$C$10,2)</f>
        <v>0</v>
      </c>
      <c r="AJ119" s="77">
        <f>ROUND(AJ105*'KYAW Rates'!$C$10,2)</f>
        <v>0</v>
      </c>
      <c r="AK119" s="77">
        <f>ROUND(AK105*'KYAW Rates'!$C$10,2)</f>
        <v>0</v>
      </c>
      <c r="AL119" s="77">
        <f>ROUND(AL105*'KYAW Rates'!$C$10,2)</f>
        <v>0</v>
      </c>
      <c r="AM119" s="77">
        <f>ROUND(AM105*'KYAW Rates'!$C$10,2)</f>
        <v>0</v>
      </c>
      <c r="AN119" s="77">
        <f>ROUND(AN105*'KYAW Rates'!$C$10,2)</f>
        <v>0</v>
      </c>
      <c r="AO119" s="77">
        <f>ROUND(AO105*'KYAW Rates'!$C$10,2)</f>
        <v>0</v>
      </c>
      <c r="AP119" s="77">
        <f>ROUND(AP105*'KYAW Rates'!$C$10,2)</f>
        <v>0</v>
      </c>
      <c r="AQ119" s="77">
        <f>ROUND(AQ105*'KYAW Rates'!$C$10,2)</f>
        <v>0</v>
      </c>
      <c r="AR119" s="77">
        <f>ROUND(AR105*'KYAW Rates'!$C$10,2)</f>
        <v>0</v>
      </c>
      <c r="AS119" s="77">
        <f>ROUND(AS105*'KYAW Rates'!$C$10,2)</f>
        <v>0</v>
      </c>
      <c r="AT119" s="77">
        <f>ROUND(AT105*'KYAW Rates'!$C$10,2)</f>
        <v>0</v>
      </c>
      <c r="AU119" s="77">
        <f>ROUND(AU105*'KYAW Rates'!$C$10,2)</f>
        <v>0</v>
      </c>
    </row>
    <row r="120" spans="2:47" x14ac:dyDescent="0.35">
      <c r="B120" t="s">
        <v>37</v>
      </c>
      <c r="C120" s="5">
        <f t="shared" si="112"/>
        <v>0</v>
      </c>
      <c r="D120" s="5">
        <f t="shared" si="108"/>
        <v>0</v>
      </c>
      <c r="E120" s="5">
        <f t="shared" si="109"/>
        <v>0</v>
      </c>
      <c r="F120" s="5">
        <f t="shared" si="110"/>
        <v>0</v>
      </c>
      <c r="G120" s="5">
        <f t="shared" si="111"/>
        <v>0</v>
      </c>
      <c r="H120" s="5">
        <f>ROUND(H106*'KYAW Rates'!$C$11,2)</f>
        <v>0</v>
      </c>
      <c r="I120" s="5">
        <f>ROUND(I106*'KYAW Rates'!$C$11,2)</f>
        <v>0</v>
      </c>
      <c r="J120" s="5">
        <f>ROUND(J106*'KYAW Rates'!$C$11,2)</f>
        <v>0</v>
      </c>
      <c r="K120" s="5"/>
      <c r="L120" s="77">
        <f>ROUND(L106*'KYAW Rates'!$C$11,2)</f>
        <v>0</v>
      </c>
      <c r="M120" s="77">
        <f>ROUND(M106*'KYAW Rates'!$C$11,2)</f>
        <v>0</v>
      </c>
      <c r="N120" s="77">
        <f>ROUND(N106*'KYAW Rates'!$C$11,2)</f>
        <v>0</v>
      </c>
      <c r="O120" s="77">
        <f>ROUND(O106*'KYAW Rates'!$C$11,2)</f>
        <v>0</v>
      </c>
      <c r="P120" s="77">
        <f>ROUND(P106*'KYAW Rates'!$C$11,2)</f>
        <v>0</v>
      </c>
      <c r="Q120" s="77">
        <f>ROUND(Q106*'KYAW Rates'!$C$11,2)</f>
        <v>0</v>
      </c>
      <c r="R120" s="77">
        <f>ROUND(R106*'KYAW Rates'!$C$11,2)</f>
        <v>0</v>
      </c>
      <c r="S120" s="77">
        <f>ROUND(S106*'KYAW Rates'!$C$11,2)</f>
        <v>0</v>
      </c>
      <c r="T120" s="77">
        <f>ROUND(T106*'KYAW Rates'!$C$11,2)</f>
        <v>0</v>
      </c>
      <c r="U120" s="77">
        <f>ROUND(U106*'KYAW Rates'!$C$11,2)</f>
        <v>0</v>
      </c>
      <c r="V120" s="77">
        <f>ROUND(V106*'KYAW Rates'!$C$11,2)</f>
        <v>0</v>
      </c>
      <c r="W120" s="77">
        <f>ROUND(W106*'KYAW Rates'!$C$11,2)</f>
        <v>0</v>
      </c>
      <c r="X120" s="78">
        <f>ROUND(X106*'KYAW Rates'!$C$11,2)</f>
        <v>0</v>
      </c>
      <c r="Y120" s="78">
        <f>ROUND(Y106*'KYAW Rates'!$C$11,2)</f>
        <v>0</v>
      </c>
      <c r="Z120" s="77">
        <f>ROUND(Z106*'KYAW Rates'!$C$11,2)</f>
        <v>0</v>
      </c>
      <c r="AA120" s="77">
        <f>ROUND(AA106*'KYAW Rates'!$C$11,2)</f>
        <v>0</v>
      </c>
      <c r="AB120" s="77">
        <f>ROUND(AB106*'KYAW Rates'!$C$11,2)</f>
        <v>0</v>
      </c>
      <c r="AC120" s="77">
        <f>ROUND(AC106*'KYAW Rates'!$C$11,2)</f>
        <v>0</v>
      </c>
      <c r="AD120" s="77">
        <f>ROUND(AD106*'KYAW Rates'!$C$11,2)</f>
        <v>0</v>
      </c>
      <c r="AE120" s="77">
        <f>ROUND(AE106*'KYAW Rates'!$C$11,2)</f>
        <v>0</v>
      </c>
      <c r="AF120" s="77">
        <f>ROUND(AF106*'KYAW Rates'!$C$11,2)</f>
        <v>0</v>
      </c>
      <c r="AG120" s="77">
        <f>ROUND(AG106*'KYAW Rates'!$C$11,2)</f>
        <v>0</v>
      </c>
      <c r="AH120" s="77">
        <f>ROUND(AH106*'KYAW Rates'!$C$11,2)</f>
        <v>0</v>
      </c>
      <c r="AI120" s="77">
        <f>ROUND(AI106*'KYAW Rates'!$C$11,2)</f>
        <v>0</v>
      </c>
      <c r="AJ120" s="77">
        <f>ROUND(AJ106*'KYAW Rates'!$C$11,2)</f>
        <v>0</v>
      </c>
      <c r="AK120" s="77">
        <f>ROUND(AK106*'KYAW Rates'!$C$11,2)</f>
        <v>0</v>
      </c>
      <c r="AL120" s="77">
        <f>ROUND(AL106*'KYAW Rates'!$C$11,2)</f>
        <v>0</v>
      </c>
      <c r="AM120" s="77">
        <f>ROUND(AM106*'KYAW Rates'!$C$11,2)</f>
        <v>0</v>
      </c>
      <c r="AN120" s="77">
        <f>ROUND(AN106*'KYAW Rates'!$C$11,2)</f>
        <v>0</v>
      </c>
      <c r="AO120" s="77">
        <f>ROUND(AO106*'KYAW Rates'!$C$11,2)</f>
        <v>0</v>
      </c>
      <c r="AP120" s="77">
        <f>ROUND(AP106*'KYAW Rates'!$C$11,2)</f>
        <v>0</v>
      </c>
      <c r="AQ120" s="77">
        <f>ROUND(AQ106*'KYAW Rates'!$C$11,2)</f>
        <v>0</v>
      </c>
      <c r="AR120" s="77">
        <f>ROUND(AR106*'KYAW Rates'!$C$11,2)</f>
        <v>0</v>
      </c>
      <c r="AS120" s="77">
        <f>ROUND(AS106*'KYAW Rates'!$C$11,2)</f>
        <v>0</v>
      </c>
      <c r="AT120" s="77">
        <f>ROUND(AT106*'KYAW Rates'!$C$11,2)</f>
        <v>0</v>
      </c>
      <c r="AU120" s="77">
        <f>ROUND(AU106*'KYAW Rates'!$C$11,2)</f>
        <v>0</v>
      </c>
    </row>
    <row r="121" spans="2:47" x14ac:dyDescent="0.35">
      <c r="B121" t="s">
        <v>40</v>
      </c>
      <c r="C121" s="5">
        <f t="shared" si="112"/>
        <v>0</v>
      </c>
      <c r="D121" s="5">
        <f t="shared" si="108"/>
        <v>0</v>
      </c>
      <c r="E121" s="5">
        <f t="shared" si="109"/>
        <v>0</v>
      </c>
      <c r="F121" s="5">
        <f t="shared" si="110"/>
        <v>0</v>
      </c>
      <c r="G121" s="5">
        <f t="shared" si="111"/>
        <v>0</v>
      </c>
      <c r="H121" s="5">
        <f>ROUND(H107*'KYAW Rates'!$C$12,2)</f>
        <v>0</v>
      </c>
      <c r="I121" s="5">
        <f>ROUND(I107*'KYAW Rates'!$C$12,2)</f>
        <v>0</v>
      </c>
      <c r="J121" s="5">
        <f>ROUND(J107*'KYAW Rates'!$C$12,2)</f>
        <v>0</v>
      </c>
      <c r="K121" s="5"/>
      <c r="L121" s="77">
        <f>ROUND(L107*'KYAW Rates'!$C$12,2)</f>
        <v>0</v>
      </c>
      <c r="M121" s="77">
        <f>ROUND(M107*'KYAW Rates'!$C$12,2)</f>
        <v>0</v>
      </c>
      <c r="N121" s="77">
        <f>ROUND(N107*'KYAW Rates'!$C$12,2)</f>
        <v>0</v>
      </c>
      <c r="O121" s="77">
        <f>ROUND(O107*'KYAW Rates'!$C$12,2)</f>
        <v>0</v>
      </c>
      <c r="P121" s="77">
        <f>ROUND(P107*'KYAW Rates'!$C$12,2)</f>
        <v>0</v>
      </c>
      <c r="Q121" s="77">
        <f>ROUND(Q107*'KYAW Rates'!$C$12,2)</f>
        <v>0</v>
      </c>
      <c r="R121" s="77">
        <f>ROUND(R107*'KYAW Rates'!$C$12,2)</f>
        <v>0</v>
      </c>
      <c r="S121" s="77">
        <f>ROUND(S107*'KYAW Rates'!$C$12,2)</f>
        <v>0</v>
      </c>
      <c r="T121" s="77">
        <f>ROUND(T107*'KYAW Rates'!$C$12,2)</f>
        <v>0</v>
      </c>
      <c r="U121" s="77">
        <f>ROUND(U107*'KYAW Rates'!$C$12,2)</f>
        <v>0</v>
      </c>
      <c r="V121" s="77">
        <f>ROUND(V107*'KYAW Rates'!$C$12,2)</f>
        <v>0</v>
      </c>
      <c r="W121" s="77">
        <f>ROUND(W107*'KYAW Rates'!$C$12,2)</f>
        <v>0</v>
      </c>
      <c r="X121" s="78">
        <f>ROUND(X107*'KYAW Rates'!$C$12,2)</f>
        <v>0</v>
      </c>
      <c r="Y121" s="78">
        <f>ROUND(Y107*'KYAW Rates'!$C$12,2)</f>
        <v>0</v>
      </c>
      <c r="Z121" s="77">
        <f>ROUND(Z107*'KYAW Rates'!$C$12,2)</f>
        <v>0</v>
      </c>
      <c r="AA121" s="77">
        <f>ROUND(AA107*'KYAW Rates'!$C$12,2)</f>
        <v>0</v>
      </c>
      <c r="AB121" s="77">
        <f>ROUND(AB107*'KYAW Rates'!$C$12,2)</f>
        <v>0</v>
      </c>
      <c r="AC121" s="77">
        <f>ROUND(AC107*'KYAW Rates'!$C$12,2)</f>
        <v>0</v>
      </c>
      <c r="AD121" s="77">
        <f>ROUND(AD107*'KYAW Rates'!$C$12,2)</f>
        <v>0</v>
      </c>
      <c r="AE121" s="77">
        <f>ROUND(AE107*'KYAW Rates'!$C$12,2)</f>
        <v>0</v>
      </c>
      <c r="AF121" s="77">
        <f>ROUND(AF107*'KYAW Rates'!$C$12,2)</f>
        <v>0</v>
      </c>
      <c r="AG121" s="77">
        <f>ROUND(AG107*'KYAW Rates'!$C$12,2)</f>
        <v>0</v>
      </c>
      <c r="AH121" s="77">
        <f>ROUND(AH107*'KYAW Rates'!$C$12,2)</f>
        <v>0</v>
      </c>
      <c r="AI121" s="77">
        <f>ROUND(AI107*'KYAW Rates'!$C$12,2)</f>
        <v>0</v>
      </c>
      <c r="AJ121" s="77">
        <f>ROUND(AJ107*'KYAW Rates'!$C$12,2)</f>
        <v>0</v>
      </c>
      <c r="AK121" s="77">
        <f>ROUND(AK107*'KYAW Rates'!$C$12,2)</f>
        <v>0</v>
      </c>
      <c r="AL121" s="77">
        <f>ROUND(AL107*'KYAW Rates'!$C$12,2)</f>
        <v>0</v>
      </c>
      <c r="AM121" s="77">
        <f>ROUND(AM107*'KYAW Rates'!$C$12,2)</f>
        <v>0</v>
      </c>
      <c r="AN121" s="77">
        <f>ROUND(AN107*'KYAW Rates'!$C$12,2)</f>
        <v>0</v>
      </c>
      <c r="AO121" s="77">
        <f>ROUND(AO107*'KYAW Rates'!$C$12,2)</f>
        <v>0</v>
      </c>
      <c r="AP121" s="77">
        <f>ROUND(AP107*'KYAW Rates'!$C$12,2)</f>
        <v>0</v>
      </c>
      <c r="AQ121" s="77">
        <f>ROUND(AQ107*'KYAW Rates'!$C$12,2)</f>
        <v>0</v>
      </c>
      <c r="AR121" s="77">
        <f>ROUND(AR107*'KYAW Rates'!$C$12,2)</f>
        <v>0</v>
      </c>
      <c r="AS121" s="77">
        <f>ROUND(AS107*'KYAW Rates'!$C$12,2)</f>
        <v>0</v>
      </c>
      <c r="AT121" s="77">
        <f>ROUND(AT107*'KYAW Rates'!$C$12,2)</f>
        <v>0</v>
      </c>
      <c r="AU121" s="77">
        <f>ROUND(AU107*'KYAW Rates'!$C$12,2)</f>
        <v>0</v>
      </c>
    </row>
    <row r="122" spans="2:47" x14ac:dyDescent="0.35">
      <c r="B122" t="s">
        <v>42</v>
      </c>
      <c r="C122" s="5">
        <f t="shared" si="112"/>
        <v>0</v>
      </c>
      <c r="D122" s="5">
        <f t="shared" si="108"/>
        <v>0</v>
      </c>
      <c r="E122" s="5">
        <f t="shared" si="109"/>
        <v>0</v>
      </c>
      <c r="F122" s="5">
        <f t="shared" si="110"/>
        <v>0</v>
      </c>
      <c r="G122" s="5">
        <f t="shared" si="111"/>
        <v>0</v>
      </c>
      <c r="H122" s="5">
        <f>ROUND(H108*'KYAW Rates'!$C$13,2)</f>
        <v>0</v>
      </c>
      <c r="I122" s="5">
        <f>ROUND(I108*'KYAW Rates'!$C$13,2)</f>
        <v>0</v>
      </c>
      <c r="J122" s="5">
        <f>ROUND(J108*'KYAW Rates'!$C$13,2)</f>
        <v>0</v>
      </c>
      <c r="K122" s="5"/>
      <c r="L122" s="77">
        <f>ROUND(L108*'KYAW Rates'!$C$13,2)</f>
        <v>0</v>
      </c>
      <c r="M122" s="77">
        <f>ROUND(M108*'KYAW Rates'!$C$13,2)</f>
        <v>0</v>
      </c>
      <c r="N122" s="77">
        <f>ROUND(N108*'KYAW Rates'!$C$13,2)</f>
        <v>0</v>
      </c>
      <c r="O122" s="77">
        <f>ROUND(O108*'KYAW Rates'!$C$13,2)</f>
        <v>0</v>
      </c>
      <c r="P122" s="77">
        <f>ROUND(P108*'KYAW Rates'!$C$13,2)</f>
        <v>0</v>
      </c>
      <c r="Q122" s="77">
        <f>ROUND(Q108*'KYAW Rates'!$C$13,2)</f>
        <v>0</v>
      </c>
      <c r="R122" s="77">
        <f>ROUND(R108*'KYAW Rates'!$C$13,2)</f>
        <v>0</v>
      </c>
      <c r="S122" s="77">
        <f>ROUND(S108*'KYAW Rates'!$C$13,2)</f>
        <v>0</v>
      </c>
      <c r="T122" s="77">
        <f>ROUND(T108*'KYAW Rates'!$C$13,2)</f>
        <v>0</v>
      </c>
      <c r="U122" s="77">
        <f>ROUND(U108*'KYAW Rates'!$C$13,2)</f>
        <v>0</v>
      </c>
      <c r="V122" s="77">
        <f>ROUND(V108*'KYAW Rates'!$C$13,2)</f>
        <v>0</v>
      </c>
      <c r="W122" s="77">
        <f>ROUND(W108*'KYAW Rates'!$C$13,2)</f>
        <v>0</v>
      </c>
      <c r="X122" s="78">
        <f>ROUND(X108*'KYAW Rates'!$C$13,2)</f>
        <v>0</v>
      </c>
      <c r="Y122" s="78">
        <f>ROUND(Y108*'KYAW Rates'!$C$13,2)</f>
        <v>0</v>
      </c>
      <c r="Z122" s="77">
        <f>ROUND(Z108*'KYAW Rates'!$C$13,2)</f>
        <v>0</v>
      </c>
      <c r="AA122" s="77">
        <f>ROUND(AA108*'KYAW Rates'!$C$13,2)</f>
        <v>0</v>
      </c>
      <c r="AB122" s="77">
        <f>ROUND(AB108*'KYAW Rates'!$C$13,2)</f>
        <v>0</v>
      </c>
      <c r="AC122" s="77">
        <f>ROUND(AC108*'KYAW Rates'!$C$13,2)</f>
        <v>0</v>
      </c>
      <c r="AD122" s="77">
        <f>ROUND(AD108*'KYAW Rates'!$C$13,2)</f>
        <v>0</v>
      </c>
      <c r="AE122" s="77">
        <f>ROUND(AE108*'KYAW Rates'!$C$13,2)</f>
        <v>0</v>
      </c>
      <c r="AF122" s="77">
        <f>ROUND(AF108*'KYAW Rates'!$C$13,2)</f>
        <v>0</v>
      </c>
      <c r="AG122" s="77">
        <f>ROUND(AG108*'KYAW Rates'!$C$13,2)</f>
        <v>0</v>
      </c>
      <c r="AH122" s="77">
        <f>ROUND(AH108*'KYAW Rates'!$C$13,2)</f>
        <v>0</v>
      </c>
      <c r="AI122" s="77">
        <f>ROUND(AI108*'KYAW Rates'!$C$13,2)</f>
        <v>0</v>
      </c>
      <c r="AJ122" s="77">
        <f>ROUND(AJ108*'KYAW Rates'!$C$13,2)</f>
        <v>0</v>
      </c>
      <c r="AK122" s="77">
        <f>ROUND(AK108*'KYAW Rates'!$C$13,2)</f>
        <v>0</v>
      </c>
      <c r="AL122" s="77">
        <f>ROUND(AL108*'KYAW Rates'!$C$13,2)</f>
        <v>0</v>
      </c>
      <c r="AM122" s="77">
        <f>ROUND(AM108*'KYAW Rates'!$C$13,2)</f>
        <v>0</v>
      </c>
      <c r="AN122" s="77">
        <f>ROUND(AN108*'KYAW Rates'!$C$13,2)</f>
        <v>0</v>
      </c>
      <c r="AO122" s="77">
        <f>ROUND(AO108*'KYAW Rates'!$C$13,2)</f>
        <v>0</v>
      </c>
      <c r="AP122" s="77">
        <f>ROUND(AP108*'KYAW Rates'!$C$13,2)</f>
        <v>0</v>
      </c>
      <c r="AQ122" s="77">
        <f>ROUND(AQ108*'KYAW Rates'!$C$13,2)</f>
        <v>0</v>
      </c>
      <c r="AR122" s="77">
        <f>ROUND(AR108*'KYAW Rates'!$C$13,2)</f>
        <v>0</v>
      </c>
      <c r="AS122" s="77">
        <f>ROUND(AS108*'KYAW Rates'!$C$13,2)</f>
        <v>0</v>
      </c>
      <c r="AT122" s="77">
        <f>ROUND(AT108*'KYAW Rates'!$C$13,2)</f>
        <v>0</v>
      </c>
      <c r="AU122" s="77">
        <f>ROUND(AU108*'KYAW Rates'!$C$13,2)</f>
        <v>0</v>
      </c>
    </row>
    <row r="123" spans="2:47" x14ac:dyDescent="0.35">
      <c r="B123" t="s">
        <v>44</v>
      </c>
      <c r="C123" s="5">
        <f t="shared" si="112"/>
        <v>0</v>
      </c>
      <c r="D123" s="5">
        <f t="shared" si="108"/>
        <v>0</v>
      </c>
      <c r="E123" s="5">
        <f t="shared" si="109"/>
        <v>0</v>
      </c>
      <c r="F123" s="5">
        <f t="shared" si="110"/>
        <v>0</v>
      </c>
      <c r="G123" s="5">
        <f t="shared" si="111"/>
        <v>0</v>
      </c>
      <c r="H123" s="5">
        <f>ROUND(H109*'KYAW Rates'!$C$14,2)</f>
        <v>0</v>
      </c>
      <c r="I123" s="5">
        <f>ROUND(I109*'KYAW Rates'!$C$14,2)</f>
        <v>0</v>
      </c>
      <c r="J123" s="5">
        <f>ROUND(J109*'KYAW Rates'!$C$14,2)</f>
        <v>0</v>
      </c>
      <c r="K123" s="5"/>
      <c r="L123" s="77">
        <f>ROUND(L109*'KYAW Rates'!$C$14,2)</f>
        <v>0</v>
      </c>
      <c r="M123" s="77">
        <f>ROUND(M109*'KYAW Rates'!$C$14,2)</f>
        <v>0</v>
      </c>
      <c r="N123" s="77">
        <f>ROUND(N109*'KYAW Rates'!$C$14,2)</f>
        <v>0</v>
      </c>
      <c r="O123" s="77">
        <f>ROUND(O109*'KYAW Rates'!$C$14,2)</f>
        <v>0</v>
      </c>
      <c r="P123" s="77">
        <f>ROUND(P109*'KYAW Rates'!$C$14,2)</f>
        <v>0</v>
      </c>
      <c r="Q123" s="77">
        <f>ROUND(Q109*'KYAW Rates'!$C$14,2)</f>
        <v>0</v>
      </c>
      <c r="R123" s="77">
        <f>ROUND(R109*'KYAW Rates'!$C$14,2)</f>
        <v>0</v>
      </c>
      <c r="S123" s="77">
        <f>ROUND(S109*'KYAW Rates'!$C$14,2)</f>
        <v>0</v>
      </c>
      <c r="T123" s="77">
        <f>ROUND(T109*'KYAW Rates'!$C$14,2)</f>
        <v>0</v>
      </c>
      <c r="U123" s="77">
        <f>ROUND(U109*'KYAW Rates'!$C$14,2)</f>
        <v>0</v>
      </c>
      <c r="V123" s="77">
        <f>ROUND(V109*'KYAW Rates'!$C$14,2)</f>
        <v>0</v>
      </c>
      <c r="W123" s="77">
        <f>ROUND(W109*'KYAW Rates'!$C$14,2)</f>
        <v>0</v>
      </c>
      <c r="X123" s="78">
        <f>ROUND(X109*'KYAW Rates'!$C$14,2)</f>
        <v>0</v>
      </c>
      <c r="Y123" s="78">
        <f>ROUND(Y109*'KYAW Rates'!$C$14,2)</f>
        <v>0</v>
      </c>
      <c r="Z123" s="77">
        <f>ROUND(Z109*'KYAW Rates'!$C$14,2)</f>
        <v>0</v>
      </c>
      <c r="AA123" s="77">
        <f>ROUND(AA109*'KYAW Rates'!$C$14,2)</f>
        <v>0</v>
      </c>
      <c r="AB123" s="77">
        <f>ROUND(AB109*'KYAW Rates'!$C$14,2)</f>
        <v>0</v>
      </c>
      <c r="AC123" s="77">
        <f>ROUND(AC109*'KYAW Rates'!$C$14,2)</f>
        <v>0</v>
      </c>
      <c r="AD123" s="77">
        <f>ROUND(AD109*'KYAW Rates'!$C$14,2)</f>
        <v>0</v>
      </c>
      <c r="AE123" s="77">
        <f>ROUND(AE109*'KYAW Rates'!$C$14,2)</f>
        <v>0</v>
      </c>
      <c r="AF123" s="77">
        <f>ROUND(AF109*'KYAW Rates'!$C$14,2)</f>
        <v>0</v>
      </c>
      <c r="AG123" s="77">
        <f>ROUND(AG109*'KYAW Rates'!$C$14,2)</f>
        <v>0</v>
      </c>
      <c r="AH123" s="77">
        <f>ROUND(AH109*'KYAW Rates'!$C$14,2)</f>
        <v>0</v>
      </c>
      <c r="AI123" s="77">
        <f>ROUND(AI109*'KYAW Rates'!$C$14,2)</f>
        <v>0</v>
      </c>
      <c r="AJ123" s="77">
        <f>ROUND(AJ109*'KYAW Rates'!$C$14,2)</f>
        <v>0</v>
      </c>
      <c r="AK123" s="77">
        <f>ROUND(AK109*'KYAW Rates'!$C$14,2)</f>
        <v>0</v>
      </c>
      <c r="AL123" s="77">
        <f>ROUND(AL109*'KYAW Rates'!$C$14,2)</f>
        <v>0</v>
      </c>
      <c r="AM123" s="77">
        <f>ROUND(AM109*'KYAW Rates'!$C$14,2)</f>
        <v>0</v>
      </c>
      <c r="AN123" s="77">
        <f>ROUND(AN109*'KYAW Rates'!$C$14,2)</f>
        <v>0</v>
      </c>
      <c r="AO123" s="77">
        <f>ROUND(AO109*'KYAW Rates'!$C$14,2)</f>
        <v>0</v>
      </c>
      <c r="AP123" s="77">
        <f>ROUND(AP109*'KYAW Rates'!$C$14,2)</f>
        <v>0</v>
      </c>
      <c r="AQ123" s="77">
        <f>ROUND(AQ109*'KYAW Rates'!$C$14,2)</f>
        <v>0</v>
      </c>
      <c r="AR123" s="77">
        <f>ROUND(AR109*'KYAW Rates'!$C$14,2)</f>
        <v>0</v>
      </c>
      <c r="AS123" s="77">
        <f>ROUND(AS109*'KYAW Rates'!$C$14,2)</f>
        <v>0</v>
      </c>
      <c r="AT123" s="77">
        <f>ROUND(AT109*'KYAW Rates'!$C$14,2)</f>
        <v>0</v>
      </c>
      <c r="AU123" s="77">
        <f>ROUND(AU109*'KYAW Rates'!$C$14,2)</f>
        <v>0</v>
      </c>
    </row>
    <row r="124" spans="2:47" x14ac:dyDescent="0.35">
      <c r="B124" t="s">
        <v>46</v>
      </c>
      <c r="C124" s="5">
        <f t="shared" si="112"/>
        <v>0</v>
      </c>
      <c r="D124" s="5">
        <f t="shared" si="108"/>
        <v>0</v>
      </c>
      <c r="E124" s="5">
        <f t="shared" si="109"/>
        <v>0</v>
      </c>
      <c r="F124" s="5">
        <f t="shared" si="110"/>
        <v>0</v>
      </c>
      <c r="G124" s="5">
        <f t="shared" si="111"/>
        <v>0</v>
      </c>
      <c r="H124" s="5">
        <f>ROUND(H110*'KYAW Rates'!$C$15,2)</f>
        <v>0</v>
      </c>
      <c r="I124" s="5">
        <f>ROUND(I110*'KYAW Rates'!$C$15,2)</f>
        <v>0</v>
      </c>
      <c r="J124" s="5">
        <f>ROUND(J110*'KYAW Rates'!$C$15,2)</f>
        <v>0</v>
      </c>
      <c r="K124" s="5"/>
      <c r="L124" s="77">
        <f>ROUND(L110*'KYAW Rates'!$C$15,2)</f>
        <v>0</v>
      </c>
      <c r="M124" s="77">
        <f>ROUND(M110*'KYAW Rates'!$C$15,2)</f>
        <v>0</v>
      </c>
      <c r="N124" s="77">
        <f>ROUND(N110*'KYAW Rates'!$C$15,2)</f>
        <v>0</v>
      </c>
      <c r="O124" s="77">
        <f>ROUND(O110*'KYAW Rates'!$C$15,2)</f>
        <v>0</v>
      </c>
      <c r="P124" s="77">
        <f>ROUND(P110*'KYAW Rates'!$C$15,2)</f>
        <v>0</v>
      </c>
      <c r="Q124" s="77">
        <f>ROUND(Q110*'KYAW Rates'!$C$15,2)</f>
        <v>0</v>
      </c>
      <c r="R124" s="77">
        <f>ROUND(R110*'KYAW Rates'!$C$15,2)</f>
        <v>0</v>
      </c>
      <c r="S124" s="77">
        <f>ROUND(S110*'KYAW Rates'!$C$15,2)</f>
        <v>0</v>
      </c>
      <c r="T124" s="77">
        <f>ROUND(T110*'KYAW Rates'!$C$15,2)</f>
        <v>0</v>
      </c>
      <c r="U124" s="77">
        <f>ROUND(U110*'KYAW Rates'!$C$15,2)</f>
        <v>0</v>
      </c>
      <c r="V124" s="77">
        <f>ROUND(V110*'KYAW Rates'!$C$15,2)</f>
        <v>0</v>
      </c>
      <c r="W124" s="77">
        <f>ROUND(W110*'KYAW Rates'!$C$15,2)</f>
        <v>0</v>
      </c>
      <c r="X124" s="78">
        <f>ROUND(X110*'KYAW Rates'!$C$15,2)</f>
        <v>0</v>
      </c>
      <c r="Y124" s="78">
        <f>ROUND(Y110*'KYAW Rates'!$C$15,2)</f>
        <v>0</v>
      </c>
      <c r="Z124" s="77">
        <f>ROUND(Z110*'KYAW Rates'!$C$15,2)</f>
        <v>0</v>
      </c>
      <c r="AA124" s="77">
        <f>ROUND(AA110*'KYAW Rates'!$C$15,2)</f>
        <v>0</v>
      </c>
      <c r="AB124" s="77">
        <f>ROUND(AB110*'KYAW Rates'!$C$15,2)</f>
        <v>0</v>
      </c>
      <c r="AC124" s="77">
        <f>ROUND(AC110*'KYAW Rates'!$C$15,2)</f>
        <v>0</v>
      </c>
      <c r="AD124" s="77">
        <f>ROUND(AD110*'KYAW Rates'!$C$15,2)</f>
        <v>0</v>
      </c>
      <c r="AE124" s="77">
        <f>ROUND(AE110*'KYAW Rates'!$C$15,2)</f>
        <v>0</v>
      </c>
      <c r="AF124" s="77">
        <f>ROUND(AF110*'KYAW Rates'!$C$15,2)</f>
        <v>0</v>
      </c>
      <c r="AG124" s="77">
        <f>ROUND(AG110*'KYAW Rates'!$C$15,2)</f>
        <v>0</v>
      </c>
      <c r="AH124" s="77">
        <f>ROUND(AH110*'KYAW Rates'!$C$15,2)</f>
        <v>0</v>
      </c>
      <c r="AI124" s="77">
        <f>ROUND(AI110*'KYAW Rates'!$C$15,2)</f>
        <v>0</v>
      </c>
      <c r="AJ124" s="77">
        <f>ROUND(AJ110*'KYAW Rates'!$C$15,2)</f>
        <v>0</v>
      </c>
      <c r="AK124" s="77">
        <f>ROUND(AK110*'KYAW Rates'!$C$15,2)</f>
        <v>0</v>
      </c>
      <c r="AL124" s="77">
        <f>ROUND(AL110*'KYAW Rates'!$C$15,2)</f>
        <v>0</v>
      </c>
      <c r="AM124" s="77">
        <f>ROUND(AM110*'KYAW Rates'!$C$15,2)</f>
        <v>0</v>
      </c>
      <c r="AN124" s="77">
        <f>ROUND(AN110*'KYAW Rates'!$C$15,2)</f>
        <v>0</v>
      </c>
      <c r="AO124" s="77">
        <f>ROUND(AO110*'KYAW Rates'!$C$15,2)</f>
        <v>0</v>
      </c>
      <c r="AP124" s="77">
        <f>ROUND(AP110*'KYAW Rates'!$C$15,2)</f>
        <v>0</v>
      </c>
      <c r="AQ124" s="77">
        <f>ROUND(AQ110*'KYAW Rates'!$C$15,2)</f>
        <v>0</v>
      </c>
      <c r="AR124" s="77">
        <f>ROUND(AR110*'KYAW Rates'!$C$15,2)</f>
        <v>0</v>
      </c>
      <c r="AS124" s="77">
        <f>ROUND(AS110*'KYAW Rates'!$C$15,2)</f>
        <v>0</v>
      </c>
      <c r="AT124" s="77">
        <f>ROUND(AT110*'KYAW Rates'!$C$15,2)</f>
        <v>0</v>
      </c>
      <c r="AU124" s="77">
        <f>ROUND(AU110*'KYAW Rates'!$C$15,2)</f>
        <v>0</v>
      </c>
    </row>
    <row r="125" spans="2:47" x14ac:dyDescent="0.35">
      <c r="C125" s="77"/>
      <c r="D125" s="77"/>
      <c r="E125" s="77"/>
      <c r="F125" s="77"/>
      <c r="G125" s="77"/>
      <c r="H125" s="77"/>
      <c r="I125" s="77"/>
      <c r="J125" s="77"/>
      <c r="K125" s="5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8"/>
      <c r="Y125" s="78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  <c r="AU125" s="77"/>
    </row>
    <row r="126" spans="2:47" ht="15" thickBot="1" x14ac:dyDescent="0.4">
      <c r="C126" s="79">
        <f t="shared" ref="C126" si="113">SUM(C116:C125)</f>
        <v>0</v>
      </c>
      <c r="D126" s="79">
        <f>SUM(D116:D125)</f>
        <v>0</v>
      </c>
      <c r="E126" s="79">
        <f t="shared" ref="E126:F126" si="114">SUM(E116:E125)</f>
        <v>0</v>
      </c>
      <c r="F126" s="79">
        <f t="shared" si="114"/>
        <v>0</v>
      </c>
      <c r="G126" s="79">
        <f>SUM(G116:G125)</f>
        <v>0</v>
      </c>
      <c r="H126" s="79">
        <f t="shared" ref="H126:J126" si="115">SUM(H116:H125)</f>
        <v>0</v>
      </c>
      <c r="I126" s="79">
        <f t="shared" si="115"/>
        <v>0</v>
      </c>
      <c r="J126" s="79">
        <f t="shared" si="115"/>
        <v>0</v>
      </c>
      <c r="K126" s="5"/>
      <c r="L126" s="79">
        <f t="shared" ref="L126:AU126" si="116">SUM(L116:L125)</f>
        <v>0</v>
      </c>
      <c r="M126" s="79">
        <f t="shared" si="116"/>
        <v>0</v>
      </c>
      <c r="N126" s="79">
        <f t="shared" si="116"/>
        <v>0</v>
      </c>
      <c r="O126" s="79">
        <f t="shared" si="116"/>
        <v>0</v>
      </c>
      <c r="P126" s="79">
        <f t="shared" si="116"/>
        <v>0</v>
      </c>
      <c r="Q126" s="79">
        <f t="shared" si="116"/>
        <v>0</v>
      </c>
      <c r="R126" s="79">
        <f t="shared" si="116"/>
        <v>0</v>
      </c>
      <c r="S126" s="79">
        <f t="shared" si="116"/>
        <v>0</v>
      </c>
      <c r="T126" s="79">
        <f t="shared" si="116"/>
        <v>0</v>
      </c>
      <c r="U126" s="79">
        <f t="shared" si="116"/>
        <v>0</v>
      </c>
      <c r="V126" s="79">
        <f t="shared" si="116"/>
        <v>0</v>
      </c>
      <c r="W126" s="79">
        <f t="shared" si="116"/>
        <v>0</v>
      </c>
      <c r="X126" s="79">
        <f t="shared" si="116"/>
        <v>0</v>
      </c>
      <c r="Y126" s="79">
        <f t="shared" si="116"/>
        <v>0</v>
      </c>
      <c r="Z126" s="79">
        <f t="shared" si="116"/>
        <v>0</v>
      </c>
      <c r="AA126" s="79">
        <f t="shared" si="116"/>
        <v>0</v>
      </c>
      <c r="AB126" s="79">
        <f t="shared" si="116"/>
        <v>0</v>
      </c>
      <c r="AC126" s="79">
        <f t="shared" si="116"/>
        <v>0</v>
      </c>
      <c r="AD126" s="79">
        <f t="shared" si="116"/>
        <v>0</v>
      </c>
      <c r="AE126" s="79">
        <f t="shared" si="116"/>
        <v>0</v>
      </c>
      <c r="AF126" s="79">
        <f t="shared" si="116"/>
        <v>0</v>
      </c>
      <c r="AG126" s="79">
        <f t="shared" si="116"/>
        <v>0</v>
      </c>
      <c r="AH126" s="79">
        <f t="shared" si="116"/>
        <v>0</v>
      </c>
      <c r="AI126" s="79">
        <f t="shared" si="116"/>
        <v>0</v>
      </c>
      <c r="AJ126" s="79">
        <f t="shared" si="116"/>
        <v>0</v>
      </c>
      <c r="AK126" s="79">
        <f t="shared" si="116"/>
        <v>0</v>
      </c>
      <c r="AL126" s="79">
        <f t="shared" si="116"/>
        <v>0</v>
      </c>
      <c r="AM126" s="79">
        <f t="shared" si="116"/>
        <v>0</v>
      </c>
      <c r="AN126" s="79">
        <f t="shared" si="116"/>
        <v>0</v>
      </c>
      <c r="AO126" s="79">
        <f t="shared" si="116"/>
        <v>0</v>
      </c>
      <c r="AP126" s="79">
        <f t="shared" si="116"/>
        <v>0</v>
      </c>
      <c r="AQ126" s="79">
        <f t="shared" si="116"/>
        <v>0</v>
      </c>
      <c r="AR126" s="79">
        <f t="shared" si="116"/>
        <v>0</v>
      </c>
      <c r="AS126" s="79">
        <f t="shared" si="116"/>
        <v>0</v>
      </c>
      <c r="AT126" s="79">
        <f t="shared" si="116"/>
        <v>0</v>
      </c>
      <c r="AU126" s="79">
        <f t="shared" si="116"/>
        <v>0</v>
      </c>
    </row>
    <row r="127" spans="2:47" x14ac:dyDescent="0.35">
      <c r="K127" s="5"/>
    </row>
    <row r="128" spans="2:47" ht="15" thickBot="1" x14ac:dyDescent="0.4">
      <c r="B128" t="s">
        <v>167</v>
      </c>
      <c r="C128" s="73" t="str">
        <f t="shared" ref="C128:J128" si="117">+C$7</f>
        <v>2025</v>
      </c>
      <c r="D128" s="73" t="str">
        <f>+D$7</f>
        <v>TME 08/2026</v>
      </c>
      <c r="E128" s="73" t="str">
        <f t="shared" si="117"/>
        <v>2026</v>
      </c>
      <c r="F128" s="73" t="str">
        <f t="shared" si="117"/>
        <v>2027</v>
      </c>
      <c r="G128" s="63" t="str">
        <f t="shared" si="117"/>
        <v>FC END 12/27</v>
      </c>
      <c r="H128" s="74" t="str">
        <f t="shared" si="117"/>
        <v>2028</v>
      </c>
      <c r="I128" s="74" t="str">
        <f t="shared" si="117"/>
        <v>2029</v>
      </c>
      <c r="J128" s="74" t="str">
        <f t="shared" si="117"/>
        <v>2030</v>
      </c>
      <c r="K128" s="5"/>
      <c r="L128" s="73">
        <f t="shared" ref="L128:AU128" si="118">+L$7</f>
        <v>45658</v>
      </c>
      <c r="M128" s="73">
        <f t="shared" si="118"/>
        <v>45689</v>
      </c>
      <c r="N128" s="73">
        <f t="shared" si="118"/>
        <v>45717</v>
      </c>
      <c r="O128" s="73">
        <f t="shared" si="118"/>
        <v>45748</v>
      </c>
      <c r="P128" s="73">
        <f t="shared" si="118"/>
        <v>45778</v>
      </c>
      <c r="Q128" s="73">
        <f t="shared" si="118"/>
        <v>45809</v>
      </c>
      <c r="R128" s="73">
        <f t="shared" si="118"/>
        <v>45839</v>
      </c>
      <c r="S128" s="73">
        <f t="shared" si="118"/>
        <v>45870</v>
      </c>
      <c r="T128" s="73">
        <f t="shared" si="118"/>
        <v>45901</v>
      </c>
      <c r="U128" s="73">
        <f t="shared" si="118"/>
        <v>45931</v>
      </c>
      <c r="V128" s="73">
        <f t="shared" si="118"/>
        <v>45962</v>
      </c>
      <c r="W128" s="73">
        <f t="shared" si="118"/>
        <v>45992</v>
      </c>
      <c r="X128" s="73">
        <f t="shared" si="118"/>
        <v>46023</v>
      </c>
      <c r="Y128" s="73">
        <f t="shared" si="118"/>
        <v>46054</v>
      </c>
      <c r="Z128" s="73">
        <f t="shared" si="118"/>
        <v>46082</v>
      </c>
      <c r="AA128" s="73">
        <f t="shared" si="118"/>
        <v>46113</v>
      </c>
      <c r="AB128" s="73">
        <f t="shared" si="118"/>
        <v>46143</v>
      </c>
      <c r="AC128" s="73">
        <f t="shared" si="118"/>
        <v>46174</v>
      </c>
      <c r="AD128" s="73">
        <f t="shared" si="118"/>
        <v>46204</v>
      </c>
      <c r="AE128" s="73">
        <f t="shared" si="118"/>
        <v>46235</v>
      </c>
      <c r="AF128" s="73">
        <f t="shared" si="118"/>
        <v>46266</v>
      </c>
      <c r="AG128" s="73">
        <f t="shared" si="118"/>
        <v>46296</v>
      </c>
      <c r="AH128" s="73">
        <f t="shared" si="118"/>
        <v>46327</v>
      </c>
      <c r="AI128" s="73">
        <f t="shared" si="118"/>
        <v>46357</v>
      </c>
      <c r="AJ128" s="73">
        <f t="shared" si="118"/>
        <v>46388</v>
      </c>
      <c r="AK128" s="73">
        <f t="shared" si="118"/>
        <v>46419</v>
      </c>
      <c r="AL128" s="73">
        <f t="shared" si="118"/>
        <v>46447</v>
      </c>
      <c r="AM128" s="73">
        <f t="shared" si="118"/>
        <v>46478</v>
      </c>
      <c r="AN128" s="73">
        <f t="shared" si="118"/>
        <v>46508</v>
      </c>
      <c r="AO128" s="73">
        <f t="shared" si="118"/>
        <v>46539</v>
      </c>
      <c r="AP128" s="73">
        <f t="shared" si="118"/>
        <v>46569</v>
      </c>
      <c r="AQ128" s="73">
        <f t="shared" si="118"/>
        <v>46600</v>
      </c>
      <c r="AR128" s="73">
        <f t="shared" si="118"/>
        <v>46631</v>
      </c>
      <c r="AS128" s="73">
        <f t="shared" si="118"/>
        <v>46661</v>
      </c>
      <c r="AT128" s="73">
        <f t="shared" si="118"/>
        <v>46692</v>
      </c>
      <c r="AU128" s="73">
        <f t="shared" si="118"/>
        <v>46722</v>
      </c>
    </row>
    <row r="129" spans="2:47" x14ac:dyDescent="0.35">
      <c r="B129" t="s">
        <v>154</v>
      </c>
      <c r="C129" s="5">
        <f t="shared" ref="C129" si="119">SUM(L129:W129)</f>
        <v>0</v>
      </c>
      <c r="D129" s="5">
        <f>SUM(T129:AE129)</f>
        <v>0</v>
      </c>
      <c r="E129" s="5">
        <f>SUM(X129:AI129)</f>
        <v>0</v>
      </c>
      <c r="F129" s="5">
        <f>SUM(AJ129:AU129)</f>
        <v>0</v>
      </c>
      <c r="G129" s="5">
        <f>SUM(AJ129:AU129)</f>
        <v>0</v>
      </c>
      <c r="H129" s="5">
        <f>+F129</f>
        <v>0</v>
      </c>
      <c r="I129" s="5">
        <f>+H129</f>
        <v>0</v>
      </c>
      <c r="J129" s="5">
        <f>+I129</f>
        <v>0</v>
      </c>
      <c r="K129" s="5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69"/>
      <c r="AA129" s="69"/>
      <c r="AB129" s="69"/>
      <c r="AC129" s="69"/>
      <c r="AD129" s="69"/>
      <c r="AE129" s="69"/>
      <c r="AF129" s="69"/>
      <c r="AG129" s="69"/>
      <c r="AH129" s="69"/>
      <c r="AI129" s="69"/>
      <c r="AJ129" s="69">
        <v>0</v>
      </c>
      <c r="AK129" s="69">
        <v>0</v>
      </c>
      <c r="AL129" s="69">
        <v>0</v>
      </c>
      <c r="AM129" s="69">
        <v>0</v>
      </c>
      <c r="AN129" s="69">
        <v>0</v>
      </c>
      <c r="AO129" s="69">
        <v>0</v>
      </c>
      <c r="AP129" s="69">
        <v>0</v>
      </c>
      <c r="AQ129" s="69">
        <v>0</v>
      </c>
      <c r="AR129" s="69">
        <v>0</v>
      </c>
      <c r="AS129" s="69">
        <v>0</v>
      </c>
      <c r="AT129" s="69">
        <v>0</v>
      </c>
      <c r="AU129" s="69">
        <v>0</v>
      </c>
    </row>
    <row r="130" spans="2:47" x14ac:dyDescent="0.35">
      <c r="C130" s="5"/>
      <c r="D130" s="5"/>
      <c r="E130" s="5"/>
      <c r="F130" s="5"/>
      <c r="G130" s="5"/>
      <c r="H130" s="5"/>
      <c r="I130" s="5"/>
      <c r="J130" s="5"/>
      <c r="K130" s="5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71"/>
      <c r="Y130" s="71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</row>
    <row r="131" spans="2:47" x14ac:dyDescent="0.35">
      <c r="C131" s="5"/>
      <c r="D131" s="5"/>
      <c r="E131" s="5"/>
      <c r="F131" s="5"/>
      <c r="G131" s="5"/>
      <c r="H131" s="5"/>
      <c r="I131" s="5"/>
      <c r="J131" s="5"/>
      <c r="K131" s="5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71"/>
      <c r="Y131" s="71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</row>
    <row r="132" spans="2:47" ht="15" thickBot="1" x14ac:dyDescent="0.4">
      <c r="C132" s="81">
        <f t="shared" ref="C132:F132" si="120">SUM(C129:C131)</f>
        <v>0</v>
      </c>
      <c r="D132" s="81">
        <f t="shared" si="120"/>
        <v>0</v>
      </c>
      <c r="E132" s="81">
        <f t="shared" si="120"/>
        <v>0</v>
      </c>
      <c r="F132" s="81">
        <f t="shared" si="120"/>
        <v>0</v>
      </c>
      <c r="G132" s="81">
        <f>SUM(G129:G131)</f>
        <v>0</v>
      </c>
      <c r="H132" s="81">
        <f t="shared" ref="H132:J132" si="121">SUM(H129:H131)</f>
        <v>0</v>
      </c>
      <c r="I132" s="81">
        <f t="shared" si="121"/>
        <v>0</v>
      </c>
      <c r="J132" s="81">
        <f t="shared" si="121"/>
        <v>0</v>
      </c>
      <c r="K132" s="5"/>
      <c r="L132" s="81">
        <f t="shared" ref="L132:AU132" si="122">SUM(L129:L131)</f>
        <v>0</v>
      </c>
      <c r="M132" s="81">
        <f t="shared" si="122"/>
        <v>0</v>
      </c>
      <c r="N132" s="81">
        <f t="shared" si="122"/>
        <v>0</v>
      </c>
      <c r="O132" s="81">
        <f t="shared" si="122"/>
        <v>0</v>
      </c>
      <c r="P132" s="81">
        <f t="shared" si="122"/>
        <v>0</v>
      </c>
      <c r="Q132" s="81">
        <f t="shared" si="122"/>
        <v>0</v>
      </c>
      <c r="R132" s="81">
        <f t="shared" si="122"/>
        <v>0</v>
      </c>
      <c r="S132" s="81">
        <f t="shared" si="122"/>
        <v>0</v>
      </c>
      <c r="T132" s="81">
        <f t="shared" si="122"/>
        <v>0</v>
      </c>
      <c r="U132" s="81">
        <f t="shared" si="122"/>
        <v>0</v>
      </c>
      <c r="V132" s="81">
        <f t="shared" si="122"/>
        <v>0</v>
      </c>
      <c r="W132" s="81">
        <f t="shared" si="122"/>
        <v>0</v>
      </c>
      <c r="X132" s="81">
        <f t="shared" si="122"/>
        <v>0</v>
      </c>
      <c r="Y132" s="81">
        <f t="shared" si="122"/>
        <v>0</v>
      </c>
      <c r="Z132" s="81">
        <f t="shared" si="122"/>
        <v>0</v>
      </c>
      <c r="AA132" s="81">
        <f t="shared" si="122"/>
        <v>0</v>
      </c>
      <c r="AB132" s="81">
        <f t="shared" si="122"/>
        <v>0</v>
      </c>
      <c r="AC132" s="81">
        <f t="shared" si="122"/>
        <v>0</v>
      </c>
      <c r="AD132" s="81">
        <f t="shared" si="122"/>
        <v>0</v>
      </c>
      <c r="AE132" s="81">
        <f t="shared" si="122"/>
        <v>0</v>
      </c>
      <c r="AF132" s="81">
        <f t="shared" si="122"/>
        <v>0</v>
      </c>
      <c r="AG132" s="81">
        <f t="shared" si="122"/>
        <v>0</v>
      </c>
      <c r="AH132" s="81">
        <f t="shared" si="122"/>
        <v>0</v>
      </c>
      <c r="AI132" s="81">
        <f t="shared" si="122"/>
        <v>0</v>
      </c>
      <c r="AJ132" s="81">
        <f t="shared" si="122"/>
        <v>0</v>
      </c>
      <c r="AK132" s="81">
        <f t="shared" si="122"/>
        <v>0</v>
      </c>
      <c r="AL132" s="81">
        <f t="shared" si="122"/>
        <v>0</v>
      </c>
      <c r="AM132" s="81">
        <f t="shared" si="122"/>
        <v>0</v>
      </c>
      <c r="AN132" s="81">
        <f t="shared" si="122"/>
        <v>0</v>
      </c>
      <c r="AO132" s="81">
        <f t="shared" si="122"/>
        <v>0</v>
      </c>
      <c r="AP132" s="81">
        <f t="shared" si="122"/>
        <v>0</v>
      </c>
      <c r="AQ132" s="81">
        <f t="shared" si="122"/>
        <v>0</v>
      </c>
      <c r="AR132" s="81">
        <f t="shared" si="122"/>
        <v>0</v>
      </c>
      <c r="AS132" s="81">
        <f t="shared" si="122"/>
        <v>0</v>
      </c>
      <c r="AT132" s="81">
        <f t="shared" si="122"/>
        <v>0</v>
      </c>
      <c r="AU132" s="81">
        <f t="shared" si="122"/>
        <v>0</v>
      </c>
    </row>
    <row r="133" spans="2:47" x14ac:dyDescent="0.35">
      <c r="C133" s="10"/>
      <c r="D133" s="10"/>
      <c r="E133" s="10"/>
      <c r="F133" s="10"/>
      <c r="G133" s="10"/>
      <c r="H133" s="10"/>
      <c r="I133" s="10"/>
      <c r="J133" s="10"/>
    </row>
    <row r="134" spans="2:47" ht="15" thickBot="1" x14ac:dyDescent="0.4">
      <c r="B134" t="s">
        <v>168</v>
      </c>
      <c r="C134" s="73" t="str">
        <f t="shared" ref="C134:J134" si="123">+C$7</f>
        <v>2025</v>
      </c>
      <c r="D134" s="73" t="str">
        <f>+D$7</f>
        <v>TME 08/2026</v>
      </c>
      <c r="E134" s="73" t="str">
        <f t="shared" si="123"/>
        <v>2026</v>
      </c>
      <c r="F134" s="73" t="str">
        <f t="shared" si="123"/>
        <v>2027</v>
      </c>
      <c r="G134" s="63" t="str">
        <f t="shared" si="123"/>
        <v>FC END 12/27</v>
      </c>
      <c r="H134" s="74" t="str">
        <f t="shared" si="123"/>
        <v>2028</v>
      </c>
      <c r="I134" s="74" t="str">
        <f t="shared" si="123"/>
        <v>2029</v>
      </c>
      <c r="J134" s="74" t="str">
        <f t="shared" si="123"/>
        <v>2030</v>
      </c>
      <c r="L134" s="73">
        <f t="shared" ref="L134:AU134" si="124">+L$7</f>
        <v>45658</v>
      </c>
      <c r="M134" s="73">
        <f t="shared" si="124"/>
        <v>45689</v>
      </c>
      <c r="N134" s="73">
        <f t="shared" si="124"/>
        <v>45717</v>
      </c>
      <c r="O134" s="73">
        <f t="shared" si="124"/>
        <v>45748</v>
      </c>
      <c r="P134" s="73">
        <f t="shared" si="124"/>
        <v>45778</v>
      </c>
      <c r="Q134" s="73">
        <f t="shared" si="124"/>
        <v>45809</v>
      </c>
      <c r="R134" s="73">
        <f t="shared" si="124"/>
        <v>45839</v>
      </c>
      <c r="S134" s="73">
        <f t="shared" si="124"/>
        <v>45870</v>
      </c>
      <c r="T134" s="73">
        <f t="shared" si="124"/>
        <v>45901</v>
      </c>
      <c r="U134" s="73">
        <f t="shared" si="124"/>
        <v>45931</v>
      </c>
      <c r="V134" s="73">
        <f t="shared" si="124"/>
        <v>45962</v>
      </c>
      <c r="W134" s="73">
        <f t="shared" si="124"/>
        <v>45992</v>
      </c>
      <c r="X134" s="73">
        <f t="shared" si="124"/>
        <v>46023</v>
      </c>
      <c r="Y134" s="73">
        <f t="shared" si="124"/>
        <v>46054</v>
      </c>
      <c r="Z134" s="73">
        <f t="shared" si="124"/>
        <v>46082</v>
      </c>
      <c r="AA134" s="73">
        <f t="shared" si="124"/>
        <v>46113</v>
      </c>
      <c r="AB134" s="73">
        <f t="shared" si="124"/>
        <v>46143</v>
      </c>
      <c r="AC134" s="73">
        <f t="shared" si="124"/>
        <v>46174</v>
      </c>
      <c r="AD134" s="73">
        <f t="shared" si="124"/>
        <v>46204</v>
      </c>
      <c r="AE134" s="73">
        <f t="shared" si="124"/>
        <v>46235</v>
      </c>
      <c r="AF134" s="73">
        <f t="shared" si="124"/>
        <v>46266</v>
      </c>
      <c r="AG134" s="73">
        <f t="shared" si="124"/>
        <v>46296</v>
      </c>
      <c r="AH134" s="73">
        <f t="shared" si="124"/>
        <v>46327</v>
      </c>
      <c r="AI134" s="73">
        <f t="shared" si="124"/>
        <v>46357</v>
      </c>
      <c r="AJ134" s="73">
        <f t="shared" si="124"/>
        <v>46388</v>
      </c>
      <c r="AK134" s="73">
        <f t="shared" si="124"/>
        <v>46419</v>
      </c>
      <c r="AL134" s="73">
        <f t="shared" si="124"/>
        <v>46447</v>
      </c>
      <c r="AM134" s="73">
        <f t="shared" si="124"/>
        <v>46478</v>
      </c>
      <c r="AN134" s="73">
        <f t="shared" si="124"/>
        <v>46508</v>
      </c>
      <c r="AO134" s="73">
        <f t="shared" si="124"/>
        <v>46539</v>
      </c>
      <c r="AP134" s="73">
        <f t="shared" si="124"/>
        <v>46569</v>
      </c>
      <c r="AQ134" s="73">
        <f t="shared" si="124"/>
        <v>46600</v>
      </c>
      <c r="AR134" s="73">
        <f t="shared" si="124"/>
        <v>46631</v>
      </c>
      <c r="AS134" s="73">
        <f t="shared" si="124"/>
        <v>46661</v>
      </c>
      <c r="AT134" s="73">
        <f t="shared" si="124"/>
        <v>46692</v>
      </c>
      <c r="AU134" s="73">
        <f t="shared" si="124"/>
        <v>46722</v>
      </c>
    </row>
    <row r="135" spans="2:47" x14ac:dyDescent="0.35">
      <c r="B135" t="s">
        <v>154</v>
      </c>
      <c r="C135" s="75">
        <f>SUM(L135:W135)</f>
        <v>0</v>
      </c>
      <c r="D135" s="75">
        <f>SUM(T135:AE135)</f>
        <v>0</v>
      </c>
      <c r="E135" s="75">
        <f>SUM(X135:AI135)</f>
        <v>0</v>
      </c>
      <c r="F135" s="75">
        <f>SUM(AJ135:AU135)</f>
        <v>0</v>
      </c>
      <c r="G135" s="75">
        <f>SUM(AJ135:AU135)</f>
        <v>0</v>
      </c>
      <c r="H135" s="75">
        <f>ROUND(H129*'KYAW Rates'!$C$21,2)</f>
        <v>0</v>
      </c>
      <c r="I135" s="75">
        <f>ROUND(I129*'KYAW Rates'!$C$21,2)</f>
        <v>0</v>
      </c>
      <c r="J135" s="75">
        <f>ROUND(J129*'KYAW Rates'!$C$21,2)</f>
        <v>0</v>
      </c>
      <c r="K135" s="9"/>
      <c r="L135" s="75">
        <f>ROUND(L129*'KYAW Rates'!$C$21,2)</f>
        <v>0</v>
      </c>
      <c r="M135" s="75">
        <f>ROUND(M129*'KYAW Rates'!$C$21,2)</f>
        <v>0</v>
      </c>
      <c r="N135" s="75">
        <f>ROUND(N129*'KYAW Rates'!$C$21,2)</f>
        <v>0</v>
      </c>
      <c r="O135" s="75">
        <f>ROUND(O129*'KYAW Rates'!$C$21,2)</f>
        <v>0</v>
      </c>
      <c r="P135" s="75">
        <f>ROUND(P129*'KYAW Rates'!$C$21,2)</f>
        <v>0</v>
      </c>
      <c r="Q135" s="75">
        <f>ROUND(Q129*'KYAW Rates'!$C$21,2)</f>
        <v>0</v>
      </c>
      <c r="R135" s="75">
        <f>ROUND(R129*'KYAW Rates'!$C$21,2)</f>
        <v>0</v>
      </c>
      <c r="S135" s="75">
        <f>ROUND(S129*'KYAW Rates'!$C$21,2)</f>
        <v>0</v>
      </c>
      <c r="T135" s="75">
        <f>ROUND(T129*'KYAW Rates'!$C$21,2)</f>
        <v>0</v>
      </c>
      <c r="U135" s="75">
        <f>ROUND(U129*'KYAW Rates'!$C$21,2)</f>
        <v>0</v>
      </c>
      <c r="V135" s="75">
        <f>ROUND(V129*'KYAW Rates'!$C$21,2)</f>
        <v>0</v>
      </c>
      <c r="W135" s="75">
        <f>ROUND(W129*'KYAW Rates'!$C$21,2)</f>
        <v>0</v>
      </c>
      <c r="X135" s="76">
        <f>ROUND(X129*'KYAW Rates'!$C$21,2)</f>
        <v>0</v>
      </c>
      <c r="Y135" s="76">
        <f>ROUND(Y129*'KYAW Rates'!$C$21,2)</f>
        <v>0</v>
      </c>
      <c r="Z135" s="75">
        <f>ROUND(Z129*'KYAW Rates'!$C$21,2)</f>
        <v>0</v>
      </c>
      <c r="AA135" s="75">
        <f>ROUND(AA129*'KYAW Rates'!$C$21,2)</f>
        <v>0</v>
      </c>
      <c r="AB135" s="75">
        <f>ROUND(AB129*'KYAW Rates'!$C$21,2)</f>
        <v>0</v>
      </c>
      <c r="AC135" s="75">
        <f>ROUND(AC129*'KYAW Rates'!$C$21,2)</f>
        <v>0</v>
      </c>
      <c r="AD135" s="75">
        <f>ROUND(AD129*'KYAW Rates'!$C$21,2)</f>
        <v>0</v>
      </c>
      <c r="AE135" s="75">
        <f>ROUND(AE129*'KYAW Rates'!$C$21,2)</f>
        <v>0</v>
      </c>
      <c r="AF135" s="75">
        <f>ROUND(AF129*'KYAW Rates'!$C$21,2)</f>
        <v>0</v>
      </c>
      <c r="AG135" s="75">
        <f>ROUND(AG129*'KYAW Rates'!$C$21,2)</f>
        <v>0</v>
      </c>
      <c r="AH135" s="75">
        <f>ROUND(AH129*'KYAW Rates'!$C$21,2)</f>
        <v>0</v>
      </c>
      <c r="AI135" s="75">
        <f>ROUND(AI129*'KYAW Rates'!$C$21,2)</f>
        <v>0</v>
      </c>
      <c r="AJ135" s="75">
        <f>ROUND(AJ129*'KYAW Rates'!$C$21,2)</f>
        <v>0</v>
      </c>
      <c r="AK135" s="75">
        <f>ROUND(AK129*'KYAW Rates'!$C$21,2)</f>
        <v>0</v>
      </c>
      <c r="AL135" s="75">
        <f>ROUND(AL129*'KYAW Rates'!$C$21,2)</f>
        <v>0</v>
      </c>
      <c r="AM135" s="75">
        <f>ROUND(AM129*'KYAW Rates'!$C$21,2)</f>
        <v>0</v>
      </c>
      <c r="AN135" s="75">
        <f>ROUND(AN129*'KYAW Rates'!$C$21,2)</f>
        <v>0</v>
      </c>
      <c r="AO135" s="75">
        <f>ROUND(AO129*'KYAW Rates'!$C$21,2)</f>
        <v>0</v>
      </c>
      <c r="AP135" s="75">
        <f>ROUND(AP129*'KYAW Rates'!$C$21,2)</f>
        <v>0</v>
      </c>
      <c r="AQ135" s="75">
        <f>ROUND(AQ129*'KYAW Rates'!$C$21,2)</f>
        <v>0</v>
      </c>
      <c r="AR135" s="75">
        <f>ROUND(AR129*'KYAW Rates'!$C$21,2)</f>
        <v>0</v>
      </c>
      <c r="AS135" s="75">
        <f>ROUND(AS129*'KYAW Rates'!$C$21,2)</f>
        <v>0</v>
      </c>
      <c r="AT135" s="75">
        <f>ROUND(AT129*'KYAW Rates'!$C$21,2)</f>
        <v>0</v>
      </c>
      <c r="AU135" s="75">
        <f>ROUND(AU129*'KYAW Rates'!$C$21,2)</f>
        <v>0</v>
      </c>
    </row>
    <row r="136" spans="2:47" x14ac:dyDescent="0.35">
      <c r="C136" s="77"/>
      <c r="D136" s="77"/>
      <c r="E136" s="77"/>
      <c r="F136" s="77"/>
      <c r="G136" s="77"/>
      <c r="H136" s="77"/>
      <c r="I136" s="77"/>
      <c r="J136" s="77"/>
      <c r="K136" s="5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8"/>
      <c r="Y136" s="78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  <c r="AU136" s="77"/>
    </row>
    <row r="137" spans="2:47" x14ac:dyDescent="0.35">
      <c r="C137" s="77"/>
      <c r="D137" s="77"/>
      <c r="E137" s="77"/>
      <c r="F137" s="77"/>
      <c r="G137" s="77"/>
      <c r="H137" s="77"/>
      <c r="I137" s="77"/>
      <c r="J137" s="77"/>
      <c r="K137" s="5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8"/>
      <c r="Y137" s="78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</row>
    <row r="138" spans="2:47" ht="15" thickBot="1" x14ac:dyDescent="0.4">
      <c r="C138" s="79">
        <f t="shared" ref="C138:F138" si="125">SUM(C135:C137)</f>
        <v>0</v>
      </c>
      <c r="D138" s="79">
        <f t="shared" si="125"/>
        <v>0</v>
      </c>
      <c r="E138" s="79">
        <f t="shared" si="125"/>
        <v>0</v>
      </c>
      <c r="F138" s="79">
        <f t="shared" si="125"/>
        <v>0</v>
      </c>
      <c r="G138" s="79">
        <f>SUM(G135:G137)</f>
        <v>0</v>
      </c>
      <c r="H138" s="79">
        <f t="shared" ref="H138:J138" si="126">SUM(H135:H137)</f>
        <v>0</v>
      </c>
      <c r="I138" s="79">
        <f t="shared" si="126"/>
        <v>0</v>
      </c>
      <c r="J138" s="79">
        <f t="shared" si="126"/>
        <v>0</v>
      </c>
      <c r="K138" s="9"/>
      <c r="L138" s="79">
        <f t="shared" ref="L138:AU138" si="127">SUM(L135:L137)</f>
        <v>0</v>
      </c>
      <c r="M138" s="79">
        <f t="shared" si="127"/>
        <v>0</v>
      </c>
      <c r="N138" s="79">
        <f t="shared" si="127"/>
        <v>0</v>
      </c>
      <c r="O138" s="79">
        <f t="shared" si="127"/>
        <v>0</v>
      </c>
      <c r="P138" s="79">
        <f t="shared" si="127"/>
        <v>0</v>
      </c>
      <c r="Q138" s="79">
        <f t="shared" si="127"/>
        <v>0</v>
      </c>
      <c r="R138" s="79">
        <f t="shared" si="127"/>
        <v>0</v>
      </c>
      <c r="S138" s="79">
        <f t="shared" si="127"/>
        <v>0</v>
      </c>
      <c r="T138" s="79">
        <f t="shared" si="127"/>
        <v>0</v>
      </c>
      <c r="U138" s="79">
        <f t="shared" si="127"/>
        <v>0</v>
      </c>
      <c r="V138" s="79">
        <f t="shared" si="127"/>
        <v>0</v>
      </c>
      <c r="W138" s="79">
        <f t="shared" si="127"/>
        <v>0</v>
      </c>
      <c r="X138" s="79">
        <f t="shared" si="127"/>
        <v>0</v>
      </c>
      <c r="Y138" s="79">
        <f t="shared" si="127"/>
        <v>0</v>
      </c>
      <c r="Z138" s="79">
        <f t="shared" si="127"/>
        <v>0</v>
      </c>
      <c r="AA138" s="79">
        <f t="shared" si="127"/>
        <v>0</v>
      </c>
      <c r="AB138" s="79">
        <f t="shared" si="127"/>
        <v>0</v>
      </c>
      <c r="AC138" s="79">
        <f t="shared" si="127"/>
        <v>0</v>
      </c>
      <c r="AD138" s="79">
        <f t="shared" si="127"/>
        <v>0</v>
      </c>
      <c r="AE138" s="79">
        <f t="shared" si="127"/>
        <v>0</v>
      </c>
      <c r="AF138" s="79">
        <f t="shared" si="127"/>
        <v>0</v>
      </c>
      <c r="AG138" s="79">
        <f t="shared" si="127"/>
        <v>0</v>
      </c>
      <c r="AH138" s="79">
        <f t="shared" si="127"/>
        <v>0</v>
      </c>
      <c r="AI138" s="79">
        <f t="shared" si="127"/>
        <v>0</v>
      </c>
      <c r="AJ138" s="79">
        <f t="shared" si="127"/>
        <v>0</v>
      </c>
      <c r="AK138" s="79">
        <f t="shared" si="127"/>
        <v>0</v>
      </c>
      <c r="AL138" s="79">
        <f t="shared" si="127"/>
        <v>0</v>
      </c>
      <c r="AM138" s="79">
        <f t="shared" si="127"/>
        <v>0</v>
      </c>
      <c r="AN138" s="79">
        <f t="shared" si="127"/>
        <v>0</v>
      </c>
      <c r="AO138" s="79">
        <f t="shared" si="127"/>
        <v>0</v>
      </c>
      <c r="AP138" s="79">
        <f t="shared" si="127"/>
        <v>0</v>
      </c>
      <c r="AQ138" s="79">
        <f t="shared" si="127"/>
        <v>0</v>
      </c>
      <c r="AR138" s="79">
        <f t="shared" si="127"/>
        <v>0</v>
      </c>
      <c r="AS138" s="79">
        <f t="shared" si="127"/>
        <v>0</v>
      </c>
      <c r="AT138" s="79">
        <f t="shared" si="127"/>
        <v>0</v>
      </c>
      <c r="AU138" s="79">
        <f t="shared" si="127"/>
        <v>0</v>
      </c>
    </row>
    <row r="139" spans="2:47" x14ac:dyDescent="0.35"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</row>
    <row r="140" spans="2:47" x14ac:dyDescent="0.35">
      <c r="B140" t="s">
        <v>156</v>
      </c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</row>
    <row r="141" spans="2:47" ht="15" thickBot="1" x14ac:dyDescent="0.4">
      <c r="B141" s="82" t="s">
        <v>169</v>
      </c>
      <c r="C141" s="84">
        <f t="shared" ref="C141" si="128">+C126+C138</f>
        <v>0</v>
      </c>
      <c r="D141" s="84">
        <f>+D126+D138</f>
        <v>0</v>
      </c>
      <c r="E141" s="84">
        <f t="shared" ref="E141:J141" si="129">+E126+E138</f>
        <v>0</v>
      </c>
      <c r="F141" s="84">
        <f t="shared" si="129"/>
        <v>0</v>
      </c>
      <c r="G141" s="84">
        <f t="shared" si="129"/>
        <v>0</v>
      </c>
      <c r="H141" s="84">
        <f t="shared" si="129"/>
        <v>0</v>
      </c>
      <c r="I141" s="84">
        <f t="shared" si="129"/>
        <v>0</v>
      </c>
      <c r="J141" s="84">
        <f t="shared" si="129"/>
        <v>0</v>
      </c>
      <c r="K141" s="9"/>
      <c r="L141" s="84">
        <f t="shared" ref="L141:AU141" si="130">+L126+L138</f>
        <v>0</v>
      </c>
      <c r="M141" s="84">
        <f t="shared" si="130"/>
        <v>0</v>
      </c>
      <c r="N141" s="84">
        <f t="shared" si="130"/>
        <v>0</v>
      </c>
      <c r="O141" s="84">
        <f t="shared" si="130"/>
        <v>0</v>
      </c>
      <c r="P141" s="84">
        <f t="shared" si="130"/>
        <v>0</v>
      </c>
      <c r="Q141" s="84">
        <f t="shared" si="130"/>
        <v>0</v>
      </c>
      <c r="R141" s="84">
        <f t="shared" si="130"/>
        <v>0</v>
      </c>
      <c r="S141" s="84">
        <f t="shared" si="130"/>
        <v>0</v>
      </c>
      <c r="T141" s="84">
        <f t="shared" si="130"/>
        <v>0</v>
      </c>
      <c r="U141" s="84">
        <f t="shared" si="130"/>
        <v>0</v>
      </c>
      <c r="V141" s="84">
        <f t="shared" si="130"/>
        <v>0</v>
      </c>
      <c r="W141" s="84">
        <f t="shared" si="130"/>
        <v>0</v>
      </c>
      <c r="X141" s="84">
        <f t="shared" si="130"/>
        <v>0</v>
      </c>
      <c r="Y141" s="84">
        <f t="shared" si="130"/>
        <v>0</v>
      </c>
      <c r="Z141" s="84">
        <f t="shared" si="130"/>
        <v>0</v>
      </c>
      <c r="AA141" s="84">
        <f t="shared" si="130"/>
        <v>0</v>
      </c>
      <c r="AB141" s="84">
        <f t="shared" si="130"/>
        <v>0</v>
      </c>
      <c r="AC141" s="84">
        <f t="shared" si="130"/>
        <v>0</v>
      </c>
      <c r="AD141" s="84">
        <f t="shared" si="130"/>
        <v>0</v>
      </c>
      <c r="AE141" s="84">
        <f t="shared" si="130"/>
        <v>0</v>
      </c>
      <c r="AF141" s="84">
        <f t="shared" si="130"/>
        <v>0</v>
      </c>
      <c r="AG141" s="84">
        <f t="shared" si="130"/>
        <v>0</v>
      </c>
      <c r="AH141" s="84">
        <f t="shared" si="130"/>
        <v>0</v>
      </c>
      <c r="AI141" s="84">
        <f t="shared" si="130"/>
        <v>0</v>
      </c>
      <c r="AJ141" s="84">
        <f t="shared" si="130"/>
        <v>0</v>
      </c>
      <c r="AK141" s="84">
        <f t="shared" si="130"/>
        <v>0</v>
      </c>
      <c r="AL141" s="84">
        <f t="shared" si="130"/>
        <v>0</v>
      </c>
      <c r="AM141" s="84">
        <f t="shared" si="130"/>
        <v>0</v>
      </c>
      <c r="AN141" s="84">
        <f t="shared" si="130"/>
        <v>0</v>
      </c>
      <c r="AO141" s="84">
        <f t="shared" si="130"/>
        <v>0</v>
      </c>
      <c r="AP141" s="84">
        <f t="shared" si="130"/>
        <v>0</v>
      </c>
      <c r="AQ141" s="84">
        <f t="shared" si="130"/>
        <v>0</v>
      </c>
      <c r="AR141" s="84">
        <f t="shared" si="130"/>
        <v>0</v>
      </c>
      <c r="AS141" s="84">
        <f t="shared" si="130"/>
        <v>0</v>
      </c>
      <c r="AT141" s="84">
        <f t="shared" si="130"/>
        <v>0</v>
      </c>
      <c r="AU141" s="84">
        <f t="shared" si="130"/>
        <v>0</v>
      </c>
    </row>
    <row r="142" spans="2:47" x14ac:dyDescent="0.35">
      <c r="C142" s="5"/>
      <c r="D142" s="5"/>
      <c r="E142" s="5"/>
      <c r="F142" s="5"/>
      <c r="G142" s="5"/>
      <c r="H142" s="85">
        <f>AU142</f>
        <v>0</v>
      </c>
      <c r="I142" s="85">
        <f>H142</f>
        <v>0</v>
      </c>
      <c r="J142" s="85">
        <f>I142</f>
        <v>0</v>
      </c>
      <c r="K142" s="5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85"/>
      <c r="AA142" s="85"/>
      <c r="AB142" s="85"/>
      <c r="AC142" s="85"/>
      <c r="AD142" s="85"/>
      <c r="AE142" s="85"/>
      <c r="AF142" s="85"/>
      <c r="AG142" s="85"/>
      <c r="AH142" s="85"/>
      <c r="AI142" s="85"/>
      <c r="AJ142" s="85"/>
      <c r="AK142" s="85"/>
      <c r="AL142" s="85"/>
      <c r="AM142" s="85"/>
      <c r="AN142" s="85"/>
      <c r="AO142" s="85"/>
      <c r="AP142" s="85"/>
      <c r="AQ142" s="85"/>
      <c r="AR142" s="85"/>
      <c r="AS142" s="85"/>
      <c r="AT142" s="85"/>
      <c r="AU142" s="85"/>
    </row>
    <row r="143" spans="2:47" ht="15" thickBot="1" x14ac:dyDescent="0.4">
      <c r="B143" s="82" t="s">
        <v>170</v>
      </c>
      <c r="C143" s="83">
        <f>SUM(L143:W143)</f>
        <v>0</v>
      </c>
      <c r="D143" s="83">
        <f>SUM(T143:AE143)</f>
        <v>0</v>
      </c>
      <c r="E143" s="83">
        <f>SUM(X143:AI143)</f>
        <v>0</v>
      </c>
      <c r="F143" s="83">
        <f>SUM(AJ143:AU143)</f>
        <v>0</v>
      </c>
      <c r="G143" s="83">
        <f>SUM(AJ143:AU143)</f>
        <v>0</v>
      </c>
      <c r="H143" s="84">
        <f>ROUND(H141*H142,2)</f>
        <v>0</v>
      </c>
      <c r="I143" s="84">
        <f>ROUND(I141*I142,2)</f>
        <v>0</v>
      </c>
      <c r="J143" s="84">
        <f>ROUND(J141*J142,2)</f>
        <v>0</v>
      </c>
      <c r="K143" s="9"/>
      <c r="L143" s="84"/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84"/>
      <c r="Z143" s="84"/>
      <c r="AA143" s="84"/>
      <c r="AB143" s="84"/>
      <c r="AC143" s="84"/>
      <c r="AD143" s="84"/>
      <c r="AE143" s="84"/>
      <c r="AF143" s="84"/>
      <c r="AG143" s="84"/>
      <c r="AH143" s="84"/>
      <c r="AI143" s="84"/>
      <c r="AJ143" s="84"/>
      <c r="AK143" s="84"/>
      <c r="AL143" s="84"/>
      <c r="AM143" s="84"/>
      <c r="AN143" s="84"/>
      <c r="AO143" s="84"/>
      <c r="AP143" s="84"/>
      <c r="AQ143" s="84"/>
      <c r="AR143" s="84"/>
      <c r="AS143" s="84"/>
      <c r="AT143" s="84"/>
      <c r="AU143" s="84"/>
    </row>
    <row r="145" spans="2:47" ht="9.75" customHeight="1" x14ac:dyDescent="0.35"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  <c r="AA145" s="87"/>
      <c r="AB145" s="87"/>
      <c r="AC145" s="87"/>
      <c r="AD145" s="87"/>
      <c r="AE145" s="87"/>
      <c r="AF145" s="87"/>
      <c r="AG145" s="87"/>
      <c r="AH145" s="87"/>
      <c r="AI145" s="87"/>
      <c r="AJ145" s="87"/>
      <c r="AK145" s="87"/>
      <c r="AL145" s="87"/>
      <c r="AM145" s="87"/>
      <c r="AN145" s="87"/>
      <c r="AO145" s="87"/>
      <c r="AP145" s="87"/>
      <c r="AQ145" s="87"/>
      <c r="AR145" s="87"/>
      <c r="AS145" s="87"/>
      <c r="AT145" s="87"/>
      <c r="AU145" s="87"/>
    </row>
    <row r="147" spans="2:47" x14ac:dyDescent="0.35">
      <c r="B147" t="s">
        <v>171</v>
      </c>
      <c r="C147" s="62" t="s">
        <v>141</v>
      </c>
      <c r="D147" s="62"/>
      <c r="E147" s="62"/>
      <c r="F147" s="62"/>
      <c r="G147" s="62"/>
      <c r="H147" s="62"/>
      <c r="I147" s="62"/>
      <c r="J147" s="62"/>
    </row>
    <row r="148" spans="2:47" ht="15" thickBot="1" x14ac:dyDescent="0.4">
      <c r="B148" t="str">
        <f>+$A$3</f>
        <v>Livingston</v>
      </c>
      <c r="C148" s="73" t="str">
        <f t="shared" ref="C148:J148" si="131">+C$7</f>
        <v>2025</v>
      </c>
      <c r="D148" s="73" t="str">
        <f>+D$7</f>
        <v>TME 08/2026</v>
      </c>
      <c r="E148" s="73" t="str">
        <f t="shared" si="131"/>
        <v>2026</v>
      </c>
      <c r="F148" s="73" t="str">
        <f t="shared" si="131"/>
        <v>2027</v>
      </c>
      <c r="G148" s="63" t="str">
        <f t="shared" si="131"/>
        <v>FC END 12/27</v>
      </c>
      <c r="H148" s="74" t="str">
        <f t="shared" si="131"/>
        <v>2028</v>
      </c>
      <c r="I148" s="74" t="str">
        <f t="shared" si="131"/>
        <v>2029</v>
      </c>
      <c r="J148" s="74" t="str">
        <f t="shared" si="131"/>
        <v>2030</v>
      </c>
      <c r="L148" s="73">
        <f t="shared" ref="L148:AU148" si="132">+L$7</f>
        <v>45658</v>
      </c>
      <c r="M148" s="73">
        <f t="shared" si="132"/>
        <v>45689</v>
      </c>
      <c r="N148" s="73">
        <f t="shared" si="132"/>
        <v>45717</v>
      </c>
      <c r="O148" s="73">
        <f t="shared" si="132"/>
        <v>45748</v>
      </c>
      <c r="P148" s="73">
        <f t="shared" si="132"/>
        <v>45778</v>
      </c>
      <c r="Q148" s="73">
        <f t="shared" si="132"/>
        <v>45809</v>
      </c>
      <c r="R148" s="73">
        <f t="shared" si="132"/>
        <v>45839</v>
      </c>
      <c r="S148" s="73">
        <f t="shared" si="132"/>
        <v>45870</v>
      </c>
      <c r="T148" s="73">
        <f t="shared" si="132"/>
        <v>45901</v>
      </c>
      <c r="U148" s="73">
        <f t="shared" si="132"/>
        <v>45931</v>
      </c>
      <c r="V148" s="73">
        <f t="shared" si="132"/>
        <v>45962</v>
      </c>
      <c r="W148" s="73">
        <f t="shared" si="132"/>
        <v>45992</v>
      </c>
      <c r="X148" s="73">
        <f t="shared" si="132"/>
        <v>46023</v>
      </c>
      <c r="Y148" s="73">
        <f t="shared" si="132"/>
        <v>46054</v>
      </c>
      <c r="Z148" s="73">
        <f t="shared" si="132"/>
        <v>46082</v>
      </c>
      <c r="AA148" s="73">
        <f t="shared" si="132"/>
        <v>46113</v>
      </c>
      <c r="AB148" s="73">
        <f t="shared" si="132"/>
        <v>46143</v>
      </c>
      <c r="AC148" s="73">
        <f t="shared" si="132"/>
        <v>46174</v>
      </c>
      <c r="AD148" s="73">
        <f t="shared" si="132"/>
        <v>46204</v>
      </c>
      <c r="AE148" s="73">
        <f t="shared" si="132"/>
        <v>46235</v>
      </c>
      <c r="AF148" s="73">
        <f t="shared" si="132"/>
        <v>46266</v>
      </c>
      <c r="AG148" s="73">
        <f t="shared" si="132"/>
        <v>46296</v>
      </c>
      <c r="AH148" s="73">
        <f t="shared" si="132"/>
        <v>46327</v>
      </c>
      <c r="AI148" s="73">
        <f t="shared" si="132"/>
        <v>46357</v>
      </c>
      <c r="AJ148" s="73">
        <f t="shared" si="132"/>
        <v>46388</v>
      </c>
      <c r="AK148" s="73">
        <f t="shared" si="132"/>
        <v>46419</v>
      </c>
      <c r="AL148" s="73">
        <f t="shared" si="132"/>
        <v>46447</v>
      </c>
      <c r="AM148" s="73">
        <f t="shared" si="132"/>
        <v>46478</v>
      </c>
      <c r="AN148" s="73">
        <f t="shared" si="132"/>
        <v>46508</v>
      </c>
      <c r="AO148" s="73">
        <f t="shared" si="132"/>
        <v>46539</v>
      </c>
      <c r="AP148" s="73">
        <f t="shared" si="132"/>
        <v>46569</v>
      </c>
      <c r="AQ148" s="73">
        <f t="shared" si="132"/>
        <v>46600</v>
      </c>
      <c r="AR148" s="73">
        <f t="shared" si="132"/>
        <v>46631</v>
      </c>
      <c r="AS148" s="73">
        <f t="shared" si="132"/>
        <v>46661</v>
      </c>
      <c r="AT148" s="73">
        <f t="shared" si="132"/>
        <v>46692</v>
      </c>
      <c r="AU148" s="73">
        <f t="shared" si="132"/>
        <v>46722</v>
      </c>
    </row>
    <row r="149" spans="2:47" x14ac:dyDescent="0.35">
      <c r="B149" t="s">
        <v>27</v>
      </c>
      <c r="C149" s="5">
        <f>SUM(L149:W149)</f>
        <v>0</v>
      </c>
      <c r="D149" s="5">
        <f t="shared" ref="D149:D157" si="133">SUM(T149:AE149)</f>
        <v>0</v>
      </c>
      <c r="E149" s="5">
        <f t="shared" ref="E149:E157" si="134">SUM(X149:AI149)</f>
        <v>0</v>
      </c>
      <c r="F149" s="5">
        <f t="shared" ref="F149:F157" si="135">SUM(AJ149:AU149)</f>
        <v>0</v>
      </c>
      <c r="G149" s="5">
        <f t="shared" ref="G149:G157" si="136">SUM(AJ149:AU149)</f>
        <v>0</v>
      </c>
      <c r="H149" s="5">
        <f t="shared" ref="H149:H157" si="137">+F149</f>
        <v>0</v>
      </c>
      <c r="I149" s="5">
        <f>+H149</f>
        <v>0</v>
      </c>
      <c r="J149" s="5">
        <f>+I149</f>
        <v>0</v>
      </c>
      <c r="K149" s="5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  <c r="Y149" s="89"/>
      <c r="Z149" s="69"/>
      <c r="AA149" s="69"/>
      <c r="AB149" s="69"/>
      <c r="AC149" s="69"/>
      <c r="AD149" s="69"/>
      <c r="AE149" s="69"/>
      <c r="AF149" s="69"/>
      <c r="AG149" s="69"/>
      <c r="AH149" s="69"/>
      <c r="AI149" s="69"/>
      <c r="AJ149" s="69">
        <v>0</v>
      </c>
      <c r="AK149" s="69">
        <v>0</v>
      </c>
      <c r="AL149" s="69">
        <v>0</v>
      </c>
      <c r="AM149" s="69">
        <v>0</v>
      </c>
      <c r="AN149" s="69">
        <v>0</v>
      </c>
      <c r="AO149" s="69">
        <v>0</v>
      </c>
      <c r="AP149" s="69">
        <v>0</v>
      </c>
      <c r="AQ149" s="69">
        <v>0</v>
      </c>
      <c r="AR149" s="69">
        <v>0</v>
      </c>
      <c r="AS149" s="69">
        <v>0</v>
      </c>
      <c r="AT149" s="69">
        <v>0</v>
      </c>
      <c r="AU149" s="69">
        <v>0</v>
      </c>
    </row>
    <row r="150" spans="2:47" x14ac:dyDescent="0.35">
      <c r="B150" t="s">
        <v>29</v>
      </c>
      <c r="C150" s="5">
        <f t="shared" ref="C150:C157" si="138">SUM(L150:W150)</f>
        <v>0</v>
      </c>
      <c r="D150" s="5">
        <f t="shared" si="133"/>
        <v>0</v>
      </c>
      <c r="E150" s="5">
        <f t="shared" si="134"/>
        <v>0</v>
      </c>
      <c r="F150" s="5">
        <f t="shared" si="135"/>
        <v>0</v>
      </c>
      <c r="G150" s="5">
        <f t="shared" si="136"/>
        <v>0</v>
      </c>
      <c r="H150" s="5">
        <f t="shared" si="137"/>
        <v>0</v>
      </c>
      <c r="I150" s="5">
        <f t="shared" ref="I150:J157" si="139">+H150</f>
        <v>0</v>
      </c>
      <c r="J150" s="5">
        <f>+I150</f>
        <v>0</v>
      </c>
      <c r="K150" s="5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69"/>
      <c r="AA150" s="69"/>
      <c r="AB150" s="69"/>
      <c r="AC150" s="69"/>
      <c r="AD150" s="69"/>
      <c r="AE150" s="69"/>
      <c r="AF150" s="69"/>
      <c r="AG150" s="69"/>
      <c r="AH150" s="69"/>
      <c r="AI150" s="69"/>
      <c r="AJ150" s="69">
        <v>0</v>
      </c>
      <c r="AK150" s="69">
        <v>0</v>
      </c>
      <c r="AL150" s="69">
        <v>0</v>
      </c>
      <c r="AM150" s="69">
        <v>0</v>
      </c>
      <c r="AN150" s="69">
        <v>0</v>
      </c>
      <c r="AO150" s="69">
        <v>0</v>
      </c>
      <c r="AP150" s="69">
        <v>0</v>
      </c>
      <c r="AQ150" s="69">
        <v>0</v>
      </c>
      <c r="AR150" s="69">
        <v>0</v>
      </c>
      <c r="AS150" s="69">
        <v>0</v>
      </c>
      <c r="AT150" s="69">
        <v>0</v>
      </c>
      <c r="AU150" s="69">
        <v>0</v>
      </c>
    </row>
    <row r="151" spans="2:47" x14ac:dyDescent="0.35">
      <c r="B151" t="s">
        <v>31</v>
      </c>
      <c r="C151" s="5">
        <f t="shared" si="138"/>
        <v>0</v>
      </c>
      <c r="D151" s="5">
        <f t="shared" si="133"/>
        <v>0</v>
      </c>
      <c r="E151" s="5">
        <f t="shared" si="134"/>
        <v>0</v>
      </c>
      <c r="F151" s="5">
        <f t="shared" si="135"/>
        <v>0</v>
      </c>
      <c r="G151" s="5">
        <f t="shared" si="136"/>
        <v>0</v>
      </c>
      <c r="H151" s="5">
        <f t="shared" si="137"/>
        <v>0</v>
      </c>
      <c r="I151" s="5">
        <f t="shared" si="139"/>
        <v>0</v>
      </c>
      <c r="J151" s="5">
        <f t="shared" si="139"/>
        <v>0</v>
      </c>
      <c r="K151" s="5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69"/>
      <c r="AA151" s="69"/>
      <c r="AB151" s="69"/>
      <c r="AC151" s="69"/>
      <c r="AD151" s="69"/>
      <c r="AE151" s="69"/>
      <c r="AF151" s="69"/>
      <c r="AG151" s="69"/>
      <c r="AH151" s="69"/>
      <c r="AI151" s="69"/>
      <c r="AJ151" s="69">
        <v>0</v>
      </c>
      <c r="AK151" s="69">
        <v>0</v>
      </c>
      <c r="AL151" s="69">
        <v>0</v>
      </c>
      <c r="AM151" s="69">
        <v>0</v>
      </c>
      <c r="AN151" s="69">
        <v>0</v>
      </c>
      <c r="AO151" s="69">
        <v>0</v>
      </c>
      <c r="AP151" s="69">
        <v>0</v>
      </c>
      <c r="AQ151" s="69">
        <v>0</v>
      </c>
      <c r="AR151" s="69">
        <v>0</v>
      </c>
      <c r="AS151" s="69">
        <v>0</v>
      </c>
      <c r="AT151" s="69">
        <v>0</v>
      </c>
      <c r="AU151" s="69">
        <v>0</v>
      </c>
    </row>
    <row r="152" spans="2:47" x14ac:dyDescent="0.35">
      <c r="B152" t="s">
        <v>34</v>
      </c>
      <c r="C152" s="5">
        <f t="shared" si="138"/>
        <v>0</v>
      </c>
      <c r="D152" s="5">
        <f t="shared" si="133"/>
        <v>0</v>
      </c>
      <c r="E152" s="5">
        <f t="shared" si="134"/>
        <v>0</v>
      </c>
      <c r="F152" s="5">
        <f t="shared" si="135"/>
        <v>0</v>
      </c>
      <c r="G152" s="5">
        <f t="shared" si="136"/>
        <v>0</v>
      </c>
      <c r="H152" s="5">
        <f t="shared" si="137"/>
        <v>0</v>
      </c>
      <c r="I152" s="5">
        <f t="shared" si="139"/>
        <v>0</v>
      </c>
      <c r="J152" s="5">
        <f t="shared" si="139"/>
        <v>0</v>
      </c>
      <c r="K152" s="5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69"/>
      <c r="AA152" s="69"/>
      <c r="AB152" s="69"/>
      <c r="AC152" s="69"/>
      <c r="AD152" s="69"/>
      <c r="AE152" s="69"/>
      <c r="AF152" s="69"/>
      <c r="AG152" s="69"/>
      <c r="AH152" s="69"/>
      <c r="AI152" s="69"/>
      <c r="AJ152" s="69">
        <v>0</v>
      </c>
      <c r="AK152" s="69">
        <v>0</v>
      </c>
      <c r="AL152" s="69">
        <v>0</v>
      </c>
      <c r="AM152" s="69">
        <v>0</v>
      </c>
      <c r="AN152" s="69">
        <v>0</v>
      </c>
      <c r="AO152" s="69">
        <v>0</v>
      </c>
      <c r="AP152" s="69">
        <v>0</v>
      </c>
      <c r="AQ152" s="69">
        <v>0</v>
      </c>
      <c r="AR152" s="69">
        <v>0</v>
      </c>
      <c r="AS152" s="69">
        <v>0</v>
      </c>
      <c r="AT152" s="69">
        <v>0</v>
      </c>
      <c r="AU152" s="69">
        <v>0</v>
      </c>
    </row>
    <row r="153" spans="2:47" x14ac:dyDescent="0.35">
      <c r="B153" t="s">
        <v>37</v>
      </c>
      <c r="C153" s="5">
        <f t="shared" si="138"/>
        <v>0</v>
      </c>
      <c r="D153" s="5">
        <f t="shared" si="133"/>
        <v>0</v>
      </c>
      <c r="E153" s="5">
        <f t="shared" si="134"/>
        <v>0</v>
      </c>
      <c r="F153" s="5">
        <f t="shared" si="135"/>
        <v>0</v>
      </c>
      <c r="G153" s="5">
        <f t="shared" si="136"/>
        <v>0</v>
      </c>
      <c r="H153" s="5">
        <f t="shared" si="137"/>
        <v>0</v>
      </c>
      <c r="I153" s="5">
        <f t="shared" si="139"/>
        <v>0</v>
      </c>
      <c r="J153" s="5">
        <f t="shared" si="139"/>
        <v>0</v>
      </c>
      <c r="K153" s="5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69"/>
      <c r="AA153" s="69"/>
      <c r="AB153" s="69"/>
      <c r="AC153" s="69"/>
      <c r="AD153" s="69"/>
      <c r="AE153" s="69"/>
      <c r="AF153" s="69"/>
      <c r="AG153" s="69"/>
      <c r="AH153" s="69"/>
      <c r="AI153" s="69"/>
      <c r="AJ153" s="69">
        <v>0</v>
      </c>
      <c r="AK153" s="69">
        <v>0</v>
      </c>
      <c r="AL153" s="69">
        <v>0</v>
      </c>
      <c r="AM153" s="69">
        <v>0</v>
      </c>
      <c r="AN153" s="69">
        <v>0</v>
      </c>
      <c r="AO153" s="69">
        <v>0</v>
      </c>
      <c r="AP153" s="69">
        <v>0</v>
      </c>
      <c r="AQ153" s="69">
        <v>0</v>
      </c>
      <c r="AR153" s="69">
        <v>0</v>
      </c>
      <c r="AS153" s="69">
        <v>0</v>
      </c>
      <c r="AT153" s="69">
        <v>0</v>
      </c>
      <c r="AU153" s="69">
        <v>0</v>
      </c>
    </row>
    <row r="154" spans="2:47" x14ac:dyDescent="0.35">
      <c r="B154" t="s">
        <v>40</v>
      </c>
      <c r="C154" s="5">
        <f t="shared" si="138"/>
        <v>0</v>
      </c>
      <c r="D154" s="5">
        <f t="shared" si="133"/>
        <v>0</v>
      </c>
      <c r="E154" s="5">
        <f t="shared" si="134"/>
        <v>0</v>
      </c>
      <c r="F154" s="5">
        <f t="shared" si="135"/>
        <v>0</v>
      </c>
      <c r="G154" s="5">
        <f t="shared" si="136"/>
        <v>0</v>
      </c>
      <c r="H154" s="5">
        <f t="shared" si="137"/>
        <v>0</v>
      </c>
      <c r="I154" s="5">
        <f t="shared" si="139"/>
        <v>0</v>
      </c>
      <c r="J154" s="5">
        <f t="shared" si="139"/>
        <v>0</v>
      </c>
      <c r="K154" s="5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  <c r="Z154" s="69"/>
      <c r="AA154" s="69"/>
      <c r="AB154" s="69"/>
      <c r="AC154" s="69"/>
      <c r="AD154" s="69"/>
      <c r="AE154" s="69"/>
      <c r="AF154" s="69"/>
      <c r="AG154" s="69"/>
      <c r="AH154" s="69"/>
      <c r="AI154" s="69"/>
      <c r="AJ154" s="69">
        <v>0</v>
      </c>
      <c r="AK154" s="69">
        <v>0</v>
      </c>
      <c r="AL154" s="69">
        <v>0</v>
      </c>
      <c r="AM154" s="69">
        <v>0</v>
      </c>
      <c r="AN154" s="69">
        <v>0</v>
      </c>
      <c r="AO154" s="69">
        <v>0</v>
      </c>
      <c r="AP154" s="69">
        <v>0</v>
      </c>
      <c r="AQ154" s="69">
        <v>0</v>
      </c>
      <c r="AR154" s="69">
        <v>0</v>
      </c>
      <c r="AS154" s="69">
        <v>0</v>
      </c>
      <c r="AT154" s="69">
        <v>0</v>
      </c>
      <c r="AU154" s="69">
        <v>0</v>
      </c>
    </row>
    <row r="155" spans="2:47" x14ac:dyDescent="0.35">
      <c r="B155" t="s">
        <v>42</v>
      </c>
      <c r="C155" s="5">
        <f t="shared" si="138"/>
        <v>0</v>
      </c>
      <c r="D155" s="5">
        <f t="shared" si="133"/>
        <v>0</v>
      </c>
      <c r="E155" s="5">
        <f t="shared" si="134"/>
        <v>0</v>
      </c>
      <c r="F155" s="5">
        <f t="shared" si="135"/>
        <v>0</v>
      </c>
      <c r="G155" s="5">
        <f t="shared" si="136"/>
        <v>0</v>
      </c>
      <c r="H155" s="5">
        <f t="shared" si="137"/>
        <v>0</v>
      </c>
      <c r="I155" s="5">
        <f t="shared" si="139"/>
        <v>0</v>
      </c>
      <c r="J155" s="5">
        <f t="shared" si="139"/>
        <v>0</v>
      </c>
      <c r="K155" s="5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  <c r="Z155" s="69"/>
      <c r="AA155" s="69"/>
      <c r="AB155" s="69"/>
      <c r="AC155" s="69"/>
      <c r="AD155" s="69"/>
      <c r="AE155" s="69"/>
      <c r="AF155" s="69"/>
      <c r="AG155" s="69"/>
      <c r="AH155" s="69"/>
      <c r="AI155" s="69"/>
      <c r="AJ155" s="69">
        <v>0</v>
      </c>
      <c r="AK155" s="69">
        <v>0</v>
      </c>
      <c r="AL155" s="69">
        <v>0</v>
      </c>
      <c r="AM155" s="69">
        <v>0</v>
      </c>
      <c r="AN155" s="69">
        <v>0</v>
      </c>
      <c r="AO155" s="69">
        <v>0</v>
      </c>
      <c r="AP155" s="69">
        <v>0</v>
      </c>
      <c r="AQ155" s="69">
        <v>0</v>
      </c>
      <c r="AR155" s="69">
        <v>0</v>
      </c>
      <c r="AS155" s="69">
        <v>0</v>
      </c>
      <c r="AT155" s="69">
        <v>0</v>
      </c>
      <c r="AU155" s="69">
        <v>0</v>
      </c>
    </row>
    <row r="156" spans="2:47" x14ac:dyDescent="0.35">
      <c r="B156" t="s">
        <v>44</v>
      </c>
      <c r="C156" s="5">
        <f t="shared" si="138"/>
        <v>0</v>
      </c>
      <c r="D156" s="5">
        <f t="shared" si="133"/>
        <v>0</v>
      </c>
      <c r="E156" s="5">
        <f t="shared" si="134"/>
        <v>0</v>
      </c>
      <c r="F156" s="5">
        <f t="shared" si="135"/>
        <v>0</v>
      </c>
      <c r="G156" s="5">
        <f t="shared" si="136"/>
        <v>0</v>
      </c>
      <c r="H156" s="5">
        <f t="shared" si="137"/>
        <v>0</v>
      </c>
      <c r="I156" s="5">
        <f t="shared" si="139"/>
        <v>0</v>
      </c>
      <c r="J156" s="5">
        <f t="shared" si="139"/>
        <v>0</v>
      </c>
      <c r="K156" s="5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  <c r="Y156" s="89"/>
      <c r="Z156" s="69"/>
      <c r="AA156" s="69"/>
      <c r="AB156" s="69"/>
      <c r="AC156" s="69"/>
      <c r="AD156" s="69"/>
      <c r="AE156" s="69"/>
      <c r="AF156" s="69"/>
      <c r="AG156" s="69"/>
      <c r="AH156" s="69"/>
      <c r="AI156" s="69"/>
      <c r="AJ156" s="69">
        <v>0</v>
      </c>
      <c r="AK156" s="69">
        <v>0</v>
      </c>
      <c r="AL156" s="69">
        <v>0</v>
      </c>
      <c r="AM156" s="69">
        <v>0</v>
      </c>
      <c r="AN156" s="69">
        <v>0</v>
      </c>
      <c r="AO156" s="69">
        <v>0</v>
      </c>
      <c r="AP156" s="69">
        <v>0</v>
      </c>
      <c r="AQ156" s="69">
        <v>0</v>
      </c>
      <c r="AR156" s="69">
        <v>0</v>
      </c>
      <c r="AS156" s="69">
        <v>0</v>
      </c>
      <c r="AT156" s="69">
        <v>0</v>
      </c>
      <c r="AU156" s="69">
        <v>0</v>
      </c>
    </row>
    <row r="157" spans="2:47" x14ac:dyDescent="0.35">
      <c r="B157" t="s">
        <v>46</v>
      </c>
      <c r="C157" s="5">
        <f t="shared" si="138"/>
        <v>0</v>
      </c>
      <c r="D157" s="5">
        <f t="shared" si="133"/>
        <v>0</v>
      </c>
      <c r="E157" s="5">
        <f t="shared" si="134"/>
        <v>0</v>
      </c>
      <c r="F157" s="5">
        <f t="shared" si="135"/>
        <v>0</v>
      </c>
      <c r="G157" s="5">
        <f t="shared" si="136"/>
        <v>0</v>
      </c>
      <c r="H157" s="5">
        <f t="shared" si="137"/>
        <v>0</v>
      </c>
      <c r="I157" s="5">
        <f t="shared" si="139"/>
        <v>0</v>
      </c>
      <c r="J157" s="5">
        <f t="shared" si="139"/>
        <v>0</v>
      </c>
      <c r="K157" s="5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69"/>
      <c r="AA157" s="69"/>
      <c r="AB157" s="69"/>
      <c r="AC157" s="69"/>
      <c r="AD157" s="69"/>
      <c r="AE157" s="69"/>
      <c r="AF157" s="69"/>
      <c r="AG157" s="69"/>
      <c r="AH157" s="69"/>
      <c r="AI157" s="69"/>
      <c r="AJ157" s="69">
        <v>0</v>
      </c>
      <c r="AK157" s="69">
        <v>0</v>
      </c>
      <c r="AL157" s="69">
        <v>0</v>
      </c>
      <c r="AM157" s="69">
        <v>0</v>
      </c>
      <c r="AN157" s="69">
        <v>0</v>
      </c>
      <c r="AO157" s="69">
        <v>0</v>
      </c>
      <c r="AP157" s="69">
        <v>0</v>
      </c>
      <c r="AQ157" s="69">
        <v>0</v>
      </c>
      <c r="AR157" s="69">
        <v>0</v>
      </c>
      <c r="AS157" s="69">
        <v>0</v>
      </c>
      <c r="AT157" s="69">
        <v>0</v>
      </c>
      <c r="AU157" s="69">
        <v>0</v>
      </c>
    </row>
    <row r="158" spans="2:47" x14ac:dyDescent="0.35">
      <c r="C158" s="5"/>
      <c r="D158" s="5"/>
      <c r="E158" s="5"/>
      <c r="F158" s="5"/>
      <c r="G158" s="5"/>
      <c r="H158" s="5"/>
      <c r="I158" s="5"/>
      <c r="J158" s="5"/>
      <c r="K158" s="5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71"/>
      <c r="Y158" s="71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</row>
    <row r="159" spans="2:47" ht="15" thickBot="1" x14ac:dyDescent="0.4">
      <c r="C159" s="72">
        <f t="shared" ref="C159" si="140">SUM(C149:C158)</f>
        <v>0</v>
      </c>
      <c r="D159" s="72">
        <f>SUM(D149:D158)</f>
        <v>0</v>
      </c>
      <c r="E159" s="72">
        <f t="shared" ref="E159:F159" si="141">SUM(E149:E158)</f>
        <v>0</v>
      </c>
      <c r="F159" s="72">
        <f t="shared" si="141"/>
        <v>0</v>
      </c>
      <c r="G159" s="72">
        <f>SUM(G149:G158)</f>
        <v>0</v>
      </c>
      <c r="H159" s="72">
        <f t="shared" ref="H159:J159" si="142">SUM(H149:H158)</f>
        <v>0</v>
      </c>
      <c r="I159" s="72">
        <f t="shared" si="142"/>
        <v>0</v>
      </c>
      <c r="J159" s="72">
        <f t="shared" si="142"/>
        <v>0</v>
      </c>
      <c r="K159" s="5"/>
      <c r="L159" s="72">
        <f t="shared" ref="L159:AU159" si="143">SUM(L149:L158)</f>
        <v>0</v>
      </c>
      <c r="M159" s="72">
        <f t="shared" si="143"/>
        <v>0</v>
      </c>
      <c r="N159" s="72">
        <f t="shared" si="143"/>
        <v>0</v>
      </c>
      <c r="O159" s="72">
        <f t="shared" si="143"/>
        <v>0</v>
      </c>
      <c r="P159" s="72">
        <f t="shared" si="143"/>
        <v>0</v>
      </c>
      <c r="Q159" s="72">
        <f t="shared" si="143"/>
        <v>0</v>
      </c>
      <c r="R159" s="72">
        <f t="shared" si="143"/>
        <v>0</v>
      </c>
      <c r="S159" s="72">
        <f t="shared" si="143"/>
        <v>0</v>
      </c>
      <c r="T159" s="72">
        <f t="shared" si="143"/>
        <v>0</v>
      </c>
      <c r="U159" s="72">
        <f t="shared" si="143"/>
        <v>0</v>
      </c>
      <c r="V159" s="72">
        <f t="shared" si="143"/>
        <v>0</v>
      </c>
      <c r="W159" s="72">
        <f t="shared" si="143"/>
        <v>0</v>
      </c>
      <c r="X159" s="72">
        <f t="shared" si="143"/>
        <v>0</v>
      </c>
      <c r="Y159" s="72">
        <f t="shared" si="143"/>
        <v>0</v>
      </c>
      <c r="Z159" s="72">
        <f t="shared" si="143"/>
        <v>0</v>
      </c>
      <c r="AA159" s="72">
        <f t="shared" si="143"/>
        <v>0</v>
      </c>
      <c r="AB159" s="72">
        <f t="shared" si="143"/>
        <v>0</v>
      </c>
      <c r="AC159" s="72">
        <f t="shared" si="143"/>
        <v>0</v>
      </c>
      <c r="AD159" s="72">
        <f t="shared" si="143"/>
        <v>0</v>
      </c>
      <c r="AE159" s="72">
        <f t="shared" si="143"/>
        <v>0</v>
      </c>
      <c r="AF159" s="72">
        <f t="shared" si="143"/>
        <v>0</v>
      </c>
      <c r="AG159" s="72">
        <f t="shared" si="143"/>
        <v>0</v>
      </c>
      <c r="AH159" s="72">
        <f t="shared" si="143"/>
        <v>0</v>
      </c>
      <c r="AI159" s="72">
        <f t="shared" si="143"/>
        <v>0</v>
      </c>
      <c r="AJ159" s="72">
        <f t="shared" si="143"/>
        <v>0</v>
      </c>
      <c r="AK159" s="72">
        <f t="shared" si="143"/>
        <v>0</v>
      </c>
      <c r="AL159" s="72">
        <f t="shared" si="143"/>
        <v>0</v>
      </c>
      <c r="AM159" s="72">
        <f t="shared" si="143"/>
        <v>0</v>
      </c>
      <c r="AN159" s="72">
        <f t="shared" si="143"/>
        <v>0</v>
      </c>
      <c r="AO159" s="72">
        <f t="shared" si="143"/>
        <v>0</v>
      </c>
      <c r="AP159" s="72">
        <f t="shared" si="143"/>
        <v>0</v>
      </c>
      <c r="AQ159" s="72">
        <f t="shared" si="143"/>
        <v>0</v>
      </c>
      <c r="AR159" s="72">
        <f t="shared" si="143"/>
        <v>0</v>
      </c>
      <c r="AS159" s="72">
        <f t="shared" si="143"/>
        <v>0</v>
      </c>
      <c r="AT159" s="72">
        <f t="shared" si="143"/>
        <v>0</v>
      </c>
      <c r="AU159" s="72">
        <f t="shared" si="143"/>
        <v>0</v>
      </c>
    </row>
    <row r="161" spans="2:47" x14ac:dyDescent="0.35">
      <c r="B161" t="s">
        <v>172</v>
      </c>
    </row>
    <row r="162" spans="2:47" ht="15" thickBot="1" x14ac:dyDescent="0.4">
      <c r="C162" s="73" t="str">
        <f t="shared" ref="C162:J162" si="144">+C$7</f>
        <v>2025</v>
      </c>
      <c r="D162" s="73" t="str">
        <f>+D$7</f>
        <v>TME 08/2026</v>
      </c>
      <c r="E162" s="73" t="str">
        <f t="shared" si="144"/>
        <v>2026</v>
      </c>
      <c r="F162" s="73" t="str">
        <f t="shared" si="144"/>
        <v>2027</v>
      </c>
      <c r="G162" s="63" t="str">
        <f t="shared" si="144"/>
        <v>FC END 12/27</v>
      </c>
      <c r="H162" s="74" t="str">
        <f t="shared" si="144"/>
        <v>2028</v>
      </c>
      <c r="I162" s="74" t="str">
        <f t="shared" si="144"/>
        <v>2029</v>
      </c>
      <c r="J162" s="74" t="str">
        <f t="shared" si="144"/>
        <v>2030</v>
      </c>
      <c r="L162" s="73">
        <f t="shared" ref="L162:AU162" si="145">+L$7</f>
        <v>45658</v>
      </c>
      <c r="M162" s="73">
        <f t="shared" si="145"/>
        <v>45689</v>
      </c>
      <c r="N162" s="73">
        <f t="shared" si="145"/>
        <v>45717</v>
      </c>
      <c r="O162" s="73">
        <f t="shared" si="145"/>
        <v>45748</v>
      </c>
      <c r="P162" s="73">
        <f t="shared" si="145"/>
        <v>45778</v>
      </c>
      <c r="Q162" s="73">
        <f t="shared" si="145"/>
        <v>45809</v>
      </c>
      <c r="R162" s="73">
        <f t="shared" si="145"/>
        <v>45839</v>
      </c>
      <c r="S162" s="73">
        <f t="shared" si="145"/>
        <v>45870</v>
      </c>
      <c r="T162" s="73">
        <f t="shared" si="145"/>
        <v>45901</v>
      </c>
      <c r="U162" s="73">
        <f t="shared" si="145"/>
        <v>45931</v>
      </c>
      <c r="V162" s="73">
        <f t="shared" si="145"/>
        <v>45962</v>
      </c>
      <c r="W162" s="73">
        <f t="shared" si="145"/>
        <v>45992</v>
      </c>
      <c r="X162" s="73">
        <f t="shared" si="145"/>
        <v>46023</v>
      </c>
      <c r="Y162" s="73">
        <f t="shared" si="145"/>
        <v>46054</v>
      </c>
      <c r="Z162" s="73">
        <f t="shared" si="145"/>
        <v>46082</v>
      </c>
      <c r="AA162" s="73">
        <f t="shared" si="145"/>
        <v>46113</v>
      </c>
      <c r="AB162" s="73">
        <f t="shared" si="145"/>
        <v>46143</v>
      </c>
      <c r="AC162" s="73">
        <f t="shared" si="145"/>
        <v>46174</v>
      </c>
      <c r="AD162" s="73">
        <f t="shared" si="145"/>
        <v>46204</v>
      </c>
      <c r="AE162" s="73">
        <f t="shared" si="145"/>
        <v>46235</v>
      </c>
      <c r="AF162" s="73">
        <f t="shared" si="145"/>
        <v>46266</v>
      </c>
      <c r="AG162" s="73">
        <f t="shared" si="145"/>
        <v>46296</v>
      </c>
      <c r="AH162" s="73">
        <f t="shared" si="145"/>
        <v>46327</v>
      </c>
      <c r="AI162" s="73">
        <f t="shared" si="145"/>
        <v>46357</v>
      </c>
      <c r="AJ162" s="73">
        <f t="shared" si="145"/>
        <v>46388</v>
      </c>
      <c r="AK162" s="73">
        <f t="shared" si="145"/>
        <v>46419</v>
      </c>
      <c r="AL162" s="73">
        <f t="shared" si="145"/>
        <v>46447</v>
      </c>
      <c r="AM162" s="73">
        <f t="shared" si="145"/>
        <v>46478</v>
      </c>
      <c r="AN162" s="73">
        <f t="shared" si="145"/>
        <v>46508</v>
      </c>
      <c r="AO162" s="73">
        <f t="shared" si="145"/>
        <v>46539</v>
      </c>
      <c r="AP162" s="73">
        <f t="shared" si="145"/>
        <v>46569</v>
      </c>
      <c r="AQ162" s="73">
        <f t="shared" si="145"/>
        <v>46600</v>
      </c>
      <c r="AR162" s="73">
        <f t="shared" si="145"/>
        <v>46631</v>
      </c>
      <c r="AS162" s="73">
        <f t="shared" si="145"/>
        <v>46661</v>
      </c>
      <c r="AT162" s="73">
        <f t="shared" si="145"/>
        <v>46692</v>
      </c>
      <c r="AU162" s="73">
        <f t="shared" si="145"/>
        <v>46722</v>
      </c>
    </row>
    <row r="163" spans="2:47" x14ac:dyDescent="0.35">
      <c r="B163" t="s">
        <v>27</v>
      </c>
      <c r="C163" s="75">
        <f>SUM(L163:W163)</f>
        <v>0</v>
      </c>
      <c r="D163" s="75">
        <f t="shared" ref="D163:D171" si="146">SUM(T163:AE163)</f>
        <v>0</v>
      </c>
      <c r="E163" s="75">
        <f t="shared" ref="E163:E171" si="147">SUM(X163:AI163)</f>
        <v>0</v>
      </c>
      <c r="F163" s="75">
        <f t="shared" ref="F163:F171" si="148">SUM(AJ163:AU163)</f>
        <v>0</v>
      </c>
      <c r="G163" s="75">
        <f t="shared" ref="G163:G171" si="149">SUM(AJ163:AU163)</f>
        <v>0</v>
      </c>
      <c r="H163" s="75">
        <f>ROUND(H149*'KYAW Rates'!$C$7,2)</f>
        <v>0</v>
      </c>
      <c r="I163" s="75">
        <f>ROUND(I149*'KYAW Rates'!$C$7,2)</f>
        <v>0</v>
      </c>
      <c r="J163" s="75">
        <f>ROUND(J149*'KYAW Rates'!$C$7,2)</f>
        <v>0</v>
      </c>
      <c r="K163" s="9"/>
      <c r="L163" s="75">
        <f>ROUND(L149*'KYAW Rates'!$C$7,2)</f>
        <v>0</v>
      </c>
      <c r="M163" s="75">
        <f>ROUND(M149*'KYAW Rates'!$C$7,2)</f>
        <v>0</v>
      </c>
      <c r="N163" s="75">
        <f>ROUND(N149*'KYAW Rates'!$C$7,2)</f>
        <v>0</v>
      </c>
      <c r="O163" s="75">
        <f>ROUND(O149*'KYAW Rates'!$C$7,2)</f>
        <v>0</v>
      </c>
      <c r="P163" s="75">
        <f>ROUND(P149*'KYAW Rates'!$C$7,2)</f>
        <v>0</v>
      </c>
      <c r="Q163" s="75">
        <f>ROUND(Q149*'KYAW Rates'!$C$7,2)</f>
        <v>0</v>
      </c>
      <c r="R163" s="75">
        <f>ROUND(R149*'KYAW Rates'!$C$7,2)</f>
        <v>0</v>
      </c>
      <c r="S163" s="75">
        <f>ROUND(S149*'KYAW Rates'!$C$7,2)</f>
        <v>0</v>
      </c>
      <c r="T163" s="75">
        <f>ROUND(T149*'KYAW Rates'!$C$7,2)</f>
        <v>0</v>
      </c>
      <c r="U163" s="75">
        <f>ROUND(U149*'KYAW Rates'!$C$7,2)</f>
        <v>0</v>
      </c>
      <c r="V163" s="75">
        <f>ROUND(V149*'KYAW Rates'!$C$7,2)</f>
        <v>0</v>
      </c>
      <c r="W163" s="75">
        <f>ROUND(W149*'KYAW Rates'!$C$7,2)</f>
        <v>0</v>
      </c>
      <c r="X163" s="76">
        <f>ROUND(X149*'KYAW Rates'!$C$7,2)</f>
        <v>0</v>
      </c>
      <c r="Y163" s="76">
        <f>ROUND(Y149*'KYAW Rates'!$C$7,2)</f>
        <v>0</v>
      </c>
      <c r="Z163" s="75">
        <f>ROUND(Z149*'KYAW Rates'!$C$7,2)</f>
        <v>0</v>
      </c>
      <c r="AA163" s="75">
        <f>ROUND(AA149*'KYAW Rates'!$C$7,2)</f>
        <v>0</v>
      </c>
      <c r="AB163" s="75">
        <f>ROUND(AB149*'KYAW Rates'!$C$7,2)</f>
        <v>0</v>
      </c>
      <c r="AC163" s="75">
        <f>ROUND(AC149*'KYAW Rates'!$C$7,2)</f>
        <v>0</v>
      </c>
      <c r="AD163" s="75">
        <f>ROUND(AD149*'KYAW Rates'!$C$7,2)</f>
        <v>0</v>
      </c>
      <c r="AE163" s="75">
        <f>ROUND(AE149*'KYAW Rates'!$C$7,2)</f>
        <v>0</v>
      </c>
      <c r="AF163" s="75">
        <f>ROUND(AF149*'KYAW Rates'!$C$7,2)</f>
        <v>0</v>
      </c>
      <c r="AG163" s="75">
        <f>ROUND(AG149*'KYAW Rates'!$C$7,2)</f>
        <v>0</v>
      </c>
      <c r="AH163" s="75">
        <f>ROUND(AH149*'KYAW Rates'!$C$7,2)</f>
        <v>0</v>
      </c>
      <c r="AI163" s="75">
        <f>ROUND(AI149*'KYAW Rates'!$C$7,2)</f>
        <v>0</v>
      </c>
      <c r="AJ163" s="75">
        <f>ROUND(AJ149*'KYAW Rates'!$C$7,2)</f>
        <v>0</v>
      </c>
      <c r="AK163" s="75">
        <f>ROUND(AK149*'KYAW Rates'!$C$7,2)</f>
        <v>0</v>
      </c>
      <c r="AL163" s="75">
        <f>ROUND(AL149*'KYAW Rates'!$C$7,2)</f>
        <v>0</v>
      </c>
      <c r="AM163" s="75">
        <f>ROUND(AM149*'KYAW Rates'!$C$7,2)</f>
        <v>0</v>
      </c>
      <c r="AN163" s="75">
        <f>ROUND(AN149*'KYAW Rates'!$C$7,2)</f>
        <v>0</v>
      </c>
      <c r="AO163" s="75">
        <f>ROUND(AO149*'KYAW Rates'!$C$7,2)</f>
        <v>0</v>
      </c>
      <c r="AP163" s="75">
        <f>ROUND(AP149*'KYAW Rates'!$C$7,2)</f>
        <v>0</v>
      </c>
      <c r="AQ163" s="75">
        <f>ROUND(AQ149*'KYAW Rates'!$C$7,2)</f>
        <v>0</v>
      </c>
      <c r="AR163" s="75">
        <f>ROUND(AR149*'KYAW Rates'!$C$7,2)</f>
        <v>0</v>
      </c>
      <c r="AS163" s="75">
        <f>ROUND(AS149*'KYAW Rates'!$C$7,2)</f>
        <v>0</v>
      </c>
      <c r="AT163" s="75">
        <f>ROUND(AT149*'KYAW Rates'!$C$7,2)</f>
        <v>0</v>
      </c>
      <c r="AU163" s="75">
        <f>ROUND(AU149*'KYAW Rates'!$C$7,2)</f>
        <v>0</v>
      </c>
    </row>
    <row r="164" spans="2:47" x14ac:dyDescent="0.35">
      <c r="B164" t="s">
        <v>29</v>
      </c>
      <c r="C164" s="5">
        <f t="shared" ref="C164:C171" si="150">SUM(L164:W164)</f>
        <v>0</v>
      </c>
      <c r="D164" s="5">
        <f t="shared" si="146"/>
        <v>0</v>
      </c>
      <c r="E164" s="5">
        <f t="shared" si="147"/>
        <v>0</v>
      </c>
      <c r="F164" s="5">
        <f t="shared" si="148"/>
        <v>0</v>
      </c>
      <c r="G164" s="5">
        <f t="shared" si="149"/>
        <v>0</v>
      </c>
      <c r="H164" s="5">
        <f>ROUND(H150*'KYAW Rates'!$C$8,2)</f>
        <v>0</v>
      </c>
      <c r="I164" s="5">
        <f>ROUND(I150*'KYAW Rates'!$C$8,2)</f>
        <v>0</v>
      </c>
      <c r="J164" s="5">
        <f>ROUND(J150*'KYAW Rates'!$C$8,2)</f>
        <v>0</v>
      </c>
      <c r="K164" s="5"/>
      <c r="L164" s="77">
        <f>ROUND(L150*'KYAW Rates'!$C$8,2)</f>
        <v>0</v>
      </c>
      <c r="M164" s="77">
        <f>ROUND(M150*'KYAW Rates'!$C$8,2)</f>
        <v>0</v>
      </c>
      <c r="N164" s="77">
        <f>ROUND(N150*'KYAW Rates'!$C$8,2)</f>
        <v>0</v>
      </c>
      <c r="O164" s="77">
        <f>ROUND(O150*'KYAW Rates'!$C$8,2)</f>
        <v>0</v>
      </c>
      <c r="P164" s="77">
        <f>ROUND(P150*'KYAW Rates'!$C$8,2)</f>
        <v>0</v>
      </c>
      <c r="Q164" s="77">
        <f>ROUND(Q150*'KYAW Rates'!$C$8,2)</f>
        <v>0</v>
      </c>
      <c r="R164" s="77">
        <f>ROUND(R150*'KYAW Rates'!$C$8,2)</f>
        <v>0</v>
      </c>
      <c r="S164" s="77">
        <f>ROUND(S150*'KYAW Rates'!$C$8,2)</f>
        <v>0</v>
      </c>
      <c r="T164" s="77">
        <f>ROUND(T150*'KYAW Rates'!$C$8,2)</f>
        <v>0</v>
      </c>
      <c r="U164" s="77">
        <f>ROUND(U150*'KYAW Rates'!$C$8,2)</f>
        <v>0</v>
      </c>
      <c r="V164" s="77">
        <f>ROUND(V150*'KYAW Rates'!$C$8,2)</f>
        <v>0</v>
      </c>
      <c r="W164" s="77">
        <f>ROUND(W150*'KYAW Rates'!$C$8,2)</f>
        <v>0</v>
      </c>
      <c r="X164" s="78">
        <f>ROUND(X150*'KYAW Rates'!$C$8,2)</f>
        <v>0</v>
      </c>
      <c r="Y164" s="78">
        <f>ROUND(Y150*'KYAW Rates'!$C$8,2)</f>
        <v>0</v>
      </c>
      <c r="Z164" s="77">
        <f>ROUND(Z150*'KYAW Rates'!$C$8,2)</f>
        <v>0</v>
      </c>
      <c r="AA164" s="77">
        <f>ROUND(AA150*'KYAW Rates'!$C$8,2)</f>
        <v>0</v>
      </c>
      <c r="AB164" s="77">
        <f>ROUND(AB150*'KYAW Rates'!$C$8,2)</f>
        <v>0</v>
      </c>
      <c r="AC164" s="77">
        <f>ROUND(AC150*'KYAW Rates'!$C$8,2)</f>
        <v>0</v>
      </c>
      <c r="AD164" s="77">
        <f>ROUND(AD150*'KYAW Rates'!$C$8,2)</f>
        <v>0</v>
      </c>
      <c r="AE164" s="77">
        <f>ROUND(AE150*'KYAW Rates'!$C$8,2)</f>
        <v>0</v>
      </c>
      <c r="AF164" s="77">
        <f>ROUND(AF150*'KYAW Rates'!$C$8,2)</f>
        <v>0</v>
      </c>
      <c r="AG164" s="77">
        <f>ROUND(AG150*'KYAW Rates'!$C$8,2)</f>
        <v>0</v>
      </c>
      <c r="AH164" s="77">
        <f>ROUND(AH150*'KYAW Rates'!$C$8,2)</f>
        <v>0</v>
      </c>
      <c r="AI164" s="77">
        <f>ROUND(AI150*'KYAW Rates'!$C$8,2)</f>
        <v>0</v>
      </c>
      <c r="AJ164" s="77">
        <f>ROUND(AJ150*'KYAW Rates'!$C$8,2)</f>
        <v>0</v>
      </c>
      <c r="AK164" s="77">
        <f>ROUND(AK150*'KYAW Rates'!$C$8,2)</f>
        <v>0</v>
      </c>
      <c r="AL164" s="77">
        <f>ROUND(AL150*'KYAW Rates'!$C$8,2)</f>
        <v>0</v>
      </c>
      <c r="AM164" s="77">
        <f>ROUND(AM150*'KYAW Rates'!$C$8,2)</f>
        <v>0</v>
      </c>
      <c r="AN164" s="77">
        <f>ROUND(AN150*'KYAW Rates'!$C$8,2)</f>
        <v>0</v>
      </c>
      <c r="AO164" s="77">
        <f>ROUND(AO150*'KYAW Rates'!$C$8,2)</f>
        <v>0</v>
      </c>
      <c r="AP164" s="77">
        <f>ROUND(AP150*'KYAW Rates'!$C$8,2)</f>
        <v>0</v>
      </c>
      <c r="AQ164" s="77">
        <f>ROUND(AQ150*'KYAW Rates'!$C$8,2)</f>
        <v>0</v>
      </c>
      <c r="AR164" s="77">
        <f>ROUND(AR150*'KYAW Rates'!$C$8,2)</f>
        <v>0</v>
      </c>
      <c r="AS164" s="77">
        <f>ROUND(AS150*'KYAW Rates'!$C$8,2)</f>
        <v>0</v>
      </c>
      <c r="AT164" s="77">
        <f>ROUND(AT150*'KYAW Rates'!$C$8,2)</f>
        <v>0</v>
      </c>
      <c r="AU164" s="77">
        <f>ROUND(AU150*'KYAW Rates'!$C$8,2)</f>
        <v>0</v>
      </c>
    </row>
    <row r="165" spans="2:47" x14ac:dyDescent="0.35">
      <c r="B165" t="s">
        <v>31</v>
      </c>
      <c r="C165" s="5">
        <f t="shared" si="150"/>
        <v>0</v>
      </c>
      <c r="D165" s="5">
        <f t="shared" si="146"/>
        <v>0</v>
      </c>
      <c r="E165" s="5">
        <f t="shared" si="147"/>
        <v>0</v>
      </c>
      <c r="F165" s="5">
        <f t="shared" si="148"/>
        <v>0</v>
      </c>
      <c r="G165" s="5">
        <f t="shared" si="149"/>
        <v>0</v>
      </c>
      <c r="H165" s="5">
        <f>ROUND(H151*'KYAW Rates'!$C$9,2)</f>
        <v>0</v>
      </c>
      <c r="I165" s="5">
        <f>ROUND(I151*'KYAW Rates'!$C$9,2)</f>
        <v>0</v>
      </c>
      <c r="J165" s="5">
        <f>ROUND(J151*'KYAW Rates'!$C$9,2)</f>
        <v>0</v>
      </c>
      <c r="K165" s="5"/>
      <c r="L165" s="77">
        <f>ROUND(L151*'KYAW Rates'!$C$9,2)</f>
        <v>0</v>
      </c>
      <c r="M165" s="77">
        <f>ROUND(M151*'KYAW Rates'!$C$9,2)</f>
        <v>0</v>
      </c>
      <c r="N165" s="77">
        <f>ROUND(N151*'KYAW Rates'!$C$9,2)</f>
        <v>0</v>
      </c>
      <c r="O165" s="77">
        <f>ROUND(O151*'KYAW Rates'!$C$9,2)</f>
        <v>0</v>
      </c>
      <c r="P165" s="77">
        <f>ROUND(P151*'KYAW Rates'!$C$9,2)</f>
        <v>0</v>
      </c>
      <c r="Q165" s="77">
        <f>ROUND(Q151*'KYAW Rates'!$C$9,2)</f>
        <v>0</v>
      </c>
      <c r="R165" s="77">
        <f>ROUND(R151*'KYAW Rates'!$C$9,2)</f>
        <v>0</v>
      </c>
      <c r="S165" s="77">
        <f>ROUND(S151*'KYAW Rates'!$C$9,2)</f>
        <v>0</v>
      </c>
      <c r="T165" s="77">
        <f>ROUND(T151*'KYAW Rates'!$C$9,2)</f>
        <v>0</v>
      </c>
      <c r="U165" s="77">
        <f>ROUND(U151*'KYAW Rates'!$C$9,2)</f>
        <v>0</v>
      </c>
      <c r="V165" s="77">
        <f>ROUND(V151*'KYAW Rates'!$C$9,2)</f>
        <v>0</v>
      </c>
      <c r="W165" s="77">
        <f>ROUND(W151*'KYAW Rates'!$C$9,2)</f>
        <v>0</v>
      </c>
      <c r="X165" s="78">
        <f>ROUND(X151*'KYAW Rates'!$C$9,2)</f>
        <v>0</v>
      </c>
      <c r="Y165" s="78">
        <f>ROUND(Y151*'KYAW Rates'!$C$9,2)</f>
        <v>0</v>
      </c>
      <c r="Z165" s="77">
        <f>ROUND(Z151*'KYAW Rates'!$C$9,2)</f>
        <v>0</v>
      </c>
      <c r="AA165" s="77">
        <f>ROUND(AA151*'KYAW Rates'!$C$9,2)</f>
        <v>0</v>
      </c>
      <c r="AB165" s="77">
        <f>ROUND(AB151*'KYAW Rates'!$C$9,2)</f>
        <v>0</v>
      </c>
      <c r="AC165" s="77">
        <f>ROUND(AC151*'KYAW Rates'!$C$9,2)</f>
        <v>0</v>
      </c>
      <c r="AD165" s="77">
        <f>ROUND(AD151*'KYAW Rates'!$C$9,2)</f>
        <v>0</v>
      </c>
      <c r="AE165" s="77">
        <f>ROUND(AE151*'KYAW Rates'!$C$9,2)</f>
        <v>0</v>
      </c>
      <c r="AF165" s="77">
        <f>ROUND(AF151*'KYAW Rates'!$C$9,2)</f>
        <v>0</v>
      </c>
      <c r="AG165" s="77">
        <f>ROUND(AG151*'KYAW Rates'!$C$9,2)</f>
        <v>0</v>
      </c>
      <c r="AH165" s="77">
        <f>ROUND(AH151*'KYAW Rates'!$C$9,2)</f>
        <v>0</v>
      </c>
      <c r="AI165" s="77">
        <f>ROUND(AI151*'KYAW Rates'!$C$9,2)</f>
        <v>0</v>
      </c>
      <c r="AJ165" s="77">
        <f>ROUND(AJ151*'KYAW Rates'!$C$9,2)</f>
        <v>0</v>
      </c>
      <c r="AK165" s="77">
        <f>ROUND(AK151*'KYAW Rates'!$C$9,2)</f>
        <v>0</v>
      </c>
      <c r="AL165" s="77">
        <f>ROUND(AL151*'KYAW Rates'!$C$9,2)</f>
        <v>0</v>
      </c>
      <c r="AM165" s="77">
        <f>ROUND(AM151*'KYAW Rates'!$C$9,2)</f>
        <v>0</v>
      </c>
      <c r="AN165" s="77">
        <f>ROUND(AN151*'KYAW Rates'!$C$9,2)</f>
        <v>0</v>
      </c>
      <c r="AO165" s="77">
        <f>ROUND(AO151*'KYAW Rates'!$C$9,2)</f>
        <v>0</v>
      </c>
      <c r="AP165" s="77">
        <f>ROUND(AP151*'KYAW Rates'!$C$9,2)</f>
        <v>0</v>
      </c>
      <c r="AQ165" s="77">
        <f>ROUND(AQ151*'KYAW Rates'!$C$9,2)</f>
        <v>0</v>
      </c>
      <c r="AR165" s="77">
        <f>ROUND(AR151*'KYAW Rates'!$C$9,2)</f>
        <v>0</v>
      </c>
      <c r="AS165" s="77">
        <f>ROUND(AS151*'KYAW Rates'!$C$9,2)</f>
        <v>0</v>
      </c>
      <c r="AT165" s="77">
        <f>ROUND(AT151*'KYAW Rates'!$C$9,2)</f>
        <v>0</v>
      </c>
      <c r="AU165" s="77">
        <f>ROUND(AU151*'KYAW Rates'!$C$9,2)</f>
        <v>0</v>
      </c>
    </row>
    <row r="166" spans="2:47" x14ac:dyDescent="0.35">
      <c r="B166" t="s">
        <v>34</v>
      </c>
      <c r="C166" s="5">
        <f t="shared" si="150"/>
        <v>0</v>
      </c>
      <c r="D166" s="5">
        <f t="shared" si="146"/>
        <v>0</v>
      </c>
      <c r="E166" s="5">
        <f t="shared" si="147"/>
        <v>0</v>
      </c>
      <c r="F166" s="5">
        <f t="shared" si="148"/>
        <v>0</v>
      </c>
      <c r="G166" s="5">
        <f t="shared" si="149"/>
        <v>0</v>
      </c>
      <c r="H166" s="5">
        <f>ROUND(H152*'KYAW Rates'!$C$10,2)</f>
        <v>0</v>
      </c>
      <c r="I166" s="5">
        <f>ROUND(I152*'KYAW Rates'!$C$10,2)</f>
        <v>0</v>
      </c>
      <c r="J166" s="5">
        <f>ROUND(J152*'KYAW Rates'!$C$10,2)</f>
        <v>0</v>
      </c>
      <c r="K166" s="5"/>
      <c r="L166" s="77">
        <f>ROUND(L152*'KYAW Rates'!$C$10,2)</f>
        <v>0</v>
      </c>
      <c r="M166" s="77">
        <f>ROUND(M152*'KYAW Rates'!$C$10,2)</f>
        <v>0</v>
      </c>
      <c r="N166" s="77">
        <f>ROUND(N152*'KYAW Rates'!$C$10,2)</f>
        <v>0</v>
      </c>
      <c r="O166" s="77">
        <f>ROUND(O152*'KYAW Rates'!$C$10,2)</f>
        <v>0</v>
      </c>
      <c r="P166" s="77">
        <f>ROUND(P152*'KYAW Rates'!$C$10,2)</f>
        <v>0</v>
      </c>
      <c r="Q166" s="77">
        <f>ROUND(Q152*'KYAW Rates'!$C$10,2)</f>
        <v>0</v>
      </c>
      <c r="R166" s="77">
        <f>ROUND(R152*'KYAW Rates'!$C$10,2)</f>
        <v>0</v>
      </c>
      <c r="S166" s="77">
        <f>ROUND(S152*'KYAW Rates'!$C$10,2)</f>
        <v>0</v>
      </c>
      <c r="T166" s="77">
        <f>ROUND(T152*'KYAW Rates'!$C$10,2)</f>
        <v>0</v>
      </c>
      <c r="U166" s="77">
        <f>ROUND(U152*'KYAW Rates'!$C$10,2)</f>
        <v>0</v>
      </c>
      <c r="V166" s="77">
        <f>ROUND(V152*'KYAW Rates'!$C$10,2)</f>
        <v>0</v>
      </c>
      <c r="W166" s="77">
        <f>ROUND(W152*'KYAW Rates'!$C$10,2)</f>
        <v>0</v>
      </c>
      <c r="X166" s="78">
        <f>ROUND(X152*'KYAW Rates'!$C$10,2)</f>
        <v>0</v>
      </c>
      <c r="Y166" s="78">
        <f>ROUND(Y152*'KYAW Rates'!$C$10,2)</f>
        <v>0</v>
      </c>
      <c r="Z166" s="77">
        <f>ROUND(Z152*'KYAW Rates'!$C$10,2)</f>
        <v>0</v>
      </c>
      <c r="AA166" s="77">
        <f>ROUND(AA152*'KYAW Rates'!$C$10,2)</f>
        <v>0</v>
      </c>
      <c r="AB166" s="77">
        <f>ROUND(AB152*'KYAW Rates'!$C$10,2)</f>
        <v>0</v>
      </c>
      <c r="AC166" s="77">
        <f>ROUND(AC152*'KYAW Rates'!$C$10,2)</f>
        <v>0</v>
      </c>
      <c r="AD166" s="77">
        <f>ROUND(AD152*'KYAW Rates'!$C$10,2)</f>
        <v>0</v>
      </c>
      <c r="AE166" s="77">
        <f>ROUND(AE152*'KYAW Rates'!$C$10,2)</f>
        <v>0</v>
      </c>
      <c r="AF166" s="77">
        <f>ROUND(AF152*'KYAW Rates'!$C$10,2)</f>
        <v>0</v>
      </c>
      <c r="AG166" s="77">
        <f>ROUND(AG152*'KYAW Rates'!$C$10,2)</f>
        <v>0</v>
      </c>
      <c r="AH166" s="77">
        <f>ROUND(AH152*'KYAW Rates'!$C$10,2)</f>
        <v>0</v>
      </c>
      <c r="AI166" s="77">
        <f>ROUND(AI152*'KYAW Rates'!$C$10,2)</f>
        <v>0</v>
      </c>
      <c r="AJ166" s="77">
        <f>ROUND(AJ152*'KYAW Rates'!$C$10,2)</f>
        <v>0</v>
      </c>
      <c r="AK166" s="77">
        <f>ROUND(AK152*'KYAW Rates'!$C$10,2)</f>
        <v>0</v>
      </c>
      <c r="AL166" s="77">
        <f>ROUND(AL152*'KYAW Rates'!$C$10,2)</f>
        <v>0</v>
      </c>
      <c r="AM166" s="77">
        <f>ROUND(AM152*'KYAW Rates'!$C$10,2)</f>
        <v>0</v>
      </c>
      <c r="AN166" s="77">
        <f>ROUND(AN152*'KYAW Rates'!$C$10,2)</f>
        <v>0</v>
      </c>
      <c r="AO166" s="77">
        <f>ROUND(AO152*'KYAW Rates'!$C$10,2)</f>
        <v>0</v>
      </c>
      <c r="AP166" s="77">
        <f>ROUND(AP152*'KYAW Rates'!$C$10,2)</f>
        <v>0</v>
      </c>
      <c r="AQ166" s="77">
        <f>ROUND(AQ152*'KYAW Rates'!$C$10,2)</f>
        <v>0</v>
      </c>
      <c r="AR166" s="77">
        <f>ROUND(AR152*'KYAW Rates'!$C$10,2)</f>
        <v>0</v>
      </c>
      <c r="AS166" s="77">
        <f>ROUND(AS152*'KYAW Rates'!$C$10,2)</f>
        <v>0</v>
      </c>
      <c r="AT166" s="77">
        <f>ROUND(AT152*'KYAW Rates'!$C$10,2)</f>
        <v>0</v>
      </c>
      <c r="AU166" s="77">
        <f>ROUND(AU152*'KYAW Rates'!$C$10,2)</f>
        <v>0</v>
      </c>
    </row>
    <row r="167" spans="2:47" x14ac:dyDescent="0.35">
      <c r="B167" t="s">
        <v>37</v>
      </c>
      <c r="C167" s="5">
        <f t="shared" si="150"/>
        <v>0</v>
      </c>
      <c r="D167" s="5">
        <f t="shared" si="146"/>
        <v>0</v>
      </c>
      <c r="E167" s="5">
        <f t="shared" si="147"/>
        <v>0</v>
      </c>
      <c r="F167" s="5">
        <f t="shared" si="148"/>
        <v>0</v>
      </c>
      <c r="G167" s="5">
        <f t="shared" si="149"/>
        <v>0</v>
      </c>
      <c r="H167" s="5">
        <f>ROUND(H153*'KYAW Rates'!$C$11,2)</f>
        <v>0</v>
      </c>
      <c r="I167" s="5">
        <f>ROUND(I153*'KYAW Rates'!$C$11,2)</f>
        <v>0</v>
      </c>
      <c r="J167" s="5">
        <f>ROUND(J153*'KYAW Rates'!$C$11,2)</f>
        <v>0</v>
      </c>
      <c r="K167" s="5"/>
      <c r="L167" s="77">
        <f>ROUND(L153*'KYAW Rates'!$C$11,2)</f>
        <v>0</v>
      </c>
      <c r="M167" s="77">
        <f>ROUND(M153*'KYAW Rates'!$C$11,2)</f>
        <v>0</v>
      </c>
      <c r="N167" s="77">
        <f>ROUND(N153*'KYAW Rates'!$C$11,2)</f>
        <v>0</v>
      </c>
      <c r="O167" s="77">
        <f>ROUND(O153*'KYAW Rates'!$C$11,2)</f>
        <v>0</v>
      </c>
      <c r="P167" s="77">
        <f>ROUND(P153*'KYAW Rates'!$C$11,2)</f>
        <v>0</v>
      </c>
      <c r="Q167" s="77">
        <f>ROUND(Q153*'KYAW Rates'!$C$11,2)</f>
        <v>0</v>
      </c>
      <c r="R167" s="77">
        <f>ROUND(R153*'KYAW Rates'!$C$11,2)</f>
        <v>0</v>
      </c>
      <c r="S167" s="77">
        <f>ROUND(S153*'KYAW Rates'!$C$11,2)</f>
        <v>0</v>
      </c>
      <c r="T167" s="77">
        <f>ROUND(T153*'KYAW Rates'!$C$11,2)</f>
        <v>0</v>
      </c>
      <c r="U167" s="77">
        <f>ROUND(U153*'KYAW Rates'!$C$11,2)</f>
        <v>0</v>
      </c>
      <c r="V167" s="77">
        <f>ROUND(V153*'KYAW Rates'!$C$11,2)</f>
        <v>0</v>
      </c>
      <c r="W167" s="77">
        <f>ROUND(W153*'KYAW Rates'!$C$11,2)</f>
        <v>0</v>
      </c>
      <c r="X167" s="78">
        <f>ROUND(X153*'KYAW Rates'!$C$11,2)</f>
        <v>0</v>
      </c>
      <c r="Y167" s="78">
        <f>ROUND(Y153*'KYAW Rates'!$C$11,2)</f>
        <v>0</v>
      </c>
      <c r="Z167" s="77">
        <f>ROUND(Z153*'KYAW Rates'!$C$11,2)</f>
        <v>0</v>
      </c>
      <c r="AA167" s="77">
        <f>ROUND(AA153*'KYAW Rates'!$C$11,2)</f>
        <v>0</v>
      </c>
      <c r="AB167" s="77">
        <f>ROUND(AB153*'KYAW Rates'!$C$11,2)</f>
        <v>0</v>
      </c>
      <c r="AC167" s="77">
        <f>ROUND(AC153*'KYAW Rates'!$C$11,2)</f>
        <v>0</v>
      </c>
      <c r="AD167" s="77">
        <f>ROUND(AD153*'KYAW Rates'!$C$11,2)</f>
        <v>0</v>
      </c>
      <c r="AE167" s="77">
        <f>ROUND(AE153*'KYAW Rates'!$C$11,2)</f>
        <v>0</v>
      </c>
      <c r="AF167" s="77">
        <f>ROUND(AF153*'KYAW Rates'!$C$11,2)</f>
        <v>0</v>
      </c>
      <c r="AG167" s="77">
        <f>ROUND(AG153*'KYAW Rates'!$C$11,2)</f>
        <v>0</v>
      </c>
      <c r="AH167" s="77">
        <f>ROUND(AH153*'KYAW Rates'!$C$11,2)</f>
        <v>0</v>
      </c>
      <c r="AI167" s="77">
        <f>ROUND(AI153*'KYAW Rates'!$C$11,2)</f>
        <v>0</v>
      </c>
      <c r="AJ167" s="77">
        <f>ROUND(AJ153*'KYAW Rates'!$C$11,2)</f>
        <v>0</v>
      </c>
      <c r="AK167" s="77">
        <f>ROUND(AK153*'KYAW Rates'!$C$11,2)</f>
        <v>0</v>
      </c>
      <c r="AL167" s="77">
        <f>ROUND(AL153*'KYAW Rates'!$C$11,2)</f>
        <v>0</v>
      </c>
      <c r="AM167" s="77">
        <f>ROUND(AM153*'KYAW Rates'!$C$11,2)</f>
        <v>0</v>
      </c>
      <c r="AN167" s="77">
        <f>ROUND(AN153*'KYAW Rates'!$C$11,2)</f>
        <v>0</v>
      </c>
      <c r="AO167" s="77">
        <f>ROUND(AO153*'KYAW Rates'!$C$11,2)</f>
        <v>0</v>
      </c>
      <c r="AP167" s="77">
        <f>ROUND(AP153*'KYAW Rates'!$C$11,2)</f>
        <v>0</v>
      </c>
      <c r="AQ167" s="77">
        <f>ROUND(AQ153*'KYAW Rates'!$C$11,2)</f>
        <v>0</v>
      </c>
      <c r="AR167" s="77">
        <f>ROUND(AR153*'KYAW Rates'!$C$11,2)</f>
        <v>0</v>
      </c>
      <c r="AS167" s="77">
        <f>ROUND(AS153*'KYAW Rates'!$C$11,2)</f>
        <v>0</v>
      </c>
      <c r="AT167" s="77">
        <f>ROUND(AT153*'KYAW Rates'!$C$11,2)</f>
        <v>0</v>
      </c>
      <c r="AU167" s="77">
        <f>ROUND(AU153*'KYAW Rates'!$C$11,2)</f>
        <v>0</v>
      </c>
    </row>
    <row r="168" spans="2:47" x14ac:dyDescent="0.35">
      <c r="B168" t="s">
        <v>40</v>
      </c>
      <c r="C168" s="5">
        <f t="shared" si="150"/>
        <v>0</v>
      </c>
      <c r="D168" s="5">
        <f t="shared" si="146"/>
        <v>0</v>
      </c>
      <c r="E168" s="5">
        <f t="shared" si="147"/>
        <v>0</v>
      </c>
      <c r="F168" s="5">
        <f t="shared" si="148"/>
        <v>0</v>
      </c>
      <c r="G168" s="5">
        <f t="shared" si="149"/>
        <v>0</v>
      </c>
      <c r="H168" s="5">
        <f>ROUND(H154*'KYAW Rates'!$C$12,2)</f>
        <v>0</v>
      </c>
      <c r="I168" s="5">
        <f>ROUND(I154*'KYAW Rates'!$C$12,2)</f>
        <v>0</v>
      </c>
      <c r="J168" s="5">
        <f>ROUND(J154*'KYAW Rates'!$C$12,2)</f>
        <v>0</v>
      </c>
      <c r="K168" s="5"/>
      <c r="L168" s="77">
        <f>ROUND(L154*'KYAW Rates'!$C$12,2)</f>
        <v>0</v>
      </c>
      <c r="M168" s="77">
        <f>ROUND(M154*'KYAW Rates'!$C$12,2)</f>
        <v>0</v>
      </c>
      <c r="N168" s="77">
        <f>ROUND(N154*'KYAW Rates'!$C$12,2)</f>
        <v>0</v>
      </c>
      <c r="O168" s="77">
        <f>ROUND(O154*'KYAW Rates'!$C$12,2)</f>
        <v>0</v>
      </c>
      <c r="P168" s="77">
        <f>ROUND(P154*'KYAW Rates'!$C$12,2)</f>
        <v>0</v>
      </c>
      <c r="Q168" s="77">
        <f>ROUND(Q154*'KYAW Rates'!$C$12,2)</f>
        <v>0</v>
      </c>
      <c r="R168" s="77">
        <f>ROUND(R154*'KYAW Rates'!$C$12,2)</f>
        <v>0</v>
      </c>
      <c r="S168" s="77">
        <f>ROUND(S154*'KYAW Rates'!$C$12,2)</f>
        <v>0</v>
      </c>
      <c r="T168" s="77">
        <f>ROUND(T154*'KYAW Rates'!$C$12,2)</f>
        <v>0</v>
      </c>
      <c r="U168" s="77">
        <f>ROUND(U154*'KYAW Rates'!$C$12,2)</f>
        <v>0</v>
      </c>
      <c r="V168" s="77">
        <f>ROUND(V154*'KYAW Rates'!$C$12,2)</f>
        <v>0</v>
      </c>
      <c r="W168" s="77">
        <f>ROUND(W154*'KYAW Rates'!$C$12,2)</f>
        <v>0</v>
      </c>
      <c r="X168" s="78">
        <f>ROUND(X154*'KYAW Rates'!$C$12,2)</f>
        <v>0</v>
      </c>
      <c r="Y168" s="78">
        <f>ROUND(Y154*'KYAW Rates'!$C$12,2)</f>
        <v>0</v>
      </c>
      <c r="Z168" s="77">
        <f>ROUND(Z154*'KYAW Rates'!$C$12,2)</f>
        <v>0</v>
      </c>
      <c r="AA168" s="77">
        <f>ROUND(AA154*'KYAW Rates'!$C$12,2)</f>
        <v>0</v>
      </c>
      <c r="AB168" s="77">
        <f>ROUND(AB154*'KYAW Rates'!$C$12,2)</f>
        <v>0</v>
      </c>
      <c r="AC168" s="77">
        <f>ROUND(AC154*'KYAW Rates'!$C$12,2)</f>
        <v>0</v>
      </c>
      <c r="AD168" s="77">
        <f>ROUND(AD154*'KYAW Rates'!$C$12,2)</f>
        <v>0</v>
      </c>
      <c r="AE168" s="77">
        <f>ROUND(AE154*'KYAW Rates'!$C$12,2)</f>
        <v>0</v>
      </c>
      <c r="AF168" s="77">
        <f>ROUND(AF154*'KYAW Rates'!$C$12,2)</f>
        <v>0</v>
      </c>
      <c r="AG168" s="77">
        <f>ROUND(AG154*'KYAW Rates'!$C$12,2)</f>
        <v>0</v>
      </c>
      <c r="AH168" s="77">
        <f>ROUND(AH154*'KYAW Rates'!$C$12,2)</f>
        <v>0</v>
      </c>
      <c r="AI168" s="77">
        <f>ROUND(AI154*'KYAW Rates'!$C$12,2)</f>
        <v>0</v>
      </c>
      <c r="AJ168" s="77">
        <f>ROUND(AJ154*'KYAW Rates'!$C$12,2)</f>
        <v>0</v>
      </c>
      <c r="AK168" s="77">
        <f>ROUND(AK154*'KYAW Rates'!$C$12,2)</f>
        <v>0</v>
      </c>
      <c r="AL168" s="77">
        <f>ROUND(AL154*'KYAW Rates'!$C$12,2)</f>
        <v>0</v>
      </c>
      <c r="AM168" s="77">
        <f>ROUND(AM154*'KYAW Rates'!$C$12,2)</f>
        <v>0</v>
      </c>
      <c r="AN168" s="77">
        <f>ROUND(AN154*'KYAW Rates'!$C$12,2)</f>
        <v>0</v>
      </c>
      <c r="AO168" s="77">
        <f>ROUND(AO154*'KYAW Rates'!$C$12,2)</f>
        <v>0</v>
      </c>
      <c r="AP168" s="77">
        <f>ROUND(AP154*'KYAW Rates'!$C$12,2)</f>
        <v>0</v>
      </c>
      <c r="AQ168" s="77">
        <f>ROUND(AQ154*'KYAW Rates'!$C$12,2)</f>
        <v>0</v>
      </c>
      <c r="AR168" s="77">
        <f>ROUND(AR154*'KYAW Rates'!$C$12,2)</f>
        <v>0</v>
      </c>
      <c r="AS168" s="77">
        <f>ROUND(AS154*'KYAW Rates'!$C$12,2)</f>
        <v>0</v>
      </c>
      <c r="AT168" s="77">
        <f>ROUND(AT154*'KYAW Rates'!$C$12,2)</f>
        <v>0</v>
      </c>
      <c r="AU168" s="77">
        <f>ROUND(AU154*'KYAW Rates'!$C$12,2)</f>
        <v>0</v>
      </c>
    </row>
    <row r="169" spans="2:47" x14ac:dyDescent="0.35">
      <c r="B169" t="s">
        <v>42</v>
      </c>
      <c r="C169" s="5">
        <f t="shared" si="150"/>
        <v>0</v>
      </c>
      <c r="D169" s="5">
        <f t="shared" si="146"/>
        <v>0</v>
      </c>
      <c r="E169" s="5">
        <f t="shared" si="147"/>
        <v>0</v>
      </c>
      <c r="F169" s="5">
        <f t="shared" si="148"/>
        <v>0</v>
      </c>
      <c r="G169" s="5">
        <f t="shared" si="149"/>
        <v>0</v>
      </c>
      <c r="H169" s="5">
        <f>ROUND(H155*'KYAW Rates'!$C$13,2)</f>
        <v>0</v>
      </c>
      <c r="I169" s="5">
        <f>ROUND(I155*'KYAW Rates'!$C$13,2)</f>
        <v>0</v>
      </c>
      <c r="J169" s="5">
        <f>ROUND(J155*'KYAW Rates'!$C$13,2)</f>
        <v>0</v>
      </c>
      <c r="K169" s="5"/>
      <c r="L169" s="77">
        <f>ROUND(L155*'KYAW Rates'!$C$13,2)</f>
        <v>0</v>
      </c>
      <c r="M169" s="77">
        <f>ROUND(M155*'KYAW Rates'!$C$13,2)</f>
        <v>0</v>
      </c>
      <c r="N169" s="77">
        <f>ROUND(N155*'KYAW Rates'!$C$13,2)</f>
        <v>0</v>
      </c>
      <c r="O169" s="77">
        <f>ROUND(O155*'KYAW Rates'!$C$13,2)</f>
        <v>0</v>
      </c>
      <c r="P169" s="77">
        <f>ROUND(P155*'KYAW Rates'!$C$13,2)</f>
        <v>0</v>
      </c>
      <c r="Q169" s="77">
        <f>ROUND(Q155*'KYAW Rates'!$C$13,2)</f>
        <v>0</v>
      </c>
      <c r="R169" s="77">
        <f>ROUND(R155*'KYAW Rates'!$C$13,2)</f>
        <v>0</v>
      </c>
      <c r="S169" s="77">
        <f>ROUND(S155*'KYAW Rates'!$C$13,2)</f>
        <v>0</v>
      </c>
      <c r="T169" s="77">
        <f>ROUND(T155*'KYAW Rates'!$C$13,2)</f>
        <v>0</v>
      </c>
      <c r="U169" s="77">
        <f>ROUND(U155*'KYAW Rates'!$C$13,2)</f>
        <v>0</v>
      </c>
      <c r="V169" s="77">
        <f>ROUND(V155*'KYAW Rates'!$C$13,2)</f>
        <v>0</v>
      </c>
      <c r="W169" s="77">
        <f>ROUND(W155*'KYAW Rates'!$C$13,2)</f>
        <v>0</v>
      </c>
      <c r="X169" s="78">
        <f>ROUND(X155*'KYAW Rates'!$C$13,2)</f>
        <v>0</v>
      </c>
      <c r="Y169" s="78">
        <f>ROUND(Y155*'KYAW Rates'!$C$13,2)</f>
        <v>0</v>
      </c>
      <c r="Z169" s="77">
        <f>ROUND(Z155*'KYAW Rates'!$C$13,2)</f>
        <v>0</v>
      </c>
      <c r="AA169" s="77">
        <f>ROUND(AA155*'KYAW Rates'!$C$13,2)</f>
        <v>0</v>
      </c>
      <c r="AB169" s="77">
        <f>ROUND(AB155*'KYAW Rates'!$C$13,2)</f>
        <v>0</v>
      </c>
      <c r="AC169" s="77">
        <f>ROUND(AC155*'KYAW Rates'!$C$13,2)</f>
        <v>0</v>
      </c>
      <c r="AD169" s="77">
        <f>ROUND(AD155*'KYAW Rates'!$C$13,2)</f>
        <v>0</v>
      </c>
      <c r="AE169" s="77">
        <f>ROUND(AE155*'KYAW Rates'!$C$13,2)</f>
        <v>0</v>
      </c>
      <c r="AF169" s="77">
        <f>ROUND(AF155*'KYAW Rates'!$C$13,2)</f>
        <v>0</v>
      </c>
      <c r="AG169" s="77">
        <f>ROUND(AG155*'KYAW Rates'!$C$13,2)</f>
        <v>0</v>
      </c>
      <c r="AH169" s="77">
        <f>ROUND(AH155*'KYAW Rates'!$C$13,2)</f>
        <v>0</v>
      </c>
      <c r="AI169" s="77">
        <f>ROUND(AI155*'KYAW Rates'!$C$13,2)</f>
        <v>0</v>
      </c>
      <c r="AJ169" s="77">
        <f>ROUND(AJ155*'KYAW Rates'!$C$13,2)</f>
        <v>0</v>
      </c>
      <c r="AK169" s="77">
        <f>ROUND(AK155*'KYAW Rates'!$C$13,2)</f>
        <v>0</v>
      </c>
      <c r="AL169" s="77">
        <f>ROUND(AL155*'KYAW Rates'!$C$13,2)</f>
        <v>0</v>
      </c>
      <c r="AM169" s="77">
        <f>ROUND(AM155*'KYAW Rates'!$C$13,2)</f>
        <v>0</v>
      </c>
      <c r="AN169" s="77">
        <f>ROUND(AN155*'KYAW Rates'!$C$13,2)</f>
        <v>0</v>
      </c>
      <c r="AO169" s="77">
        <f>ROUND(AO155*'KYAW Rates'!$C$13,2)</f>
        <v>0</v>
      </c>
      <c r="AP169" s="77">
        <f>ROUND(AP155*'KYAW Rates'!$C$13,2)</f>
        <v>0</v>
      </c>
      <c r="AQ169" s="77">
        <f>ROUND(AQ155*'KYAW Rates'!$C$13,2)</f>
        <v>0</v>
      </c>
      <c r="AR169" s="77">
        <f>ROUND(AR155*'KYAW Rates'!$C$13,2)</f>
        <v>0</v>
      </c>
      <c r="AS169" s="77">
        <f>ROUND(AS155*'KYAW Rates'!$C$13,2)</f>
        <v>0</v>
      </c>
      <c r="AT169" s="77">
        <f>ROUND(AT155*'KYAW Rates'!$C$13,2)</f>
        <v>0</v>
      </c>
      <c r="AU169" s="77">
        <f>ROUND(AU155*'KYAW Rates'!$C$13,2)</f>
        <v>0</v>
      </c>
    </row>
    <row r="170" spans="2:47" x14ac:dyDescent="0.35">
      <c r="B170" t="s">
        <v>44</v>
      </c>
      <c r="C170" s="5">
        <f t="shared" si="150"/>
        <v>0</v>
      </c>
      <c r="D170" s="5">
        <f t="shared" si="146"/>
        <v>0</v>
      </c>
      <c r="E170" s="5">
        <f t="shared" si="147"/>
        <v>0</v>
      </c>
      <c r="F170" s="5">
        <f t="shared" si="148"/>
        <v>0</v>
      </c>
      <c r="G170" s="5">
        <f t="shared" si="149"/>
        <v>0</v>
      </c>
      <c r="H170" s="5">
        <f>ROUND(H156*'KYAW Rates'!$C$14,2)</f>
        <v>0</v>
      </c>
      <c r="I170" s="5">
        <f>ROUND(I156*'KYAW Rates'!$C$14,2)</f>
        <v>0</v>
      </c>
      <c r="J170" s="5">
        <f>ROUND(J156*'KYAW Rates'!$C$14,2)</f>
        <v>0</v>
      </c>
      <c r="K170" s="5"/>
      <c r="L170" s="77">
        <f>ROUND(L156*'KYAW Rates'!$C$14,2)</f>
        <v>0</v>
      </c>
      <c r="M170" s="77">
        <f>ROUND(M156*'KYAW Rates'!$C$14,2)</f>
        <v>0</v>
      </c>
      <c r="N170" s="77">
        <f>ROUND(N156*'KYAW Rates'!$C$14,2)</f>
        <v>0</v>
      </c>
      <c r="O170" s="77">
        <f>ROUND(O156*'KYAW Rates'!$C$14,2)</f>
        <v>0</v>
      </c>
      <c r="P170" s="77">
        <f>ROUND(P156*'KYAW Rates'!$C$14,2)</f>
        <v>0</v>
      </c>
      <c r="Q170" s="77">
        <f>ROUND(Q156*'KYAW Rates'!$C$14,2)</f>
        <v>0</v>
      </c>
      <c r="R170" s="77">
        <f>ROUND(R156*'KYAW Rates'!$C$14,2)</f>
        <v>0</v>
      </c>
      <c r="S170" s="77">
        <f>ROUND(S156*'KYAW Rates'!$C$14,2)</f>
        <v>0</v>
      </c>
      <c r="T170" s="77">
        <f>ROUND(T156*'KYAW Rates'!$C$14,2)</f>
        <v>0</v>
      </c>
      <c r="U170" s="77">
        <f>ROUND(U156*'KYAW Rates'!$C$14,2)</f>
        <v>0</v>
      </c>
      <c r="V170" s="77">
        <f>ROUND(V156*'KYAW Rates'!$C$14,2)</f>
        <v>0</v>
      </c>
      <c r="W170" s="77">
        <f>ROUND(W156*'KYAW Rates'!$C$14,2)</f>
        <v>0</v>
      </c>
      <c r="X170" s="78">
        <f>ROUND(X156*'KYAW Rates'!$C$14,2)</f>
        <v>0</v>
      </c>
      <c r="Y170" s="78">
        <f>ROUND(Y156*'KYAW Rates'!$C$14,2)</f>
        <v>0</v>
      </c>
      <c r="Z170" s="77">
        <f>ROUND(Z156*'KYAW Rates'!$C$14,2)</f>
        <v>0</v>
      </c>
      <c r="AA170" s="77">
        <f>ROUND(AA156*'KYAW Rates'!$C$14,2)</f>
        <v>0</v>
      </c>
      <c r="AB170" s="77">
        <f>ROUND(AB156*'KYAW Rates'!$C$14,2)</f>
        <v>0</v>
      </c>
      <c r="AC170" s="77">
        <f>ROUND(AC156*'KYAW Rates'!$C$14,2)</f>
        <v>0</v>
      </c>
      <c r="AD170" s="77">
        <f>ROUND(AD156*'KYAW Rates'!$C$14,2)</f>
        <v>0</v>
      </c>
      <c r="AE170" s="77">
        <f>ROUND(AE156*'KYAW Rates'!$C$14,2)</f>
        <v>0</v>
      </c>
      <c r="AF170" s="77">
        <f>ROUND(AF156*'KYAW Rates'!$C$14,2)</f>
        <v>0</v>
      </c>
      <c r="AG170" s="77">
        <f>ROUND(AG156*'KYAW Rates'!$C$14,2)</f>
        <v>0</v>
      </c>
      <c r="AH170" s="77">
        <f>ROUND(AH156*'KYAW Rates'!$C$14,2)</f>
        <v>0</v>
      </c>
      <c r="AI170" s="77">
        <f>ROUND(AI156*'KYAW Rates'!$C$14,2)</f>
        <v>0</v>
      </c>
      <c r="AJ170" s="77">
        <f>ROUND(AJ156*'KYAW Rates'!$C$14,2)</f>
        <v>0</v>
      </c>
      <c r="AK170" s="77">
        <f>ROUND(AK156*'KYAW Rates'!$C$14,2)</f>
        <v>0</v>
      </c>
      <c r="AL170" s="77">
        <f>ROUND(AL156*'KYAW Rates'!$C$14,2)</f>
        <v>0</v>
      </c>
      <c r="AM170" s="77">
        <f>ROUND(AM156*'KYAW Rates'!$C$14,2)</f>
        <v>0</v>
      </c>
      <c r="AN170" s="77">
        <f>ROUND(AN156*'KYAW Rates'!$C$14,2)</f>
        <v>0</v>
      </c>
      <c r="AO170" s="77">
        <f>ROUND(AO156*'KYAW Rates'!$C$14,2)</f>
        <v>0</v>
      </c>
      <c r="AP170" s="77">
        <f>ROUND(AP156*'KYAW Rates'!$C$14,2)</f>
        <v>0</v>
      </c>
      <c r="AQ170" s="77">
        <f>ROUND(AQ156*'KYAW Rates'!$C$14,2)</f>
        <v>0</v>
      </c>
      <c r="AR170" s="77">
        <f>ROUND(AR156*'KYAW Rates'!$C$14,2)</f>
        <v>0</v>
      </c>
      <c r="AS170" s="77">
        <f>ROUND(AS156*'KYAW Rates'!$C$14,2)</f>
        <v>0</v>
      </c>
      <c r="AT170" s="77">
        <f>ROUND(AT156*'KYAW Rates'!$C$14,2)</f>
        <v>0</v>
      </c>
      <c r="AU170" s="77">
        <f>ROUND(AU156*'KYAW Rates'!$C$14,2)</f>
        <v>0</v>
      </c>
    </row>
    <row r="171" spans="2:47" x14ac:dyDescent="0.35">
      <c r="B171" t="s">
        <v>46</v>
      </c>
      <c r="C171" s="5">
        <f t="shared" si="150"/>
        <v>0</v>
      </c>
      <c r="D171" s="5">
        <f t="shared" si="146"/>
        <v>0</v>
      </c>
      <c r="E171" s="5">
        <f t="shared" si="147"/>
        <v>0</v>
      </c>
      <c r="F171" s="5">
        <f t="shared" si="148"/>
        <v>0</v>
      </c>
      <c r="G171" s="5">
        <f t="shared" si="149"/>
        <v>0</v>
      </c>
      <c r="H171" s="5">
        <f>ROUND(H157*'KYAW Rates'!$C$15,2)</f>
        <v>0</v>
      </c>
      <c r="I171" s="5">
        <f>ROUND(I157*'KYAW Rates'!$C$15,2)</f>
        <v>0</v>
      </c>
      <c r="J171" s="5">
        <f>ROUND(J157*'KYAW Rates'!$C$15,2)</f>
        <v>0</v>
      </c>
      <c r="K171" s="5"/>
      <c r="L171" s="77">
        <f>ROUND(L157*'KYAW Rates'!$C$15,2)</f>
        <v>0</v>
      </c>
      <c r="M171" s="77">
        <f>ROUND(M157*'KYAW Rates'!$C$15,2)</f>
        <v>0</v>
      </c>
      <c r="N171" s="77">
        <f>ROUND(N157*'KYAW Rates'!$C$15,2)</f>
        <v>0</v>
      </c>
      <c r="O171" s="77">
        <f>ROUND(O157*'KYAW Rates'!$C$15,2)</f>
        <v>0</v>
      </c>
      <c r="P171" s="77">
        <f>ROUND(P157*'KYAW Rates'!$C$15,2)</f>
        <v>0</v>
      </c>
      <c r="Q171" s="77">
        <f>ROUND(Q157*'KYAW Rates'!$C$15,2)</f>
        <v>0</v>
      </c>
      <c r="R171" s="77">
        <f>ROUND(R157*'KYAW Rates'!$C$15,2)</f>
        <v>0</v>
      </c>
      <c r="S171" s="77">
        <f>ROUND(S157*'KYAW Rates'!$C$15,2)</f>
        <v>0</v>
      </c>
      <c r="T171" s="77">
        <f>ROUND(T157*'KYAW Rates'!$C$15,2)</f>
        <v>0</v>
      </c>
      <c r="U171" s="77">
        <f>ROUND(U157*'KYAW Rates'!$C$15,2)</f>
        <v>0</v>
      </c>
      <c r="V171" s="77">
        <f>ROUND(V157*'KYAW Rates'!$C$15,2)</f>
        <v>0</v>
      </c>
      <c r="W171" s="77">
        <f>ROUND(W157*'KYAW Rates'!$C$15,2)</f>
        <v>0</v>
      </c>
      <c r="X171" s="78">
        <f>ROUND(X157*'KYAW Rates'!$C$15,2)</f>
        <v>0</v>
      </c>
      <c r="Y171" s="78">
        <f>ROUND(Y157*'KYAW Rates'!$C$15,2)</f>
        <v>0</v>
      </c>
      <c r="Z171" s="77">
        <f>ROUND(Z157*'KYAW Rates'!$C$15,2)</f>
        <v>0</v>
      </c>
      <c r="AA171" s="77">
        <f>ROUND(AA157*'KYAW Rates'!$C$15,2)</f>
        <v>0</v>
      </c>
      <c r="AB171" s="77">
        <f>ROUND(AB157*'KYAW Rates'!$C$15,2)</f>
        <v>0</v>
      </c>
      <c r="AC171" s="77">
        <f>ROUND(AC157*'KYAW Rates'!$C$15,2)</f>
        <v>0</v>
      </c>
      <c r="AD171" s="77">
        <f>ROUND(AD157*'KYAW Rates'!$C$15,2)</f>
        <v>0</v>
      </c>
      <c r="AE171" s="77">
        <f>ROUND(AE157*'KYAW Rates'!$C$15,2)</f>
        <v>0</v>
      </c>
      <c r="AF171" s="77">
        <f>ROUND(AF157*'KYAW Rates'!$C$15,2)</f>
        <v>0</v>
      </c>
      <c r="AG171" s="77">
        <f>ROUND(AG157*'KYAW Rates'!$C$15,2)</f>
        <v>0</v>
      </c>
      <c r="AH171" s="77">
        <f>ROUND(AH157*'KYAW Rates'!$C$15,2)</f>
        <v>0</v>
      </c>
      <c r="AI171" s="77">
        <f>ROUND(AI157*'KYAW Rates'!$C$15,2)</f>
        <v>0</v>
      </c>
      <c r="AJ171" s="77">
        <f>ROUND(AJ157*'KYAW Rates'!$C$15,2)</f>
        <v>0</v>
      </c>
      <c r="AK171" s="77">
        <f>ROUND(AK157*'KYAW Rates'!$C$15,2)</f>
        <v>0</v>
      </c>
      <c r="AL171" s="77">
        <f>ROUND(AL157*'KYAW Rates'!$C$15,2)</f>
        <v>0</v>
      </c>
      <c r="AM171" s="77">
        <f>ROUND(AM157*'KYAW Rates'!$C$15,2)</f>
        <v>0</v>
      </c>
      <c r="AN171" s="77">
        <f>ROUND(AN157*'KYAW Rates'!$C$15,2)</f>
        <v>0</v>
      </c>
      <c r="AO171" s="77">
        <f>ROUND(AO157*'KYAW Rates'!$C$15,2)</f>
        <v>0</v>
      </c>
      <c r="AP171" s="77">
        <f>ROUND(AP157*'KYAW Rates'!$C$15,2)</f>
        <v>0</v>
      </c>
      <c r="AQ171" s="77">
        <f>ROUND(AQ157*'KYAW Rates'!$C$15,2)</f>
        <v>0</v>
      </c>
      <c r="AR171" s="77">
        <f>ROUND(AR157*'KYAW Rates'!$C$15,2)</f>
        <v>0</v>
      </c>
      <c r="AS171" s="77">
        <f>ROUND(AS157*'KYAW Rates'!$C$15,2)</f>
        <v>0</v>
      </c>
      <c r="AT171" s="77">
        <f>ROUND(AT157*'KYAW Rates'!$C$15,2)</f>
        <v>0</v>
      </c>
      <c r="AU171" s="77">
        <f>ROUND(AU157*'KYAW Rates'!$C$15,2)</f>
        <v>0</v>
      </c>
    </row>
    <row r="172" spans="2:47" x14ac:dyDescent="0.35">
      <c r="C172" s="77"/>
      <c r="D172" s="77"/>
      <c r="E172" s="77"/>
      <c r="F172" s="77"/>
      <c r="G172" s="77"/>
      <c r="H172" s="77"/>
      <c r="I172" s="77"/>
      <c r="J172" s="77"/>
      <c r="K172" s="5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8"/>
      <c r="Y172" s="78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</row>
    <row r="173" spans="2:47" ht="15" thickBot="1" x14ac:dyDescent="0.4">
      <c r="C173" s="79">
        <f t="shared" ref="C173:J173" si="151">SUM(C163:C172)</f>
        <v>0</v>
      </c>
      <c r="D173" s="79">
        <f>SUM(D163:D172)</f>
        <v>0</v>
      </c>
      <c r="E173" s="79">
        <f t="shared" ref="E173:F173" si="152">SUM(E163:E172)</f>
        <v>0</v>
      </c>
      <c r="F173" s="79">
        <f t="shared" si="152"/>
        <v>0</v>
      </c>
      <c r="G173" s="79">
        <f>SUM(G163:G172)</f>
        <v>0</v>
      </c>
      <c r="H173" s="79">
        <f t="shared" si="151"/>
        <v>0</v>
      </c>
      <c r="I173" s="79">
        <f t="shared" si="151"/>
        <v>0</v>
      </c>
      <c r="J173" s="79">
        <f t="shared" si="151"/>
        <v>0</v>
      </c>
      <c r="K173" s="9"/>
      <c r="L173" s="79">
        <f t="shared" ref="L173:AU173" si="153">SUM(L163:L172)</f>
        <v>0</v>
      </c>
      <c r="M173" s="79">
        <f t="shared" si="153"/>
        <v>0</v>
      </c>
      <c r="N173" s="79">
        <f t="shared" si="153"/>
        <v>0</v>
      </c>
      <c r="O173" s="79">
        <f t="shared" si="153"/>
        <v>0</v>
      </c>
      <c r="P173" s="79">
        <f t="shared" si="153"/>
        <v>0</v>
      </c>
      <c r="Q173" s="79">
        <f t="shared" si="153"/>
        <v>0</v>
      </c>
      <c r="R173" s="79">
        <f t="shared" si="153"/>
        <v>0</v>
      </c>
      <c r="S173" s="79">
        <f t="shared" si="153"/>
        <v>0</v>
      </c>
      <c r="T173" s="79">
        <f t="shared" si="153"/>
        <v>0</v>
      </c>
      <c r="U173" s="79">
        <f t="shared" si="153"/>
        <v>0</v>
      </c>
      <c r="V173" s="79">
        <f t="shared" si="153"/>
        <v>0</v>
      </c>
      <c r="W173" s="79">
        <f t="shared" si="153"/>
        <v>0</v>
      </c>
      <c r="X173" s="79">
        <f t="shared" si="153"/>
        <v>0</v>
      </c>
      <c r="Y173" s="79">
        <f t="shared" si="153"/>
        <v>0</v>
      </c>
      <c r="Z173" s="79">
        <f t="shared" si="153"/>
        <v>0</v>
      </c>
      <c r="AA173" s="79">
        <f t="shared" si="153"/>
        <v>0</v>
      </c>
      <c r="AB173" s="79">
        <f t="shared" si="153"/>
        <v>0</v>
      </c>
      <c r="AC173" s="79">
        <f t="shared" si="153"/>
        <v>0</v>
      </c>
      <c r="AD173" s="79">
        <f t="shared" si="153"/>
        <v>0</v>
      </c>
      <c r="AE173" s="79">
        <f t="shared" si="153"/>
        <v>0</v>
      </c>
      <c r="AF173" s="79">
        <f t="shared" si="153"/>
        <v>0</v>
      </c>
      <c r="AG173" s="79">
        <f t="shared" si="153"/>
        <v>0</v>
      </c>
      <c r="AH173" s="79">
        <f t="shared" si="153"/>
        <v>0</v>
      </c>
      <c r="AI173" s="79">
        <f t="shared" si="153"/>
        <v>0</v>
      </c>
      <c r="AJ173" s="79">
        <f t="shared" si="153"/>
        <v>0</v>
      </c>
      <c r="AK173" s="79">
        <f t="shared" si="153"/>
        <v>0</v>
      </c>
      <c r="AL173" s="79">
        <f t="shared" si="153"/>
        <v>0</v>
      </c>
      <c r="AM173" s="79">
        <f t="shared" si="153"/>
        <v>0</v>
      </c>
      <c r="AN173" s="79">
        <f t="shared" si="153"/>
        <v>0</v>
      </c>
      <c r="AO173" s="79">
        <f t="shared" si="153"/>
        <v>0</v>
      </c>
      <c r="AP173" s="79">
        <f t="shared" si="153"/>
        <v>0</v>
      </c>
      <c r="AQ173" s="79">
        <f t="shared" si="153"/>
        <v>0</v>
      </c>
      <c r="AR173" s="79">
        <f t="shared" si="153"/>
        <v>0</v>
      </c>
      <c r="AS173" s="79">
        <f t="shared" si="153"/>
        <v>0</v>
      </c>
      <c r="AT173" s="79">
        <f t="shared" si="153"/>
        <v>0</v>
      </c>
      <c r="AU173" s="79">
        <f t="shared" si="153"/>
        <v>0</v>
      </c>
    </row>
    <row r="175" spans="2:47" ht="15" thickBot="1" x14ac:dyDescent="0.4">
      <c r="B175" t="s">
        <v>173</v>
      </c>
      <c r="C175" s="73" t="str">
        <f t="shared" ref="C175:J175" si="154">+C$7</f>
        <v>2025</v>
      </c>
      <c r="D175" s="73" t="str">
        <f>+D$7</f>
        <v>TME 08/2026</v>
      </c>
      <c r="E175" s="73" t="str">
        <f t="shared" si="154"/>
        <v>2026</v>
      </c>
      <c r="F175" s="73" t="str">
        <f t="shared" si="154"/>
        <v>2027</v>
      </c>
      <c r="G175" s="63" t="str">
        <f t="shared" si="154"/>
        <v>FC END 12/27</v>
      </c>
      <c r="H175" s="74" t="str">
        <f t="shared" si="154"/>
        <v>2028</v>
      </c>
      <c r="I175" s="74" t="str">
        <f t="shared" si="154"/>
        <v>2029</v>
      </c>
      <c r="J175" s="74" t="str">
        <f t="shared" si="154"/>
        <v>2030</v>
      </c>
      <c r="L175" s="73">
        <f t="shared" ref="L175:AU175" si="155">+L$7</f>
        <v>45658</v>
      </c>
      <c r="M175" s="73">
        <f t="shared" si="155"/>
        <v>45689</v>
      </c>
      <c r="N175" s="73">
        <f t="shared" si="155"/>
        <v>45717</v>
      </c>
      <c r="O175" s="73">
        <f t="shared" si="155"/>
        <v>45748</v>
      </c>
      <c r="P175" s="73">
        <f t="shared" si="155"/>
        <v>45778</v>
      </c>
      <c r="Q175" s="73">
        <f t="shared" si="155"/>
        <v>45809</v>
      </c>
      <c r="R175" s="73">
        <f t="shared" si="155"/>
        <v>45839</v>
      </c>
      <c r="S175" s="73">
        <f t="shared" si="155"/>
        <v>45870</v>
      </c>
      <c r="T175" s="73">
        <f t="shared" si="155"/>
        <v>45901</v>
      </c>
      <c r="U175" s="73">
        <f t="shared" si="155"/>
        <v>45931</v>
      </c>
      <c r="V175" s="73">
        <f t="shared" si="155"/>
        <v>45962</v>
      </c>
      <c r="W175" s="73">
        <f t="shared" si="155"/>
        <v>45992</v>
      </c>
      <c r="X175" s="73">
        <f t="shared" si="155"/>
        <v>46023</v>
      </c>
      <c r="Y175" s="73">
        <f t="shared" si="155"/>
        <v>46054</v>
      </c>
      <c r="Z175" s="73">
        <f t="shared" si="155"/>
        <v>46082</v>
      </c>
      <c r="AA175" s="73">
        <f t="shared" si="155"/>
        <v>46113</v>
      </c>
      <c r="AB175" s="73">
        <f t="shared" si="155"/>
        <v>46143</v>
      </c>
      <c r="AC175" s="73">
        <f t="shared" si="155"/>
        <v>46174</v>
      </c>
      <c r="AD175" s="73">
        <f t="shared" si="155"/>
        <v>46204</v>
      </c>
      <c r="AE175" s="73">
        <f t="shared" si="155"/>
        <v>46235</v>
      </c>
      <c r="AF175" s="73">
        <f t="shared" si="155"/>
        <v>46266</v>
      </c>
      <c r="AG175" s="73">
        <f t="shared" si="155"/>
        <v>46296</v>
      </c>
      <c r="AH175" s="73">
        <f t="shared" si="155"/>
        <v>46327</v>
      </c>
      <c r="AI175" s="73">
        <f t="shared" si="155"/>
        <v>46357</v>
      </c>
      <c r="AJ175" s="73">
        <f t="shared" si="155"/>
        <v>46388</v>
      </c>
      <c r="AK175" s="73">
        <f t="shared" si="155"/>
        <v>46419</v>
      </c>
      <c r="AL175" s="73">
        <f t="shared" si="155"/>
        <v>46447</v>
      </c>
      <c r="AM175" s="73">
        <f t="shared" si="155"/>
        <v>46478</v>
      </c>
      <c r="AN175" s="73">
        <f t="shared" si="155"/>
        <v>46508</v>
      </c>
      <c r="AO175" s="73">
        <f t="shared" si="155"/>
        <v>46539</v>
      </c>
      <c r="AP175" s="73">
        <f t="shared" si="155"/>
        <v>46569</v>
      </c>
      <c r="AQ175" s="73">
        <f t="shared" si="155"/>
        <v>46600</v>
      </c>
      <c r="AR175" s="73">
        <f t="shared" si="155"/>
        <v>46631</v>
      </c>
      <c r="AS175" s="73">
        <f t="shared" si="155"/>
        <v>46661</v>
      </c>
      <c r="AT175" s="73">
        <f t="shared" si="155"/>
        <v>46692</v>
      </c>
      <c r="AU175" s="73">
        <f t="shared" si="155"/>
        <v>46722</v>
      </c>
    </row>
    <row r="176" spans="2:47" x14ac:dyDescent="0.35">
      <c r="B176" t="s">
        <v>154</v>
      </c>
      <c r="C176" s="5">
        <f t="shared" ref="C176" si="156">SUM(L176:W176)</f>
        <v>0</v>
      </c>
      <c r="D176" s="5">
        <f>SUM(T176:AE176)</f>
        <v>0</v>
      </c>
      <c r="E176" s="5">
        <f>SUM(X176:AI176)</f>
        <v>0</v>
      </c>
      <c r="F176" s="5">
        <f>SUM(AJ176:AU176)</f>
        <v>0</v>
      </c>
      <c r="G176" s="5">
        <f>SUM(AJ176:AU176)</f>
        <v>0</v>
      </c>
      <c r="H176" s="5">
        <f>+F176</f>
        <v>0</v>
      </c>
      <c r="I176" s="5">
        <f>+H176</f>
        <v>0</v>
      </c>
      <c r="J176" s="5">
        <f>+I176</f>
        <v>0</v>
      </c>
      <c r="K176" s="5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69"/>
      <c r="AA176" s="69"/>
      <c r="AB176" s="69"/>
      <c r="AC176" s="69"/>
      <c r="AD176" s="69"/>
      <c r="AE176" s="69"/>
      <c r="AF176" s="69"/>
      <c r="AG176" s="69"/>
      <c r="AH176" s="69"/>
      <c r="AI176" s="69"/>
      <c r="AJ176" s="69">
        <v>0</v>
      </c>
      <c r="AK176" s="69">
        <v>0</v>
      </c>
      <c r="AL176" s="69">
        <v>0</v>
      </c>
      <c r="AM176" s="69">
        <v>0</v>
      </c>
      <c r="AN176" s="69">
        <v>0</v>
      </c>
      <c r="AO176" s="69">
        <v>0</v>
      </c>
      <c r="AP176" s="69">
        <v>0</v>
      </c>
      <c r="AQ176" s="69">
        <v>0</v>
      </c>
      <c r="AR176" s="69">
        <v>0</v>
      </c>
      <c r="AS176" s="69">
        <v>0</v>
      </c>
      <c r="AT176" s="69">
        <v>0</v>
      </c>
      <c r="AU176" s="69">
        <v>0</v>
      </c>
    </row>
    <row r="177" spans="2:47" x14ac:dyDescent="0.35">
      <c r="C177" s="5"/>
      <c r="D177" s="5"/>
      <c r="E177" s="5"/>
      <c r="F177" s="5"/>
      <c r="G177" s="5"/>
      <c r="H177" s="5"/>
      <c r="I177" s="5"/>
      <c r="J177" s="5"/>
      <c r="K177" s="5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71"/>
      <c r="Y177" s="71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</row>
    <row r="178" spans="2:47" x14ac:dyDescent="0.35">
      <c r="C178" s="5"/>
      <c r="D178" s="5"/>
      <c r="E178" s="5"/>
      <c r="F178" s="5"/>
      <c r="G178" s="5"/>
      <c r="H178" s="5"/>
      <c r="I178" s="5"/>
      <c r="J178" s="5"/>
      <c r="K178" s="5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71"/>
      <c r="Y178" s="71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</row>
    <row r="179" spans="2:47" ht="15" thickBot="1" x14ac:dyDescent="0.4">
      <c r="C179" s="81">
        <f t="shared" ref="C179" si="157">SUM(C176:C178)</f>
        <v>0</v>
      </c>
      <c r="D179" s="81">
        <f>SUM(D176:D178)</f>
        <v>0</v>
      </c>
      <c r="E179" s="81">
        <f t="shared" ref="E179:F179" si="158">SUM(E176:E178)</f>
        <v>0</v>
      </c>
      <c r="F179" s="81">
        <f t="shared" si="158"/>
        <v>0</v>
      </c>
      <c r="G179" s="81">
        <f>SUM(G176:G178)</f>
        <v>0</v>
      </c>
      <c r="H179" s="81">
        <f t="shared" ref="H179:J179" si="159">SUM(H176:H178)</f>
        <v>0</v>
      </c>
      <c r="I179" s="81">
        <f t="shared" si="159"/>
        <v>0</v>
      </c>
      <c r="J179" s="81">
        <f t="shared" si="159"/>
        <v>0</v>
      </c>
      <c r="K179" s="5"/>
      <c r="L179" s="81">
        <f t="shared" ref="L179:AU179" si="160">SUM(L176:L178)</f>
        <v>0</v>
      </c>
      <c r="M179" s="81">
        <f t="shared" si="160"/>
        <v>0</v>
      </c>
      <c r="N179" s="81">
        <f t="shared" si="160"/>
        <v>0</v>
      </c>
      <c r="O179" s="81">
        <f t="shared" si="160"/>
        <v>0</v>
      </c>
      <c r="P179" s="81">
        <f t="shared" si="160"/>
        <v>0</v>
      </c>
      <c r="Q179" s="81">
        <f t="shared" si="160"/>
        <v>0</v>
      </c>
      <c r="R179" s="81">
        <f t="shared" si="160"/>
        <v>0</v>
      </c>
      <c r="S179" s="81">
        <f t="shared" si="160"/>
        <v>0</v>
      </c>
      <c r="T179" s="81">
        <f t="shared" si="160"/>
        <v>0</v>
      </c>
      <c r="U179" s="81">
        <f t="shared" si="160"/>
        <v>0</v>
      </c>
      <c r="V179" s="81">
        <f t="shared" si="160"/>
        <v>0</v>
      </c>
      <c r="W179" s="81">
        <f t="shared" si="160"/>
        <v>0</v>
      </c>
      <c r="X179" s="81">
        <f t="shared" si="160"/>
        <v>0</v>
      </c>
      <c r="Y179" s="81">
        <f t="shared" si="160"/>
        <v>0</v>
      </c>
      <c r="Z179" s="81">
        <f t="shared" si="160"/>
        <v>0</v>
      </c>
      <c r="AA179" s="81">
        <f t="shared" si="160"/>
        <v>0</v>
      </c>
      <c r="AB179" s="81">
        <f t="shared" si="160"/>
        <v>0</v>
      </c>
      <c r="AC179" s="81">
        <f t="shared" si="160"/>
        <v>0</v>
      </c>
      <c r="AD179" s="81">
        <f t="shared" si="160"/>
        <v>0</v>
      </c>
      <c r="AE179" s="81">
        <f t="shared" si="160"/>
        <v>0</v>
      </c>
      <c r="AF179" s="81">
        <f t="shared" si="160"/>
        <v>0</v>
      </c>
      <c r="AG179" s="81">
        <f t="shared" si="160"/>
        <v>0</v>
      </c>
      <c r="AH179" s="81">
        <f t="shared" si="160"/>
        <v>0</v>
      </c>
      <c r="AI179" s="81">
        <f t="shared" si="160"/>
        <v>0</v>
      </c>
      <c r="AJ179" s="81">
        <f t="shared" si="160"/>
        <v>0</v>
      </c>
      <c r="AK179" s="81">
        <f t="shared" si="160"/>
        <v>0</v>
      </c>
      <c r="AL179" s="81">
        <f t="shared" si="160"/>
        <v>0</v>
      </c>
      <c r="AM179" s="81">
        <f t="shared" si="160"/>
        <v>0</v>
      </c>
      <c r="AN179" s="81">
        <f t="shared" si="160"/>
        <v>0</v>
      </c>
      <c r="AO179" s="81">
        <f t="shared" si="160"/>
        <v>0</v>
      </c>
      <c r="AP179" s="81">
        <f t="shared" si="160"/>
        <v>0</v>
      </c>
      <c r="AQ179" s="81">
        <f t="shared" si="160"/>
        <v>0</v>
      </c>
      <c r="AR179" s="81">
        <f t="shared" si="160"/>
        <v>0</v>
      </c>
      <c r="AS179" s="81">
        <f t="shared" si="160"/>
        <v>0</v>
      </c>
      <c r="AT179" s="81">
        <f t="shared" si="160"/>
        <v>0</v>
      </c>
      <c r="AU179" s="81">
        <f t="shared" si="160"/>
        <v>0</v>
      </c>
    </row>
    <row r="180" spans="2:47" x14ac:dyDescent="0.35">
      <c r="C180" s="10"/>
      <c r="D180" s="10"/>
      <c r="E180" s="10"/>
      <c r="F180" s="10"/>
      <c r="G180" s="10"/>
      <c r="H180" s="10"/>
      <c r="I180" s="10"/>
      <c r="J180" s="10"/>
    </row>
    <row r="181" spans="2:47" ht="15" thickBot="1" x14ac:dyDescent="0.4">
      <c r="B181" t="s">
        <v>174</v>
      </c>
      <c r="C181" s="73" t="str">
        <f t="shared" ref="C181:J181" si="161">+C$7</f>
        <v>2025</v>
      </c>
      <c r="D181" s="73" t="str">
        <f>+D$7</f>
        <v>TME 08/2026</v>
      </c>
      <c r="E181" s="73" t="str">
        <f t="shared" si="161"/>
        <v>2026</v>
      </c>
      <c r="F181" s="73" t="str">
        <f t="shared" si="161"/>
        <v>2027</v>
      </c>
      <c r="G181" s="63" t="str">
        <f t="shared" si="161"/>
        <v>FC END 12/27</v>
      </c>
      <c r="H181" s="74" t="str">
        <f t="shared" si="161"/>
        <v>2028</v>
      </c>
      <c r="I181" s="74" t="str">
        <f t="shared" si="161"/>
        <v>2029</v>
      </c>
      <c r="J181" s="74" t="str">
        <f t="shared" si="161"/>
        <v>2030</v>
      </c>
      <c r="L181" s="73">
        <f t="shared" ref="L181:AU181" si="162">+L$7</f>
        <v>45658</v>
      </c>
      <c r="M181" s="73">
        <f t="shared" si="162"/>
        <v>45689</v>
      </c>
      <c r="N181" s="73">
        <f t="shared" si="162"/>
        <v>45717</v>
      </c>
      <c r="O181" s="73">
        <f t="shared" si="162"/>
        <v>45748</v>
      </c>
      <c r="P181" s="73">
        <f t="shared" si="162"/>
        <v>45778</v>
      </c>
      <c r="Q181" s="73">
        <f t="shared" si="162"/>
        <v>45809</v>
      </c>
      <c r="R181" s="73">
        <f t="shared" si="162"/>
        <v>45839</v>
      </c>
      <c r="S181" s="73">
        <f t="shared" si="162"/>
        <v>45870</v>
      </c>
      <c r="T181" s="73">
        <f t="shared" si="162"/>
        <v>45901</v>
      </c>
      <c r="U181" s="73">
        <f t="shared" si="162"/>
        <v>45931</v>
      </c>
      <c r="V181" s="73">
        <f t="shared" si="162"/>
        <v>45962</v>
      </c>
      <c r="W181" s="73">
        <f t="shared" si="162"/>
        <v>45992</v>
      </c>
      <c r="X181" s="73">
        <f t="shared" si="162"/>
        <v>46023</v>
      </c>
      <c r="Y181" s="73">
        <f t="shared" si="162"/>
        <v>46054</v>
      </c>
      <c r="Z181" s="73">
        <f t="shared" si="162"/>
        <v>46082</v>
      </c>
      <c r="AA181" s="73">
        <f t="shared" si="162"/>
        <v>46113</v>
      </c>
      <c r="AB181" s="73">
        <f t="shared" si="162"/>
        <v>46143</v>
      </c>
      <c r="AC181" s="73">
        <f t="shared" si="162"/>
        <v>46174</v>
      </c>
      <c r="AD181" s="73">
        <f t="shared" si="162"/>
        <v>46204</v>
      </c>
      <c r="AE181" s="73">
        <f t="shared" si="162"/>
        <v>46235</v>
      </c>
      <c r="AF181" s="73">
        <f t="shared" si="162"/>
        <v>46266</v>
      </c>
      <c r="AG181" s="73">
        <f t="shared" si="162"/>
        <v>46296</v>
      </c>
      <c r="AH181" s="73">
        <f t="shared" si="162"/>
        <v>46327</v>
      </c>
      <c r="AI181" s="73">
        <f t="shared" si="162"/>
        <v>46357</v>
      </c>
      <c r="AJ181" s="73">
        <f t="shared" si="162"/>
        <v>46388</v>
      </c>
      <c r="AK181" s="73">
        <f t="shared" si="162"/>
        <v>46419</v>
      </c>
      <c r="AL181" s="73">
        <f t="shared" si="162"/>
        <v>46447</v>
      </c>
      <c r="AM181" s="73">
        <f t="shared" si="162"/>
        <v>46478</v>
      </c>
      <c r="AN181" s="73">
        <f t="shared" si="162"/>
        <v>46508</v>
      </c>
      <c r="AO181" s="73">
        <f t="shared" si="162"/>
        <v>46539</v>
      </c>
      <c r="AP181" s="73">
        <f t="shared" si="162"/>
        <v>46569</v>
      </c>
      <c r="AQ181" s="73">
        <f t="shared" si="162"/>
        <v>46600</v>
      </c>
      <c r="AR181" s="73">
        <f t="shared" si="162"/>
        <v>46631</v>
      </c>
      <c r="AS181" s="73">
        <f t="shared" si="162"/>
        <v>46661</v>
      </c>
      <c r="AT181" s="73">
        <f t="shared" si="162"/>
        <v>46692</v>
      </c>
      <c r="AU181" s="73">
        <f t="shared" si="162"/>
        <v>46722</v>
      </c>
    </row>
    <row r="182" spans="2:47" x14ac:dyDescent="0.35">
      <c r="B182" t="s">
        <v>154</v>
      </c>
      <c r="C182" s="75">
        <f>SUM(L182:W182)</f>
        <v>0</v>
      </c>
      <c r="D182" s="75">
        <f>SUM(T182:AE182)</f>
        <v>0</v>
      </c>
      <c r="E182" s="75">
        <f>SUM(X182:AI182)</f>
        <v>0</v>
      </c>
      <c r="F182" s="75">
        <f>SUM(AJ182:AU182)</f>
        <v>0</v>
      </c>
      <c r="G182" s="75">
        <f>SUM(AJ182:AU182)</f>
        <v>0</v>
      </c>
      <c r="H182" s="75">
        <f>ROUND(H176*'KYAW Rates'!$C$22,2)</f>
        <v>0</v>
      </c>
      <c r="I182" s="75">
        <f>ROUND(I176*'KYAW Rates'!$C$22,2)</f>
        <v>0</v>
      </c>
      <c r="J182" s="75">
        <f>ROUND(J176*'KYAW Rates'!$C$22,2)</f>
        <v>0</v>
      </c>
      <c r="K182" s="9"/>
      <c r="L182" s="75">
        <f>ROUND(L176*'KYAW Rates'!$C$22,2)</f>
        <v>0</v>
      </c>
      <c r="M182" s="75">
        <f>ROUND(M176*'KYAW Rates'!$C$22,2)</f>
        <v>0</v>
      </c>
      <c r="N182" s="75">
        <f>ROUND(N176*'KYAW Rates'!$C$22,2)</f>
        <v>0</v>
      </c>
      <c r="O182" s="75">
        <f>ROUND(O176*'KYAW Rates'!$C$22,2)</f>
        <v>0</v>
      </c>
      <c r="P182" s="75">
        <f>ROUND(P176*'KYAW Rates'!$C$22,2)</f>
        <v>0</v>
      </c>
      <c r="Q182" s="75">
        <f>ROUND(Q176*'KYAW Rates'!$C$22,2)</f>
        <v>0</v>
      </c>
      <c r="R182" s="75">
        <f>ROUND(R176*'KYAW Rates'!$C$22,2)</f>
        <v>0</v>
      </c>
      <c r="S182" s="75">
        <f>ROUND(S176*'KYAW Rates'!$C$22,2)</f>
        <v>0</v>
      </c>
      <c r="T182" s="75">
        <f>ROUND(T176*'KYAW Rates'!$C$22,2)</f>
        <v>0</v>
      </c>
      <c r="U182" s="75">
        <f>ROUND(U176*'KYAW Rates'!$C$22,2)</f>
        <v>0</v>
      </c>
      <c r="V182" s="75">
        <f>ROUND(V176*'KYAW Rates'!$C$22,2)</f>
        <v>0</v>
      </c>
      <c r="W182" s="75">
        <f>ROUND(W176*'KYAW Rates'!$C$22,2)</f>
        <v>0</v>
      </c>
      <c r="X182" s="76">
        <f>ROUND(X176*'KYAW Rates'!$C$22,2)</f>
        <v>0</v>
      </c>
      <c r="Y182" s="76">
        <f>ROUND(Y176*'KYAW Rates'!$C$22,2)</f>
        <v>0</v>
      </c>
      <c r="Z182" s="75">
        <f>ROUND(Z176*'KYAW Rates'!$C$22,2)</f>
        <v>0</v>
      </c>
      <c r="AA182" s="75">
        <f>ROUND(AA176*'KYAW Rates'!$C$22,2)</f>
        <v>0</v>
      </c>
      <c r="AB182" s="75">
        <f>ROUND(AB176*'KYAW Rates'!$C$22,2)</f>
        <v>0</v>
      </c>
      <c r="AC182" s="75">
        <f>ROUND(AC176*'KYAW Rates'!$C$22,2)</f>
        <v>0</v>
      </c>
      <c r="AD182" s="75">
        <f>ROUND(AD176*'KYAW Rates'!$C$22,2)</f>
        <v>0</v>
      </c>
      <c r="AE182" s="75">
        <f>ROUND(AE176*'KYAW Rates'!$C$22,2)</f>
        <v>0</v>
      </c>
      <c r="AF182" s="75">
        <f>ROUND(AF176*'KYAW Rates'!$C$22,2)</f>
        <v>0</v>
      </c>
      <c r="AG182" s="75">
        <f>ROUND(AG176*'KYAW Rates'!$C$22,2)</f>
        <v>0</v>
      </c>
      <c r="AH182" s="75">
        <f>ROUND(AH176*'KYAW Rates'!$C$22,2)</f>
        <v>0</v>
      </c>
      <c r="AI182" s="75">
        <f>ROUND(AI176*'KYAW Rates'!$C$22,2)</f>
        <v>0</v>
      </c>
      <c r="AJ182" s="75">
        <f>ROUND(AJ176*'KYAW Rates'!$C$22,2)</f>
        <v>0</v>
      </c>
      <c r="AK182" s="75">
        <f>ROUND(AK176*'KYAW Rates'!$C$22,2)</f>
        <v>0</v>
      </c>
      <c r="AL182" s="75">
        <f>ROUND(AL176*'KYAW Rates'!$C$22,2)</f>
        <v>0</v>
      </c>
      <c r="AM182" s="75">
        <f>ROUND(AM176*'KYAW Rates'!$C$22,2)</f>
        <v>0</v>
      </c>
      <c r="AN182" s="75">
        <f>ROUND(AN176*'KYAW Rates'!$C$22,2)</f>
        <v>0</v>
      </c>
      <c r="AO182" s="75">
        <f>ROUND(AO176*'KYAW Rates'!$C$22,2)</f>
        <v>0</v>
      </c>
      <c r="AP182" s="75">
        <f>ROUND(AP176*'KYAW Rates'!$C$22,2)</f>
        <v>0</v>
      </c>
      <c r="AQ182" s="75">
        <f>ROUND(AQ176*'KYAW Rates'!$C$22,2)</f>
        <v>0</v>
      </c>
      <c r="AR182" s="75">
        <f>ROUND(AR176*'KYAW Rates'!$C$22,2)</f>
        <v>0</v>
      </c>
      <c r="AS182" s="75">
        <f>ROUND(AS176*'KYAW Rates'!$C$22,2)</f>
        <v>0</v>
      </c>
      <c r="AT182" s="75">
        <f>ROUND(AT176*'KYAW Rates'!$C$22,2)</f>
        <v>0</v>
      </c>
      <c r="AU182" s="75">
        <f>ROUND(AU176*'KYAW Rates'!$C$22,2)</f>
        <v>0</v>
      </c>
    </row>
    <row r="183" spans="2:47" x14ac:dyDescent="0.35">
      <c r="C183" s="77"/>
      <c r="D183" s="77"/>
      <c r="E183" s="77"/>
      <c r="F183" s="77"/>
      <c r="G183" s="77"/>
      <c r="H183" s="77"/>
      <c r="I183" s="77"/>
      <c r="J183" s="77"/>
      <c r="K183" s="5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8"/>
      <c r="Y183" s="78"/>
      <c r="Z183" s="77"/>
      <c r="AA183" s="77"/>
      <c r="AB183" s="77"/>
      <c r="AC183" s="77"/>
      <c r="AD183" s="77"/>
      <c r="AE183" s="77"/>
      <c r="AF183" s="77"/>
      <c r="AG183" s="77"/>
      <c r="AH183" s="77"/>
      <c r="AI183" s="77"/>
      <c r="AJ183" s="77"/>
      <c r="AK183" s="77"/>
      <c r="AL183" s="77"/>
      <c r="AM183" s="77"/>
      <c r="AN183" s="77"/>
      <c r="AO183" s="77"/>
      <c r="AP183" s="77"/>
      <c r="AQ183" s="77"/>
      <c r="AR183" s="77"/>
      <c r="AS183" s="77"/>
      <c r="AT183" s="77"/>
      <c r="AU183" s="77"/>
    </row>
    <row r="184" spans="2:47" x14ac:dyDescent="0.35">
      <c r="C184" s="77"/>
      <c r="D184" s="77"/>
      <c r="E184" s="77"/>
      <c r="F184" s="77"/>
      <c r="G184" s="77"/>
      <c r="H184" s="77"/>
      <c r="I184" s="77"/>
      <c r="J184" s="77"/>
      <c r="K184" s="5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8"/>
      <c r="Y184" s="78"/>
      <c r="Z184" s="77"/>
      <c r="AA184" s="77"/>
      <c r="AB184" s="77"/>
      <c r="AC184" s="77"/>
      <c r="AD184" s="77"/>
      <c r="AE184" s="77"/>
      <c r="AF184" s="77"/>
      <c r="AG184" s="77"/>
      <c r="AH184" s="77"/>
      <c r="AI184" s="77"/>
      <c r="AJ184" s="77"/>
      <c r="AK184" s="77"/>
      <c r="AL184" s="77"/>
      <c r="AM184" s="77"/>
      <c r="AN184" s="77"/>
      <c r="AO184" s="77"/>
      <c r="AP184" s="77"/>
      <c r="AQ184" s="77"/>
      <c r="AR184" s="77"/>
      <c r="AS184" s="77"/>
      <c r="AT184" s="77"/>
      <c r="AU184" s="77"/>
    </row>
    <row r="185" spans="2:47" ht="15" thickBot="1" x14ac:dyDescent="0.4">
      <c r="C185" s="79">
        <f t="shared" ref="C185" si="163">SUM(C182:C184)</f>
        <v>0</v>
      </c>
      <c r="D185" s="79">
        <f>SUM(D182:D184)</f>
        <v>0</v>
      </c>
      <c r="E185" s="79">
        <f t="shared" ref="E185:F185" si="164">SUM(E182:E184)</f>
        <v>0</v>
      </c>
      <c r="F185" s="79">
        <f t="shared" si="164"/>
        <v>0</v>
      </c>
      <c r="G185" s="79">
        <f>SUM(G182:G184)</f>
        <v>0</v>
      </c>
      <c r="H185" s="79">
        <f t="shared" ref="H185:J185" si="165">SUM(H182:H184)</f>
        <v>0</v>
      </c>
      <c r="I185" s="79">
        <f t="shared" si="165"/>
        <v>0</v>
      </c>
      <c r="J185" s="79">
        <f t="shared" si="165"/>
        <v>0</v>
      </c>
      <c r="K185" s="9"/>
      <c r="L185" s="79">
        <f t="shared" ref="L185:AU185" si="166">SUM(L182:L184)</f>
        <v>0</v>
      </c>
      <c r="M185" s="79">
        <f t="shared" si="166"/>
        <v>0</v>
      </c>
      <c r="N185" s="79">
        <f t="shared" si="166"/>
        <v>0</v>
      </c>
      <c r="O185" s="79">
        <f t="shared" si="166"/>
        <v>0</v>
      </c>
      <c r="P185" s="79">
        <f t="shared" si="166"/>
        <v>0</v>
      </c>
      <c r="Q185" s="79">
        <f t="shared" si="166"/>
        <v>0</v>
      </c>
      <c r="R185" s="79">
        <f t="shared" si="166"/>
        <v>0</v>
      </c>
      <c r="S185" s="79">
        <f t="shared" si="166"/>
        <v>0</v>
      </c>
      <c r="T185" s="79">
        <f t="shared" si="166"/>
        <v>0</v>
      </c>
      <c r="U185" s="79">
        <f t="shared" si="166"/>
        <v>0</v>
      </c>
      <c r="V185" s="79">
        <f t="shared" si="166"/>
        <v>0</v>
      </c>
      <c r="W185" s="79">
        <f t="shared" si="166"/>
        <v>0</v>
      </c>
      <c r="X185" s="79">
        <f t="shared" si="166"/>
        <v>0</v>
      </c>
      <c r="Y185" s="79">
        <f t="shared" si="166"/>
        <v>0</v>
      </c>
      <c r="Z185" s="79">
        <f t="shared" si="166"/>
        <v>0</v>
      </c>
      <c r="AA185" s="79">
        <f t="shared" si="166"/>
        <v>0</v>
      </c>
      <c r="AB185" s="79">
        <f t="shared" si="166"/>
        <v>0</v>
      </c>
      <c r="AC185" s="79">
        <f t="shared" si="166"/>
        <v>0</v>
      </c>
      <c r="AD185" s="79">
        <f t="shared" si="166"/>
        <v>0</v>
      </c>
      <c r="AE185" s="79">
        <f t="shared" si="166"/>
        <v>0</v>
      </c>
      <c r="AF185" s="79">
        <f t="shared" si="166"/>
        <v>0</v>
      </c>
      <c r="AG185" s="79">
        <f t="shared" si="166"/>
        <v>0</v>
      </c>
      <c r="AH185" s="79">
        <f t="shared" si="166"/>
        <v>0</v>
      </c>
      <c r="AI185" s="79">
        <f t="shared" si="166"/>
        <v>0</v>
      </c>
      <c r="AJ185" s="79">
        <f t="shared" si="166"/>
        <v>0</v>
      </c>
      <c r="AK185" s="79">
        <f t="shared" si="166"/>
        <v>0</v>
      </c>
      <c r="AL185" s="79">
        <f t="shared" si="166"/>
        <v>0</v>
      </c>
      <c r="AM185" s="79">
        <f t="shared" si="166"/>
        <v>0</v>
      </c>
      <c r="AN185" s="79">
        <f t="shared" si="166"/>
        <v>0</v>
      </c>
      <c r="AO185" s="79">
        <f t="shared" si="166"/>
        <v>0</v>
      </c>
      <c r="AP185" s="79">
        <f t="shared" si="166"/>
        <v>0</v>
      </c>
      <c r="AQ185" s="79">
        <f t="shared" si="166"/>
        <v>0</v>
      </c>
      <c r="AR185" s="79">
        <f t="shared" si="166"/>
        <v>0</v>
      </c>
      <c r="AS185" s="79">
        <f t="shared" si="166"/>
        <v>0</v>
      </c>
      <c r="AT185" s="79">
        <f t="shared" si="166"/>
        <v>0</v>
      </c>
      <c r="AU185" s="79">
        <f t="shared" si="166"/>
        <v>0</v>
      </c>
    </row>
    <row r="186" spans="2:47" x14ac:dyDescent="0.35"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</row>
    <row r="187" spans="2:47" x14ac:dyDescent="0.35">
      <c r="B187" t="s">
        <v>156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</row>
    <row r="188" spans="2:47" ht="15" thickBot="1" x14ac:dyDescent="0.4">
      <c r="B188" s="82" t="s">
        <v>175</v>
      </c>
      <c r="C188" s="84">
        <f t="shared" ref="C188" si="167">+C173+C185</f>
        <v>0</v>
      </c>
      <c r="D188" s="84">
        <f>+D173+D185</f>
        <v>0</v>
      </c>
      <c r="E188" s="84">
        <f t="shared" ref="E188:F188" si="168">+E173+E185</f>
        <v>0</v>
      </c>
      <c r="F188" s="84">
        <f t="shared" si="168"/>
        <v>0</v>
      </c>
      <c r="G188" s="84">
        <f>+G173+G185</f>
        <v>0</v>
      </c>
      <c r="H188" s="84">
        <f t="shared" ref="H188:J188" si="169">+H173+H185</f>
        <v>0</v>
      </c>
      <c r="I188" s="84">
        <f t="shared" si="169"/>
        <v>0</v>
      </c>
      <c r="J188" s="84">
        <f t="shared" si="169"/>
        <v>0</v>
      </c>
      <c r="K188" s="9"/>
      <c r="L188" s="84">
        <f t="shared" ref="L188:AU188" si="170">+L173+L185</f>
        <v>0</v>
      </c>
      <c r="M188" s="84">
        <f t="shared" si="170"/>
        <v>0</v>
      </c>
      <c r="N188" s="84">
        <f t="shared" si="170"/>
        <v>0</v>
      </c>
      <c r="O188" s="84">
        <f t="shared" si="170"/>
        <v>0</v>
      </c>
      <c r="P188" s="84">
        <f t="shared" si="170"/>
        <v>0</v>
      </c>
      <c r="Q188" s="84">
        <f t="shared" si="170"/>
        <v>0</v>
      </c>
      <c r="R188" s="84">
        <f t="shared" si="170"/>
        <v>0</v>
      </c>
      <c r="S188" s="84">
        <f t="shared" si="170"/>
        <v>0</v>
      </c>
      <c r="T188" s="84">
        <f t="shared" si="170"/>
        <v>0</v>
      </c>
      <c r="U188" s="84">
        <f t="shared" si="170"/>
        <v>0</v>
      </c>
      <c r="V188" s="84">
        <f t="shared" si="170"/>
        <v>0</v>
      </c>
      <c r="W188" s="84">
        <f t="shared" si="170"/>
        <v>0</v>
      </c>
      <c r="X188" s="84">
        <f t="shared" si="170"/>
        <v>0</v>
      </c>
      <c r="Y188" s="84">
        <f t="shared" si="170"/>
        <v>0</v>
      </c>
      <c r="Z188" s="84">
        <f t="shared" si="170"/>
        <v>0</v>
      </c>
      <c r="AA188" s="84">
        <f t="shared" si="170"/>
        <v>0</v>
      </c>
      <c r="AB188" s="84">
        <f t="shared" si="170"/>
        <v>0</v>
      </c>
      <c r="AC188" s="84">
        <f t="shared" si="170"/>
        <v>0</v>
      </c>
      <c r="AD188" s="84">
        <f t="shared" si="170"/>
        <v>0</v>
      </c>
      <c r="AE188" s="84">
        <f t="shared" si="170"/>
        <v>0</v>
      </c>
      <c r="AF188" s="84">
        <f t="shared" si="170"/>
        <v>0</v>
      </c>
      <c r="AG188" s="84">
        <f t="shared" si="170"/>
        <v>0</v>
      </c>
      <c r="AH188" s="84">
        <f t="shared" si="170"/>
        <v>0</v>
      </c>
      <c r="AI188" s="84">
        <f t="shared" si="170"/>
        <v>0</v>
      </c>
      <c r="AJ188" s="84">
        <f t="shared" si="170"/>
        <v>0</v>
      </c>
      <c r="AK188" s="84">
        <f t="shared" si="170"/>
        <v>0</v>
      </c>
      <c r="AL188" s="84">
        <f t="shared" si="170"/>
        <v>0</v>
      </c>
      <c r="AM188" s="84">
        <f t="shared" si="170"/>
        <v>0</v>
      </c>
      <c r="AN188" s="84">
        <f t="shared" si="170"/>
        <v>0</v>
      </c>
      <c r="AO188" s="84">
        <f t="shared" si="170"/>
        <v>0</v>
      </c>
      <c r="AP188" s="84">
        <f t="shared" si="170"/>
        <v>0</v>
      </c>
      <c r="AQ188" s="84">
        <f t="shared" si="170"/>
        <v>0</v>
      </c>
      <c r="AR188" s="84">
        <f t="shared" si="170"/>
        <v>0</v>
      </c>
      <c r="AS188" s="84">
        <f t="shared" si="170"/>
        <v>0</v>
      </c>
      <c r="AT188" s="84">
        <f t="shared" si="170"/>
        <v>0</v>
      </c>
      <c r="AU188" s="84">
        <f t="shared" si="170"/>
        <v>0</v>
      </c>
    </row>
    <row r="189" spans="2:47" x14ac:dyDescent="0.35">
      <c r="C189" s="5"/>
      <c r="D189" s="5"/>
      <c r="E189" s="5"/>
      <c r="F189" s="5"/>
      <c r="G189" s="5"/>
      <c r="H189" s="85">
        <f>AU189</f>
        <v>0</v>
      </c>
      <c r="I189" s="85">
        <f>H189</f>
        <v>0</v>
      </c>
      <c r="J189" s="85">
        <f>I189</f>
        <v>0</v>
      </c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85"/>
      <c r="AA189" s="85"/>
      <c r="AB189" s="85"/>
      <c r="AC189" s="85"/>
      <c r="AD189" s="85"/>
      <c r="AE189" s="85"/>
      <c r="AF189" s="85"/>
      <c r="AG189" s="85"/>
      <c r="AH189" s="85"/>
      <c r="AI189" s="85"/>
      <c r="AJ189" s="85"/>
      <c r="AK189" s="85"/>
      <c r="AL189" s="85"/>
      <c r="AM189" s="85"/>
      <c r="AN189" s="85"/>
      <c r="AO189" s="85"/>
      <c r="AP189" s="85"/>
      <c r="AQ189" s="85"/>
      <c r="AR189" s="85"/>
      <c r="AS189" s="85"/>
      <c r="AT189" s="85"/>
      <c r="AU189" s="85"/>
    </row>
    <row r="190" spans="2:47" ht="15" thickBot="1" x14ac:dyDescent="0.4">
      <c r="B190" s="82" t="s">
        <v>176</v>
      </c>
      <c r="C190" s="83">
        <f>SUM(L190:W190)</f>
        <v>0</v>
      </c>
      <c r="D190" s="83">
        <f>SUM(T190:AE190)</f>
        <v>0</v>
      </c>
      <c r="E190" s="83">
        <f>SUM(X190:AI190)</f>
        <v>0</v>
      </c>
      <c r="F190" s="83">
        <f>SUM(AJ190:AU190)</f>
        <v>0</v>
      </c>
      <c r="G190" s="83">
        <f>SUM(AJ190:AU190)</f>
        <v>0</v>
      </c>
      <c r="H190" s="84">
        <f>ROUND(H188*H189,2)</f>
        <v>0</v>
      </c>
      <c r="I190" s="84">
        <f>ROUND(I188*I189,2)</f>
        <v>0</v>
      </c>
      <c r="J190" s="84">
        <f>ROUND(J188*J189,2)</f>
        <v>0</v>
      </c>
      <c r="K190" s="9"/>
      <c r="L190" s="84"/>
      <c r="M190" s="84"/>
      <c r="N190" s="84"/>
      <c r="O190" s="84"/>
      <c r="P190" s="84"/>
      <c r="Q190" s="84"/>
      <c r="R190" s="84"/>
      <c r="S190" s="84"/>
      <c r="T190" s="84"/>
      <c r="U190" s="84"/>
      <c r="V190" s="84"/>
      <c r="W190" s="84"/>
      <c r="X190" s="84"/>
      <c r="Y190" s="84"/>
      <c r="Z190" s="84"/>
      <c r="AA190" s="84"/>
      <c r="AB190" s="84"/>
      <c r="AC190" s="84"/>
      <c r="AD190" s="84"/>
      <c r="AE190" s="84"/>
      <c r="AF190" s="84"/>
      <c r="AG190" s="84"/>
      <c r="AH190" s="84"/>
      <c r="AI190" s="84"/>
      <c r="AJ190" s="84"/>
      <c r="AK190" s="84"/>
      <c r="AL190" s="84"/>
      <c r="AM190" s="84"/>
      <c r="AN190" s="84"/>
      <c r="AO190" s="84"/>
      <c r="AP190" s="84"/>
      <c r="AQ190" s="84"/>
      <c r="AR190" s="84"/>
      <c r="AS190" s="84"/>
      <c r="AT190" s="84"/>
      <c r="AU190" s="84"/>
    </row>
    <row r="192" spans="2:47" ht="9.75" customHeight="1" x14ac:dyDescent="0.35"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  <c r="AA192" s="87"/>
      <c r="AB192" s="87"/>
      <c r="AC192" s="87"/>
      <c r="AD192" s="87"/>
      <c r="AE192" s="87"/>
      <c r="AF192" s="87"/>
      <c r="AG192" s="87"/>
      <c r="AH192" s="87"/>
      <c r="AI192" s="87"/>
      <c r="AJ192" s="87"/>
      <c r="AK192" s="87"/>
      <c r="AL192" s="87"/>
      <c r="AM192" s="87"/>
      <c r="AN192" s="87"/>
      <c r="AO192" s="87"/>
      <c r="AP192" s="87"/>
      <c r="AQ192" s="87"/>
      <c r="AR192" s="87"/>
      <c r="AS192" s="87"/>
      <c r="AT192" s="87"/>
      <c r="AU192" s="87"/>
    </row>
    <row r="194" spans="2:47" x14ac:dyDescent="0.35">
      <c r="B194" t="s">
        <v>177</v>
      </c>
      <c r="C194" s="62" t="s">
        <v>141</v>
      </c>
      <c r="D194" s="62"/>
      <c r="E194" s="62"/>
      <c r="F194" s="62"/>
      <c r="G194" s="62"/>
      <c r="H194" s="62"/>
      <c r="I194" s="62"/>
      <c r="J194" s="62"/>
    </row>
    <row r="195" spans="2:47" ht="15" thickBot="1" x14ac:dyDescent="0.4">
      <c r="B195" t="str">
        <f>+$A$3</f>
        <v>Livingston</v>
      </c>
      <c r="C195" s="73" t="str">
        <f t="shared" ref="C195:J195" si="171">+C$7</f>
        <v>2025</v>
      </c>
      <c r="D195" s="73" t="str">
        <f>+D$7</f>
        <v>TME 08/2026</v>
      </c>
      <c r="E195" s="73" t="str">
        <f t="shared" si="171"/>
        <v>2026</v>
      </c>
      <c r="F195" s="73" t="str">
        <f t="shared" si="171"/>
        <v>2027</v>
      </c>
      <c r="G195" s="63" t="str">
        <f t="shared" si="171"/>
        <v>FC END 12/27</v>
      </c>
      <c r="H195" s="74" t="str">
        <f t="shared" si="171"/>
        <v>2028</v>
      </c>
      <c r="I195" s="74" t="str">
        <f t="shared" si="171"/>
        <v>2029</v>
      </c>
      <c r="J195" s="74" t="str">
        <f t="shared" si="171"/>
        <v>2030</v>
      </c>
      <c r="L195" s="73">
        <f t="shared" ref="L195:AU195" si="172">+L$7</f>
        <v>45658</v>
      </c>
      <c r="M195" s="73">
        <f t="shared" si="172"/>
        <v>45689</v>
      </c>
      <c r="N195" s="73">
        <f t="shared" si="172"/>
        <v>45717</v>
      </c>
      <c r="O195" s="73">
        <f t="shared" si="172"/>
        <v>45748</v>
      </c>
      <c r="P195" s="73">
        <f t="shared" si="172"/>
        <v>45778</v>
      </c>
      <c r="Q195" s="73">
        <f t="shared" si="172"/>
        <v>45809</v>
      </c>
      <c r="R195" s="73">
        <f t="shared" si="172"/>
        <v>45839</v>
      </c>
      <c r="S195" s="73">
        <f t="shared" si="172"/>
        <v>45870</v>
      </c>
      <c r="T195" s="73">
        <f t="shared" si="172"/>
        <v>45901</v>
      </c>
      <c r="U195" s="73">
        <f t="shared" si="172"/>
        <v>45931</v>
      </c>
      <c r="V195" s="73">
        <f t="shared" si="172"/>
        <v>45962</v>
      </c>
      <c r="W195" s="73">
        <f t="shared" si="172"/>
        <v>45992</v>
      </c>
      <c r="X195" s="73">
        <f t="shared" si="172"/>
        <v>46023</v>
      </c>
      <c r="Y195" s="73">
        <f t="shared" si="172"/>
        <v>46054</v>
      </c>
      <c r="Z195" s="73">
        <f t="shared" si="172"/>
        <v>46082</v>
      </c>
      <c r="AA195" s="73">
        <f t="shared" si="172"/>
        <v>46113</v>
      </c>
      <c r="AB195" s="73">
        <f t="shared" si="172"/>
        <v>46143</v>
      </c>
      <c r="AC195" s="73">
        <f t="shared" si="172"/>
        <v>46174</v>
      </c>
      <c r="AD195" s="73">
        <f t="shared" si="172"/>
        <v>46204</v>
      </c>
      <c r="AE195" s="73">
        <f t="shared" si="172"/>
        <v>46235</v>
      </c>
      <c r="AF195" s="73">
        <f t="shared" si="172"/>
        <v>46266</v>
      </c>
      <c r="AG195" s="73">
        <f t="shared" si="172"/>
        <v>46296</v>
      </c>
      <c r="AH195" s="73">
        <f t="shared" si="172"/>
        <v>46327</v>
      </c>
      <c r="AI195" s="73">
        <f t="shared" si="172"/>
        <v>46357</v>
      </c>
      <c r="AJ195" s="73">
        <f t="shared" si="172"/>
        <v>46388</v>
      </c>
      <c r="AK195" s="73">
        <f t="shared" si="172"/>
        <v>46419</v>
      </c>
      <c r="AL195" s="73">
        <f t="shared" si="172"/>
        <v>46447</v>
      </c>
      <c r="AM195" s="73">
        <f t="shared" si="172"/>
        <v>46478</v>
      </c>
      <c r="AN195" s="73">
        <f t="shared" si="172"/>
        <v>46508</v>
      </c>
      <c r="AO195" s="73">
        <f t="shared" si="172"/>
        <v>46539</v>
      </c>
      <c r="AP195" s="73">
        <f t="shared" si="172"/>
        <v>46569</v>
      </c>
      <c r="AQ195" s="73">
        <f t="shared" si="172"/>
        <v>46600</v>
      </c>
      <c r="AR195" s="73">
        <f t="shared" si="172"/>
        <v>46631</v>
      </c>
      <c r="AS195" s="73">
        <f t="shared" si="172"/>
        <v>46661</v>
      </c>
      <c r="AT195" s="73">
        <f t="shared" si="172"/>
        <v>46692</v>
      </c>
      <c r="AU195" s="73">
        <f t="shared" si="172"/>
        <v>46722</v>
      </c>
    </row>
    <row r="196" spans="2:47" x14ac:dyDescent="0.35">
      <c r="B196" t="s">
        <v>27</v>
      </c>
      <c r="C196" s="5">
        <f>SUM(L196:W196)</f>
        <v>0</v>
      </c>
      <c r="D196" s="5">
        <f t="shared" ref="D196:D204" si="173">SUM(T196:AE196)</f>
        <v>0</v>
      </c>
      <c r="E196" s="5">
        <f t="shared" ref="E196:E204" si="174">SUM(X196:AI196)</f>
        <v>0</v>
      </c>
      <c r="F196" s="5">
        <f t="shared" ref="F196:F204" si="175">SUM(AJ196:AU196)</f>
        <v>0</v>
      </c>
      <c r="G196" s="5">
        <f t="shared" ref="G196:G204" si="176">SUM(AJ196:AU196)</f>
        <v>0</v>
      </c>
      <c r="H196" s="5">
        <f t="shared" ref="H196:H204" si="177">+F196</f>
        <v>0</v>
      </c>
      <c r="I196" s="5">
        <f>+H196</f>
        <v>0</v>
      </c>
      <c r="J196" s="5">
        <f>+I196</f>
        <v>0</v>
      </c>
      <c r="K196" s="5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69"/>
      <c r="AA196" s="69"/>
      <c r="AB196" s="69"/>
      <c r="AC196" s="69"/>
      <c r="AD196" s="69"/>
      <c r="AE196" s="69"/>
      <c r="AF196" s="69"/>
      <c r="AG196" s="69"/>
      <c r="AH196" s="69"/>
      <c r="AI196" s="69"/>
      <c r="AJ196" s="69">
        <v>0</v>
      </c>
      <c r="AK196" s="69">
        <v>0</v>
      </c>
      <c r="AL196" s="69">
        <v>0</v>
      </c>
      <c r="AM196" s="69">
        <v>0</v>
      </c>
      <c r="AN196" s="69">
        <v>0</v>
      </c>
      <c r="AO196" s="69">
        <v>0</v>
      </c>
      <c r="AP196" s="69">
        <v>0</v>
      </c>
      <c r="AQ196" s="69">
        <v>0</v>
      </c>
      <c r="AR196" s="69">
        <v>0</v>
      </c>
      <c r="AS196" s="69">
        <v>0</v>
      </c>
      <c r="AT196" s="69">
        <v>0</v>
      </c>
      <c r="AU196" s="69">
        <v>0</v>
      </c>
    </row>
    <row r="197" spans="2:47" x14ac:dyDescent="0.35">
      <c r="B197" t="s">
        <v>29</v>
      </c>
      <c r="C197" s="5">
        <f t="shared" ref="C197:C204" si="178">SUM(L197:W197)</f>
        <v>0</v>
      </c>
      <c r="D197" s="5">
        <f t="shared" si="173"/>
        <v>0</v>
      </c>
      <c r="E197" s="5">
        <f t="shared" si="174"/>
        <v>0</v>
      </c>
      <c r="F197" s="5">
        <f t="shared" si="175"/>
        <v>0</v>
      </c>
      <c r="G197" s="5">
        <f t="shared" si="176"/>
        <v>0</v>
      </c>
      <c r="H197" s="5">
        <f t="shared" si="177"/>
        <v>0</v>
      </c>
      <c r="I197" s="5">
        <f t="shared" ref="I197:J204" si="179">+H197</f>
        <v>0</v>
      </c>
      <c r="J197" s="5">
        <f t="shared" si="179"/>
        <v>0</v>
      </c>
      <c r="K197" s="5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69"/>
      <c r="AA197" s="69"/>
      <c r="AB197" s="69"/>
      <c r="AC197" s="69"/>
      <c r="AD197" s="69"/>
      <c r="AE197" s="69"/>
      <c r="AF197" s="69"/>
      <c r="AG197" s="69"/>
      <c r="AH197" s="69"/>
      <c r="AI197" s="69"/>
      <c r="AJ197" s="69">
        <v>0</v>
      </c>
      <c r="AK197" s="69">
        <v>0</v>
      </c>
      <c r="AL197" s="69">
        <v>0</v>
      </c>
      <c r="AM197" s="69">
        <v>0</v>
      </c>
      <c r="AN197" s="69">
        <v>0</v>
      </c>
      <c r="AO197" s="69">
        <v>0</v>
      </c>
      <c r="AP197" s="69">
        <v>0</v>
      </c>
      <c r="AQ197" s="69">
        <v>0</v>
      </c>
      <c r="AR197" s="69">
        <v>0</v>
      </c>
      <c r="AS197" s="69">
        <v>0</v>
      </c>
      <c r="AT197" s="69">
        <v>0</v>
      </c>
      <c r="AU197" s="69">
        <v>0</v>
      </c>
    </row>
    <row r="198" spans="2:47" x14ac:dyDescent="0.35">
      <c r="B198" t="s">
        <v>31</v>
      </c>
      <c r="C198" s="5">
        <f t="shared" si="178"/>
        <v>0</v>
      </c>
      <c r="D198" s="5">
        <f t="shared" si="173"/>
        <v>0</v>
      </c>
      <c r="E198" s="5">
        <f t="shared" si="174"/>
        <v>0</v>
      </c>
      <c r="F198" s="5">
        <f t="shared" si="175"/>
        <v>0</v>
      </c>
      <c r="G198" s="5">
        <f t="shared" si="176"/>
        <v>0</v>
      </c>
      <c r="H198" s="5">
        <f t="shared" si="177"/>
        <v>0</v>
      </c>
      <c r="I198" s="5">
        <f t="shared" si="179"/>
        <v>0</v>
      </c>
      <c r="J198" s="5">
        <f t="shared" si="179"/>
        <v>0</v>
      </c>
      <c r="K198" s="5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69"/>
      <c r="AA198" s="69"/>
      <c r="AB198" s="69"/>
      <c r="AC198" s="69"/>
      <c r="AD198" s="69"/>
      <c r="AE198" s="69"/>
      <c r="AF198" s="69"/>
      <c r="AG198" s="69"/>
      <c r="AH198" s="69"/>
      <c r="AI198" s="69"/>
      <c r="AJ198" s="69">
        <v>0</v>
      </c>
      <c r="AK198" s="69">
        <v>0</v>
      </c>
      <c r="AL198" s="69">
        <v>0</v>
      </c>
      <c r="AM198" s="69">
        <v>0</v>
      </c>
      <c r="AN198" s="69">
        <v>0</v>
      </c>
      <c r="AO198" s="69">
        <v>0</v>
      </c>
      <c r="AP198" s="69">
        <v>0</v>
      </c>
      <c r="AQ198" s="69">
        <v>0</v>
      </c>
      <c r="AR198" s="69">
        <v>0</v>
      </c>
      <c r="AS198" s="69">
        <v>0</v>
      </c>
      <c r="AT198" s="69">
        <v>0</v>
      </c>
      <c r="AU198" s="69">
        <v>0</v>
      </c>
    </row>
    <row r="199" spans="2:47" x14ac:dyDescent="0.35">
      <c r="B199" t="s">
        <v>34</v>
      </c>
      <c r="C199" s="5">
        <f t="shared" si="178"/>
        <v>0</v>
      </c>
      <c r="D199" s="5">
        <f t="shared" si="173"/>
        <v>0</v>
      </c>
      <c r="E199" s="5">
        <f t="shared" si="174"/>
        <v>0</v>
      </c>
      <c r="F199" s="5">
        <f t="shared" si="175"/>
        <v>0</v>
      </c>
      <c r="G199" s="5">
        <f t="shared" si="176"/>
        <v>0</v>
      </c>
      <c r="H199" s="5">
        <f t="shared" si="177"/>
        <v>0</v>
      </c>
      <c r="I199" s="5">
        <f t="shared" si="179"/>
        <v>0</v>
      </c>
      <c r="J199" s="5">
        <f t="shared" si="179"/>
        <v>0</v>
      </c>
      <c r="K199" s="5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69"/>
      <c r="AA199" s="69"/>
      <c r="AB199" s="69"/>
      <c r="AC199" s="69"/>
      <c r="AD199" s="69"/>
      <c r="AE199" s="69"/>
      <c r="AF199" s="69"/>
      <c r="AG199" s="69"/>
      <c r="AH199" s="69"/>
      <c r="AI199" s="69"/>
      <c r="AJ199" s="69">
        <v>0</v>
      </c>
      <c r="AK199" s="69">
        <v>0</v>
      </c>
      <c r="AL199" s="69">
        <v>0</v>
      </c>
      <c r="AM199" s="69">
        <v>0</v>
      </c>
      <c r="AN199" s="69">
        <v>0</v>
      </c>
      <c r="AO199" s="69">
        <v>0</v>
      </c>
      <c r="AP199" s="69">
        <v>0</v>
      </c>
      <c r="AQ199" s="69">
        <v>0</v>
      </c>
      <c r="AR199" s="69">
        <v>0</v>
      </c>
      <c r="AS199" s="69">
        <v>0</v>
      </c>
      <c r="AT199" s="69">
        <v>0</v>
      </c>
      <c r="AU199" s="69">
        <v>0</v>
      </c>
    </row>
    <row r="200" spans="2:47" x14ac:dyDescent="0.35">
      <c r="B200" t="s">
        <v>37</v>
      </c>
      <c r="C200" s="5">
        <f t="shared" si="178"/>
        <v>0</v>
      </c>
      <c r="D200" s="5">
        <f t="shared" si="173"/>
        <v>0</v>
      </c>
      <c r="E200" s="5">
        <f t="shared" si="174"/>
        <v>0</v>
      </c>
      <c r="F200" s="5">
        <f t="shared" si="175"/>
        <v>0</v>
      </c>
      <c r="G200" s="5">
        <f t="shared" si="176"/>
        <v>0</v>
      </c>
      <c r="H200" s="5">
        <f t="shared" si="177"/>
        <v>0</v>
      </c>
      <c r="I200" s="5">
        <f t="shared" si="179"/>
        <v>0</v>
      </c>
      <c r="J200" s="5">
        <f t="shared" si="179"/>
        <v>0</v>
      </c>
      <c r="K200" s="5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69"/>
      <c r="AA200" s="69"/>
      <c r="AB200" s="69"/>
      <c r="AC200" s="69"/>
      <c r="AD200" s="69"/>
      <c r="AE200" s="69"/>
      <c r="AF200" s="69"/>
      <c r="AG200" s="69"/>
      <c r="AH200" s="69"/>
      <c r="AI200" s="69"/>
      <c r="AJ200" s="69">
        <v>0</v>
      </c>
      <c r="AK200" s="69">
        <v>0</v>
      </c>
      <c r="AL200" s="69">
        <v>0</v>
      </c>
      <c r="AM200" s="69">
        <v>0</v>
      </c>
      <c r="AN200" s="69">
        <v>0</v>
      </c>
      <c r="AO200" s="69">
        <v>0</v>
      </c>
      <c r="AP200" s="69">
        <v>0</v>
      </c>
      <c r="AQ200" s="69">
        <v>0</v>
      </c>
      <c r="AR200" s="69">
        <v>0</v>
      </c>
      <c r="AS200" s="69">
        <v>0</v>
      </c>
      <c r="AT200" s="69">
        <v>0</v>
      </c>
      <c r="AU200" s="69">
        <v>0</v>
      </c>
    </row>
    <row r="201" spans="2:47" x14ac:dyDescent="0.35">
      <c r="B201" t="s">
        <v>40</v>
      </c>
      <c r="C201" s="5">
        <f t="shared" si="178"/>
        <v>0</v>
      </c>
      <c r="D201" s="5">
        <f t="shared" si="173"/>
        <v>0</v>
      </c>
      <c r="E201" s="5">
        <f t="shared" si="174"/>
        <v>0</v>
      </c>
      <c r="F201" s="5">
        <f t="shared" si="175"/>
        <v>0</v>
      </c>
      <c r="G201" s="5">
        <f t="shared" si="176"/>
        <v>0</v>
      </c>
      <c r="H201" s="5">
        <f t="shared" si="177"/>
        <v>0</v>
      </c>
      <c r="I201" s="5">
        <f t="shared" si="179"/>
        <v>0</v>
      </c>
      <c r="J201" s="5">
        <f t="shared" si="179"/>
        <v>0</v>
      </c>
      <c r="K201" s="5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69"/>
      <c r="AA201" s="69"/>
      <c r="AB201" s="69"/>
      <c r="AC201" s="69"/>
      <c r="AD201" s="69"/>
      <c r="AE201" s="69"/>
      <c r="AF201" s="69"/>
      <c r="AG201" s="69"/>
      <c r="AH201" s="69"/>
      <c r="AI201" s="69"/>
      <c r="AJ201" s="69">
        <v>0</v>
      </c>
      <c r="AK201" s="69">
        <v>0</v>
      </c>
      <c r="AL201" s="69">
        <v>0</v>
      </c>
      <c r="AM201" s="69">
        <v>0</v>
      </c>
      <c r="AN201" s="69">
        <v>0</v>
      </c>
      <c r="AO201" s="69">
        <v>0</v>
      </c>
      <c r="AP201" s="69">
        <v>0</v>
      </c>
      <c r="AQ201" s="69">
        <v>0</v>
      </c>
      <c r="AR201" s="69">
        <v>0</v>
      </c>
      <c r="AS201" s="69">
        <v>0</v>
      </c>
      <c r="AT201" s="69">
        <v>0</v>
      </c>
      <c r="AU201" s="69">
        <v>0</v>
      </c>
    </row>
    <row r="202" spans="2:47" x14ac:dyDescent="0.35">
      <c r="B202" t="s">
        <v>42</v>
      </c>
      <c r="C202" s="5">
        <f t="shared" si="178"/>
        <v>0</v>
      </c>
      <c r="D202" s="5">
        <f t="shared" si="173"/>
        <v>0</v>
      </c>
      <c r="E202" s="5">
        <f t="shared" si="174"/>
        <v>0</v>
      </c>
      <c r="F202" s="5">
        <f t="shared" si="175"/>
        <v>0</v>
      </c>
      <c r="G202" s="5">
        <f t="shared" si="176"/>
        <v>0</v>
      </c>
      <c r="H202" s="5">
        <f t="shared" si="177"/>
        <v>0</v>
      </c>
      <c r="I202" s="5">
        <f t="shared" si="179"/>
        <v>0</v>
      </c>
      <c r="J202" s="5">
        <f t="shared" si="179"/>
        <v>0</v>
      </c>
      <c r="K202" s="5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69"/>
      <c r="AA202" s="69"/>
      <c r="AB202" s="69"/>
      <c r="AC202" s="69"/>
      <c r="AD202" s="69"/>
      <c r="AE202" s="69"/>
      <c r="AF202" s="69"/>
      <c r="AG202" s="69"/>
      <c r="AH202" s="69"/>
      <c r="AI202" s="69"/>
      <c r="AJ202" s="69">
        <v>0</v>
      </c>
      <c r="AK202" s="69">
        <v>0</v>
      </c>
      <c r="AL202" s="69">
        <v>0</v>
      </c>
      <c r="AM202" s="69">
        <v>0</v>
      </c>
      <c r="AN202" s="69">
        <v>0</v>
      </c>
      <c r="AO202" s="69">
        <v>0</v>
      </c>
      <c r="AP202" s="69">
        <v>0</v>
      </c>
      <c r="AQ202" s="69">
        <v>0</v>
      </c>
      <c r="AR202" s="69">
        <v>0</v>
      </c>
      <c r="AS202" s="69">
        <v>0</v>
      </c>
      <c r="AT202" s="69">
        <v>0</v>
      </c>
      <c r="AU202" s="69">
        <v>0</v>
      </c>
    </row>
    <row r="203" spans="2:47" x14ac:dyDescent="0.35">
      <c r="B203" t="s">
        <v>44</v>
      </c>
      <c r="C203" s="5">
        <f t="shared" si="178"/>
        <v>0</v>
      </c>
      <c r="D203" s="5">
        <f t="shared" si="173"/>
        <v>0</v>
      </c>
      <c r="E203" s="5">
        <f t="shared" si="174"/>
        <v>0</v>
      </c>
      <c r="F203" s="5">
        <f t="shared" si="175"/>
        <v>0</v>
      </c>
      <c r="G203" s="5">
        <f t="shared" si="176"/>
        <v>0</v>
      </c>
      <c r="H203" s="5">
        <f t="shared" si="177"/>
        <v>0</v>
      </c>
      <c r="I203" s="5">
        <f t="shared" si="179"/>
        <v>0</v>
      </c>
      <c r="J203" s="5">
        <f t="shared" si="179"/>
        <v>0</v>
      </c>
      <c r="K203" s="5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69"/>
      <c r="AA203" s="69"/>
      <c r="AB203" s="69"/>
      <c r="AC203" s="69"/>
      <c r="AD203" s="69"/>
      <c r="AE203" s="69"/>
      <c r="AF203" s="69"/>
      <c r="AG203" s="69"/>
      <c r="AH203" s="69"/>
      <c r="AI203" s="69"/>
      <c r="AJ203" s="69">
        <v>0</v>
      </c>
      <c r="AK203" s="69">
        <v>0</v>
      </c>
      <c r="AL203" s="69">
        <v>0</v>
      </c>
      <c r="AM203" s="69">
        <v>0</v>
      </c>
      <c r="AN203" s="69">
        <v>0</v>
      </c>
      <c r="AO203" s="69">
        <v>0</v>
      </c>
      <c r="AP203" s="69">
        <v>0</v>
      </c>
      <c r="AQ203" s="69">
        <v>0</v>
      </c>
      <c r="AR203" s="69">
        <v>0</v>
      </c>
      <c r="AS203" s="69">
        <v>0</v>
      </c>
      <c r="AT203" s="69">
        <v>0</v>
      </c>
      <c r="AU203" s="69">
        <v>0</v>
      </c>
    </row>
    <row r="204" spans="2:47" x14ac:dyDescent="0.35">
      <c r="B204" t="s">
        <v>46</v>
      </c>
      <c r="C204" s="5">
        <f t="shared" si="178"/>
        <v>0</v>
      </c>
      <c r="D204" s="5">
        <f t="shared" si="173"/>
        <v>0</v>
      </c>
      <c r="E204" s="5">
        <f t="shared" si="174"/>
        <v>0</v>
      </c>
      <c r="F204" s="5">
        <f t="shared" si="175"/>
        <v>0</v>
      </c>
      <c r="G204" s="5">
        <f t="shared" si="176"/>
        <v>0</v>
      </c>
      <c r="H204" s="5">
        <f t="shared" si="177"/>
        <v>0</v>
      </c>
      <c r="I204" s="5">
        <f t="shared" si="179"/>
        <v>0</v>
      </c>
      <c r="J204" s="5">
        <f t="shared" si="179"/>
        <v>0</v>
      </c>
      <c r="K204" s="5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69"/>
      <c r="AA204" s="69"/>
      <c r="AB204" s="69"/>
      <c r="AC204" s="69"/>
      <c r="AD204" s="69"/>
      <c r="AE204" s="69"/>
      <c r="AF204" s="69"/>
      <c r="AG204" s="69"/>
      <c r="AH204" s="69"/>
      <c r="AI204" s="69"/>
      <c r="AJ204" s="69">
        <v>0</v>
      </c>
      <c r="AK204" s="69">
        <v>0</v>
      </c>
      <c r="AL204" s="69">
        <v>0</v>
      </c>
      <c r="AM204" s="69">
        <v>0</v>
      </c>
      <c r="AN204" s="69">
        <v>0</v>
      </c>
      <c r="AO204" s="69">
        <v>0</v>
      </c>
      <c r="AP204" s="69">
        <v>0</v>
      </c>
      <c r="AQ204" s="69">
        <v>0</v>
      </c>
      <c r="AR204" s="69">
        <v>0</v>
      </c>
      <c r="AS204" s="69">
        <v>0</v>
      </c>
      <c r="AT204" s="69">
        <v>0</v>
      </c>
      <c r="AU204" s="69">
        <v>0</v>
      </c>
    </row>
    <row r="205" spans="2:47" x14ac:dyDescent="0.35">
      <c r="C205" s="5"/>
      <c r="D205" s="5"/>
      <c r="E205" s="5"/>
      <c r="F205" s="5"/>
      <c r="G205" s="5"/>
      <c r="H205" s="5"/>
      <c r="I205" s="5"/>
      <c r="J205" s="5"/>
      <c r="K205" s="5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71"/>
      <c r="Y205" s="71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</row>
    <row r="206" spans="2:47" ht="15" thickBot="1" x14ac:dyDescent="0.4">
      <c r="C206" s="72">
        <f t="shared" ref="C206" si="180">SUM(C196:C205)</f>
        <v>0</v>
      </c>
      <c r="D206" s="72">
        <f>SUM(D196:D205)</f>
        <v>0</v>
      </c>
      <c r="E206" s="72">
        <f t="shared" ref="E206:F206" si="181">SUM(E196:E205)</f>
        <v>0</v>
      </c>
      <c r="F206" s="72">
        <f t="shared" si="181"/>
        <v>0</v>
      </c>
      <c r="G206" s="72">
        <f>SUM(G196:G205)</f>
        <v>0</v>
      </c>
      <c r="H206" s="72">
        <f t="shared" ref="H206:J206" si="182">SUM(H196:H205)</f>
        <v>0</v>
      </c>
      <c r="I206" s="72">
        <f t="shared" si="182"/>
        <v>0</v>
      </c>
      <c r="J206" s="72">
        <f t="shared" si="182"/>
        <v>0</v>
      </c>
      <c r="K206" s="5"/>
      <c r="L206" s="72">
        <f t="shared" ref="L206:AU206" si="183">SUM(L196:L205)</f>
        <v>0</v>
      </c>
      <c r="M206" s="72">
        <f t="shared" si="183"/>
        <v>0</v>
      </c>
      <c r="N206" s="72">
        <f t="shared" si="183"/>
        <v>0</v>
      </c>
      <c r="O206" s="72">
        <f t="shared" si="183"/>
        <v>0</v>
      </c>
      <c r="P206" s="72">
        <f t="shared" si="183"/>
        <v>0</v>
      </c>
      <c r="Q206" s="72">
        <f t="shared" si="183"/>
        <v>0</v>
      </c>
      <c r="R206" s="72">
        <f t="shared" si="183"/>
        <v>0</v>
      </c>
      <c r="S206" s="72">
        <f t="shared" si="183"/>
        <v>0</v>
      </c>
      <c r="T206" s="72">
        <f t="shared" si="183"/>
        <v>0</v>
      </c>
      <c r="U206" s="72">
        <f t="shared" si="183"/>
        <v>0</v>
      </c>
      <c r="V206" s="72">
        <f t="shared" si="183"/>
        <v>0</v>
      </c>
      <c r="W206" s="72">
        <f t="shared" si="183"/>
        <v>0</v>
      </c>
      <c r="X206" s="72">
        <f t="shared" si="183"/>
        <v>0</v>
      </c>
      <c r="Y206" s="72">
        <f t="shared" si="183"/>
        <v>0</v>
      </c>
      <c r="Z206" s="72">
        <f t="shared" si="183"/>
        <v>0</v>
      </c>
      <c r="AA206" s="72">
        <f t="shared" si="183"/>
        <v>0</v>
      </c>
      <c r="AB206" s="72">
        <f t="shared" si="183"/>
        <v>0</v>
      </c>
      <c r="AC206" s="72">
        <f t="shared" si="183"/>
        <v>0</v>
      </c>
      <c r="AD206" s="72">
        <f t="shared" si="183"/>
        <v>0</v>
      </c>
      <c r="AE206" s="72">
        <f t="shared" si="183"/>
        <v>0</v>
      </c>
      <c r="AF206" s="72">
        <f t="shared" si="183"/>
        <v>0</v>
      </c>
      <c r="AG206" s="72">
        <f t="shared" si="183"/>
        <v>0</v>
      </c>
      <c r="AH206" s="72">
        <f t="shared" si="183"/>
        <v>0</v>
      </c>
      <c r="AI206" s="72">
        <f t="shared" si="183"/>
        <v>0</v>
      </c>
      <c r="AJ206" s="72">
        <f t="shared" si="183"/>
        <v>0</v>
      </c>
      <c r="AK206" s="72">
        <f t="shared" si="183"/>
        <v>0</v>
      </c>
      <c r="AL206" s="72">
        <f t="shared" si="183"/>
        <v>0</v>
      </c>
      <c r="AM206" s="72">
        <f t="shared" si="183"/>
        <v>0</v>
      </c>
      <c r="AN206" s="72">
        <f t="shared" si="183"/>
        <v>0</v>
      </c>
      <c r="AO206" s="72">
        <f t="shared" si="183"/>
        <v>0</v>
      </c>
      <c r="AP206" s="72">
        <f t="shared" si="183"/>
        <v>0</v>
      </c>
      <c r="AQ206" s="72">
        <f t="shared" si="183"/>
        <v>0</v>
      </c>
      <c r="AR206" s="72">
        <f t="shared" si="183"/>
        <v>0</v>
      </c>
      <c r="AS206" s="72">
        <f t="shared" si="183"/>
        <v>0</v>
      </c>
      <c r="AT206" s="72">
        <f t="shared" si="183"/>
        <v>0</v>
      </c>
      <c r="AU206" s="72">
        <f t="shared" si="183"/>
        <v>0</v>
      </c>
    </row>
    <row r="208" spans="2:47" x14ac:dyDescent="0.35">
      <c r="B208" t="s">
        <v>178</v>
      </c>
    </row>
    <row r="209" spans="2:47" ht="15" thickBot="1" x14ac:dyDescent="0.4">
      <c r="C209" s="73" t="str">
        <f t="shared" ref="C209:J209" si="184">+C$7</f>
        <v>2025</v>
      </c>
      <c r="D209" s="73" t="str">
        <f>+D$7</f>
        <v>TME 08/2026</v>
      </c>
      <c r="E209" s="73" t="str">
        <f t="shared" si="184"/>
        <v>2026</v>
      </c>
      <c r="F209" s="73" t="str">
        <f t="shared" si="184"/>
        <v>2027</v>
      </c>
      <c r="G209" s="63" t="str">
        <f t="shared" si="184"/>
        <v>FC END 12/27</v>
      </c>
      <c r="H209" s="74" t="str">
        <f t="shared" si="184"/>
        <v>2028</v>
      </c>
      <c r="I209" s="74" t="str">
        <f t="shared" si="184"/>
        <v>2029</v>
      </c>
      <c r="J209" s="74" t="str">
        <f t="shared" si="184"/>
        <v>2030</v>
      </c>
      <c r="L209" s="73">
        <f t="shared" ref="L209:AU209" si="185">+L$7</f>
        <v>45658</v>
      </c>
      <c r="M209" s="73">
        <f t="shared" si="185"/>
        <v>45689</v>
      </c>
      <c r="N209" s="73">
        <f t="shared" si="185"/>
        <v>45717</v>
      </c>
      <c r="O209" s="73">
        <f t="shared" si="185"/>
        <v>45748</v>
      </c>
      <c r="P209" s="73">
        <f t="shared" si="185"/>
        <v>45778</v>
      </c>
      <c r="Q209" s="73">
        <f t="shared" si="185"/>
        <v>45809</v>
      </c>
      <c r="R209" s="73">
        <f t="shared" si="185"/>
        <v>45839</v>
      </c>
      <c r="S209" s="73">
        <f t="shared" si="185"/>
        <v>45870</v>
      </c>
      <c r="T209" s="73">
        <f t="shared" si="185"/>
        <v>45901</v>
      </c>
      <c r="U209" s="73">
        <f t="shared" si="185"/>
        <v>45931</v>
      </c>
      <c r="V209" s="73">
        <f t="shared" si="185"/>
        <v>45962</v>
      </c>
      <c r="W209" s="73">
        <f t="shared" si="185"/>
        <v>45992</v>
      </c>
      <c r="X209" s="73">
        <f t="shared" si="185"/>
        <v>46023</v>
      </c>
      <c r="Y209" s="73">
        <f t="shared" si="185"/>
        <v>46054</v>
      </c>
      <c r="Z209" s="73">
        <f t="shared" si="185"/>
        <v>46082</v>
      </c>
      <c r="AA209" s="73">
        <f t="shared" si="185"/>
        <v>46113</v>
      </c>
      <c r="AB209" s="73">
        <f t="shared" si="185"/>
        <v>46143</v>
      </c>
      <c r="AC209" s="73">
        <f t="shared" si="185"/>
        <v>46174</v>
      </c>
      <c r="AD209" s="73">
        <f t="shared" si="185"/>
        <v>46204</v>
      </c>
      <c r="AE209" s="73">
        <f t="shared" si="185"/>
        <v>46235</v>
      </c>
      <c r="AF209" s="73">
        <f t="shared" si="185"/>
        <v>46266</v>
      </c>
      <c r="AG209" s="73">
        <f t="shared" si="185"/>
        <v>46296</v>
      </c>
      <c r="AH209" s="73">
        <f t="shared" si="185"/>
        <v>46327</v>
      </c>
      <c r="AI209" s="73">
        <f t="shared" si="185"/>
        <v>46357</v>
      </c>
      <c r="AJ209" s="73">
        <f t="shared" si="185"/>
        <v>46388</v>
      </c>
      <c r="AK209" s="73">
        <f t="shared" si="185"/>
        <v>46419</v>
      </c>
      <c r="AL209" s="73">
        <f t="shared" si="185"/>
        <v>46447</v>
      </c>
      <c r="AM209" s="73">
        <f t="shared" si="185"/>
        <v>46478</v>
      </c>
      <c r="AN209" s="73">
        <f t="shared" si="185"/>
        <v>46508</v>
      </c>
      <c r="AO209" s="73">
        <f t="shared" si="185"/>
        <v>46539</v>
      </c>
      <c r="AP209" s="73">
        <f t="shared" si="185"/>
        <v>46569</v>
      </c>
      <c r="AQ209" s="73">
        <f t="shared" si="185"/>
        <v>46600</v>
      </c>
      <c r="AR209" s="73">
        <f t="shared" si="185"/>
        <v>46631</v>
      </c>
      <c r="AS209" s="73">
        <f t="shared" si="185"/>
        <v>46661</v>
      </c>
      <c r="AT209" s="73">
        <f t="shared" si="185"/>
        <v>46692</v>
      </c>
      <c r="AU209" s="73">
        <f t="shared" si="185"/>
        <v>46722</v>
      </c>
    </row>
    <row r="210" spans="2:47" x14ac:dyDescent="0.35">
      <c r="B210" t="s">
        <v>27</v>
      </c>
      <c r="C210" s="75">
        <f>SUM(L210:W210)</f>
        <v>0</v>
      </c>
      <c r="D210" s="75">
        <f t="shared" ref="D210:D218" si="186">SUM(T210:AE210)</f>
        <v>0</v>
      </c>
      <c r="E210" s="75">
        <f t="shared" ref="E210:E218" si="187">SUM(X210:AI210)</f>
        <v>0</v>
      </c>
      <c r="F210" s="75">
        <f t="shared" ref="F210:F218" si="188">SUM(AJ210:AU210)</f>
        <v>0</v>
      </c>
      <c r="G210" s="75">
        <f t="shared" ref="G210:G218" si="189">SUM(AJ210:AU210)</f>
        <v>0</v>
      </c>
      <c r="H210" s="75">
        <f>ROUND(H196*'KYAW Rates'!$C$7,2)</f>
        <v>0</v>
      </c>
      <c r="I210" s="75">
        <f>ROUND(I196*'KYAW Rates'!$C$7,2)</f>
        <v>0</v>
      </c>
      <c r="J210" s="75">
        <f>ROUND(J196*'KYAW Rates'!$C$7,2)</f>
        <v>0</v>
      </c>
      <c r="K210" s="9"/>
      <c r="L210" s="75">
        <f>ROUND(L196*'KYAW Rates'!$C$7,2)</f>
        <v>0</v>
      </c>
      <c r="M210" s="75">
        <f>ROUND(M196*'KYAW Rates'!$C$7,2)</f>
        <v>0</v>
      </c>
      <c r="N210" s="75">
        <f>ROUND(N196*'KYAW Rates'!$C$7,2)</f>
        <v>0</v>
      </c>
      <c r="O210" s="75">
        <f>ROUND(O196*'KYAW Rates'!$C$7,2)</f>
        <v>0</v>
      </c>
      <c r="P210" s="75">
        <f>ROUND(P196*'KYAW Rates'!$C$7,2)</f>
        <v>0</v>
      </c>
      <c r="Q210" s="75">
        <f>ROUND(Q196*'KYAW Rates'!$C$7,2)</f>
        <v>0</v>
      </c>
      <c r="R210" s="75">
        <f>ROUND(R196*'KYAW Rates'!$C$7,2)</f>
        <v>0</v>
      </c>
      <c r="S210" s="75">
        <f>ROUND(S196*'KYAW Rates'!$C$7,2)</f>
        <v>0</v>
      </c>
      <c r="T210" s="75">
        <f>ROUND(T196*'KYAW Rates'!$C$7,2)</f>
        <v>0</v>
      </c>
      <c r="U210" s="75">
        <f>ROUND(U196*'KYAW Rates'!$C$7,2)</f>
        <v>0</v>
      </c>
      <c r="V210" s="75">
        <f>ROUND(V196*'KYAW Rates'!$C$7,2)</f>
        <v>0</v>
      </c>
      <c r="W210" s="75">
        <f>ROUND(W196*'KYAW Rates'!$C$7,2)</f>
        <v>0</v>
      </c>
      <c r="X210" s="76">
        <f>ROUND(X196*'KYAW Rates'!$C$7,2)</f>
        <v>0</v>
      </c>
      <c r="Y210" s="76">
        <f>ROUND(Y196*'KYAW Rates'!$C$7,2)</f>
        <v>0</v>
      </c>
      <c r="Z210" s="75">
        <f>ROUND(Z196*'KYAW Rates'!$C$7,2)</f>
        <v>0</v>
      </c>
      <c r="AA210" s="75">
        <f>ROUND(AA196*'KYAW Rates'!$C$7,2)</f>
        <v>0</v>
      </c>
      <c r="AB210" s="75">
        <f>ROUND(AB196*'KYAW Rates'!$C$7,2)</f>
        <v>0</v>
      </c>
      <c r="AC210" s="75">
        <f>ROUND(AC196*'KYAW Rates'!$C$7,2)</f>
        <v>0</v>
      </c>
      <c r="AD210" s="75">
        <f>ROUND(AD196*'KYAW Rates'!$C$7,2)</f>
        <v>0</v>
      </c>
      <c r="AE210" s="75">
        <f>ROUND(AE196*'KYAW Rates'!$C$7,2)</f>
        <v>0</v>
      </c>
      <c r="AF210" s="75">
        <f>ROUND(AF196*'KYAW Rates'!$C$7,2)</f>
        <v>0</v>
      </c>
      <c r="AG210" s="75">
        <f>ROUND(AG196*'KYAW Rates'!$C$7,2)</f>
        <v>0</v>
      </c>
      <c r="AH210" s="75">
        <f>ROUND(AH196*'KYAW Rates'!$C$7,2)</f>
        <v>0</v>
      </c>
      <c r="AI210" s="75">
        <f>ROUND(AI196*'KYAW Rates'!$C$7,2)</f>
        <v>0</v>
      </c>
      <c r="AJ210" s="75">
        <f>ROUND(AJ196*'KYAW Rates'!$C$7,2)</f>
        <v>0</v>
      </c>
      <c r="AK210" s="75">
        <f>ROUND(AK196*'KYAW Rates'!$C$7,2)</f>
        <v>0</v>
      </c>
      <c r="AL210" s="75">
        <f>ROUND(AL196*'KYAW Rates'!$C$7,2)</f>
        <v>0</v>
      </c>
      <c r="AM210" s="75">
        <f>ROUND(AM196*'KYAW Rates'!$C$7,2)</f>
        <v>0</v>
      </c>
      <c r="AN210" s="75">
        <f>ROUND(AN196*'KYAW Rates'!$C$7,2)</f>
        <v>0</v>
      </c>
      <c r="AO210" s="75">
        <f>ROUND(AO196*'KYAW Rates'!$C$7,2)</f>
        <v>0</v>
      </c>
      <c r="AP210" s="75">
        <f>ROUND(AP196*'KYAW Rates'!$C$7,2)</f>
        <v>0</v>
      </c>
      <c r="AQ210" s="75">
        <f>ROUND(AQ196*'KYAW Rates'!$C$7,2)</f>
        <v>0</v>
      </c>
      <c r="AR210" s="75">
        <f>ROUND(AR196*'KYAW Rates'!$C$7,2)</f>
        <v>0</v>
      </c>
      <c r="AS210" s="75">
        <f>ROUND(AS196*'KYAW Rates'!$C$7,2)</f>
        <v>0</v>
      </c>
      <c r="AT210" s="75">
        <f>ROUND(AT196*'KYAW Rates'!$C$7,2)</f>
        <v>0</v>
      </c>
      <c r="AU210" s="75">
        <f>ROUND(AU196*'KYAW Rates'!$C$7,2)</f>
        <v>0</v>
      </c>
    </row>
    <row r="211" spans="2:47" x14ac:dyDescent="0.35">
      <c r="B211" t="s">
        <v>29</v>
      </c>
      <c r="C211" s="5">
        <f t="shared" ref="C211:C218" si="190">SUM(L211:W211)</f>
        <v>0</v>
      </c>
      <c r="D211" s="5">
        <f t="shared" si="186"/>
        <v>0</v>
      </c>
      <c r="E211" s="5">
        <f t="shared" si="187"/>
        <v>0</v>
      </c>
      <c r="F211" s="5">
        <f t="shared" si="188"/>
        <v>0</v>
      </c>
      <c r="G211" s="5">
        <f t="shared" si="189"/>
        <v>0</v>
      </c>
      <c r="H211" s="5">
        <f>ROUND(H197*'KYAW Rates'!$C$8,2)</f>
        <v>0</v>
      </c>
      <c r="I211" s="5">
        <f>ROUND(I197*'KYAW Rates'!$C$8,2)</f>
        <v>0</v>
      </c>
      <c r="J211" s="5">
        <f>ROUND(J197*'KYAW Rates'!$C$8,2)</f>
        <v>0</v>
      </c>
      <c r="K211" s="5"/>
      <c r="L211" s="77">
        <f>ROUND(L197*'KYAW Rates'!$C$8,2)</f>
        <v>0</v>
      </c>
      <c r="M211" s="77">
        <f>ROUND(M197*'KYAW Rates'!$C$8,2)</f>
        <v>0</v>
      </c>
      <c r="N211" s="77">
        <f>ROUND(N197*'KYAW Rates'!$C$8,2)</f>
        <v>0</v>
      </c>
      <c r="O211" s="77">
        <f>ROUND(O197*'KYAW Rates'!$C$8,2)</f>
        <v>0</v>
      </c>
      <c r="P211" s="77">
        <f>ROUND(P197*'KYAW Rates'!$C$8,2)</f>
        <v>0</v>
      </c>
      <c r="Q211" s="77">
        <f>ROUND(Q197*'KYAW Rates'!$C$8,2)</f>
        <v>0</v>
      </c>
      <c r="R211" s="77">
        <f>ROUND(R197*'KYAW Rates'!$C$8,2)</f>
        <v>0</v>
      </c>
      <c r="S211" s="77">
        <f>ROUND(S197*'KYAW Rates'!$C$8,2)</f>
        <v>0</v>
      </c>
      <c r="T211" s="77">
        <f>ROUND(T197*'KYAW Rates'!$C$8,2)</f>
        <v>0</v>
      </c>
      <c r="U211" s="77">
        <f>ROUND(U197*'KYAW Rates'!$C$8,2)</f>
        <v>0</v>
      </c>
      <c r="V211" s="77">
        <f>ROUND(V197*'KYAW Rates'!$C$8,2)</f>
        <v>0</v>
      </c>
      <c r="W211" s="77">
        <f>ROUND(W197*'KYAW Rates'!$C$8,2)</f>
        <v>0</v>
      </c>
      <c r="X211" s="78">
        <f>ROUND(X197*'KYAW Rates'!$C$8,2)</f>
        <v>0</v>
      </c>
      <c r="Y211" s="78">
        <f>ROUND(Y197*'KYAW Rates'!$C$8,2)</f>
        <v>0</v>
      </c>
      <c r="Z211" s="77">
        <f>ROUND(Z197*'KYAW Rates'!$C$8,2)</f>
        <v>0</v>
      </c>
      <c r="AA211" s="77">
        <f>ROUND(AA197*'KYAW Rates'!$C$8,2)</f>
        <v>0</v>
      </c>
      <c r="AB211" s="77">
        <f>ROUND(AB197*'KYAW Rates'!$C$8,2)</f>
        <v>0</v>
      </c>
      <c r="AC211" s="77">
        <f>ROUND(AC197*'KYAW Rates'!$C$8,2)</f>
        <v>0</v>
      </c>
      <c r="AD211" s="77">
        <f>ROUND(AD197*'KYAW Rates'!$C$8,2)</f>
        <v>0</v>
      </c>
      <c r="AE211" s="77">
        <f>ROUND(AE197*'KYAW Rates'!$C$8,2)</f>
        <v>0</v>
      </c>
      <c r="AF211" s="77">
        <f>ROUND(AF197*'KYAW Rates'!$C$8,2)</f>
        <v>0</v>
      </c>
      <c r="AG211" s="77">
        <f>ROUND(AG197*'KYAW Rates'!$C$8,2)</f>
        <v>0</v>
      </c>
      <c r="AH211" s="77">
        <f>ROUND(AH197*'KYAW Rates'!$C$8,2)</f>
        <v>0</v>
      </c>
      <c r="AI211" s="77">
        <f>ROUND(AI197*'KYAW Rates'!$C$8,2)</f>
        <v>0</v>
      </c>
      <c r="AJ211" s="77">
        <f>ROUND(AJ197*'KYAW Rates'!$C$8,2)</f>
        <v>0</v>
      </c>
      <c r="AK211" s="77">
        <f>ROUND(AK197*'KYAW Rates'!$C$8,2)</f>
        <v>0</v>
      </c>
      <c r="AL211" s="77">
        <f>ROUND(AL197*'KYAW Rates'!$C$8,2)</f>
        <v>0</v>
      </c>
      <c r="AM211" s="77">
        <f>ROUND(AM197*'KYAW Rates'!$C$8,2)</f>
        <v>0</v>
      </c>
      <c r="AN211" s="77">
        <f>ROUND(AN197*'KYAW Rates'!$C$8,2)</f>
        <v>0</v>
      </c>
      <c r="AO211" s="77">
        <f>ROUND(AO197*'KYAW Rates'!$C$8,2)</f>
        <v>0</v>
      </c>
      <c r="AP211" s="77">
        <f>ROUND(AP197*'KYAW Rates'!$C$8,2)</f>
        <v>0</v>
      </c>
      <c r="AQ211" s="77">
        <f>ROUND(AQ197*'KYAW Rates'!$C$8,2)</f>
        <v>0</v>
      </c>
      <c r="AR211" s="77">
        <f>ROUND(AR197*'KYAW Rates'!$C$8,2)</f>
        <v>0</v>
      </c>
      <c r="AS211" s="77">
        <f>ROUND(AS197*'KYAW Rates'!$C$8,2)</f>
        <v>0</v>
      </c>
      <c r="AT211" s="77">
        <f>ROUND(AT197*'KYAW Rates'!$C$8,2)</f>
        <v>0</v>
      </c>
      <c r="AU211" s="77">
        <f>ROUND(AU197*'KYAW Rates'!$C$8,2)</f>
        <v>0</v>
      </c>
    </row>
    <row r="212" spans="2:47" x14ac:dyDescent="0.35">
      <c r="B212" t="s">
        <v>31</v>
      </c>
      <c r="C212" s="5">
        <f t="shared" si="190"/>
        <v>0</v>
      </c>
      <c r="D212" s="5">
        <f t="shared" si="186"/>
        <v>0</v>
      </c>
      <c r="E212" s="5">
        <f t="shared" si="187"/>
        <v>0</v>
      </c>
      <c r="F212" s="5">
        <f t="shared" si="188"/>
        <v>0</v>
      </c>
      <c r="G212" s="5">
        <f t="shared" si="189"/>
        <v>0</v>
      </c>
      <c r="H212" s="5">
        <f>ROUND(H198*'KYAW Rates'!$C$9,2)</f>
        <v>0</v>
      </c>
      <c r="I212" s="5">
        <f>ROUND(I198*'KYAW Rates'!$C$9,2)</f>
        <v>0</v>
      </c>
      <c r="J212" s="5">
        <f>ROUND(J198*'KYAW Rates'!$C$9,2)</f>
        <v>0</v>
      </c>
      <c r="K212" s="5"/>
      <c r="L212" s="77">
        <f>ROUND(L198*'KYAW Rates'!$C$9,2)</f>
        <v>0</v>
      </c>
      <c r="M212" s="77">
        <f>ROUND(M198*'KYAW Rates'!$C$9,2)</f>
        <v>0</v>
      </c>
      <c r="N212" s="77">
        <f>ROUND(N198*'KYAW Rates'!$C$9,2)</f>
        <v>0</v>
      </c>
      <c r="O212" s="77">
        <f>ROUND(O198*'KYAW Rates'!$C$9,2)</f>
        <v>0</v>
      </c>
      <c r="P212" s="77">
        <f>ROUND(P198*'KYAW Rates'!$C$9,2)</f>
        <v>0</v>
      </c>
      <c r="Q212" s="77">
        <f>ROUND(Q198*'KYAW Rates'!$C$9,2)</f>
        <v>0</v>
      </c>
      <c r="R212" s="77">
        <f>ROUND(R198*'KYAW Rates'!$C$9,2)</f>
        <v>0</v>
      </c>
      <c r="S212" s="77">
        <f>ROUND(S198*'KYAW Rates'!$C$9,2)</f>
        <v>0</v>
      </c>
      <c r="T212" s="77">
        <f>ROUND(T198*'KYAW Rates'!$C$9,2)</f>
        <v>0</v>
      </c>
      <c r="U212" s="77">
        <f>ROUND(U198*'KYAW Rates'!$C$9,2)</f>
        <v>0</v>
      </c>
      <c r="V212" s="77">
        <f>ROUND(V198*'KYAW Rates'!$C$9,2)</f>
        <v>0</v>
      </c>
      <c r="W212" s="77">
        <f>ROUND(W198*'KYAW Rates'!$C$9,2)</f>
        <v>0</v>
      </c>
      <c r="X212" s="78">
        <f>ROUND(X198*'KYAW Rates'!$C$9,2)</f>
        <v>0</v>
      </c>
      <c r="Y212" s="78">
        <f>ROUND(Y198*'KYAW Rates'!$C$9,2)</f>
        <v>0</v>
      </c>
      <c r="Z212" s="77">
        <f>ROUND(Z198*'KYAW Rates'!$C$9,2)</f>
        <v>0</v>
      </c>
      <c r="AA212" s="77">
        <f>ROUND(AA198*'KYAW Rates'!$C$9,2)</f>
        <v>0</v>
      </c>
      <c r="AB212" s="77">
        <f>ROUND(AB198*'KYAW Rates'!$C$9,2)</f>
        <v>0</v>
      </c>
      <c r="AC212" s="77">
        <f>ROUND(AC198*'KYAW Rates'!$C$9,2)</f>
        <v>0</v>
      </c>
      <c r="AD212" s="77">
        <f>ROUND(AD198*'KYAW Rates'!$C$9,2)</f>
        <v>0</v>
      </c>
      <c r="AE212" s="77">
        <f>ROUND(AE198*'KYAW Rates'!$C$9,2)</f>
        <v>0</v>
      </c>
      <c r="AF212" s="77">
        <f>ROUND(AF198*'KYAW Rates'!$C$9,2)</f>
        <v>0</v>
      </c>
      <c r="AG212" s="77">
        <f>ROUND(AG198*'KYAW Rates'!$C$9,2)</f>
        <v>0</v>
      </c>
      <c r="AH212" s="77">
        <f>ROUND(AH198*'KYAW Rates'!$C$9,2)</f>
        <v>0</v>
      </c>
      <c r="AI212" s="77">
        <f>ROUND(AI198*'KYAW Rates'!$C$9,2)</f>
        <v>0</v>
      </c>
      <c r="AJ212" s="77">
        <f>ROUND(AJ198*'KYAW Rates'!$C$9,2)</f>
        <v>0</v>
      </c>
      <c r="AK212" s="77">
        <f>ROUND(AK198*'KYAW Rates'!$C$9,2)</f>
        <v>0</v>
      </c>
      <c r="AL212" s="77">
        <f>ROUND(AL198*'KYAW Rates'!$C$9,2)</f>
        <v>0</v>
      </c>
      <c r="AM212" s="77">
        <f>ROUND(AM198*'KYAW Rates'!$C$9,2)</f>
        <v>0</v>
      </c>
      <c r="AN212" s="77">
        <f>ROUND(AN198*'KYAW Rates'!$C$9,2)</f>
        <v>0</v>
      </c>
      <c r="AO212" s="77">
        <f>ROUND(AO198*'KYAW Rates'!$C$9,2)</f>
        <v>0</v>
      </c>
      <c r="AP212" s="77">
        <f>ROUND(AP198*'KYAW Rates'!$C$9,2)</f>
        <v>0</v>
      </c>
      <c r="AQ212" s="77">
        <f>ROUND(AQ198*'KYAW Rates'!$C$9,2)</f>
        <v>0</v>
      </c>
      <c r="AR212" s="77">
        <f>ROUND(AR198*'KYAW Rates'!$C$9,2)</f>
        <v>0</v>
      </c>
      <c r="AS212" s="77">
        <f>ROUND(AS198*'KYAW Rates'!$C$9,2)</f>
        <v>0</v>
      </c>
      <c r="AT212" s="77">
        <f>ROUND(AT198*'KYAW Rates'!$C$9,2)</f>
        <v>0</v>
      </c>
      <c r="AU212" s="77">
        <f>ROUND(AU198*'KYAW Rates'!$C$9,2)</f>
        <v>0</v>
      </c>
    </row>
    <row r="213" spans="2:47" x14ac:dyDescent="0.35">
      <c r="B213" t="s">
        <v>34</v>
      </c>
      <c r="C213" s="5">
        <f t="shared" si="190"/>
        <v>0</v>
      </c>
      <c r="D213" s="5">
        <f t="shared" si="186"/>
        <v>0</v>
      </c>
      <c r="E213" s="5">
        <f t="shared" si="187"/>
        <v>0</v>
      </c>
      <c r="F213" s="5">
        <f t="shared" si="188"/>
        <v>0</v>
      </c>
      <c r="G213" s="5">
        <f t="shared" si="189"/>
        <v>0</v>
      </c>
      <c r="H213" s="5">
        <f>ROUND(H199*'KYAW Rates'!$C$10,2)</f>
        <v>0</v>
      </c>
      <c r="I213" s="5">
        <f>ROUND(I199*'KYAW Rates'!$C$10,2)</f>
        <v>0</v>
      </c>
      <c r="J213" s="5">
        <f>ROUND(J199*'KYAW Rates'!$C$10,2)</f>
        <v>0</v>
      </c>
      <c r="K213" s="5"/>
      <c r="L213" s="77">
        <f>ROUND(L199*'KYAW Rates'!$C$10,2)</f>
        <v>0</v>
      </c>
      <c r="M213" s="77">
        <f>ROUND(M199*'KYAW Rates'!$C$10,2)</f>
        <v>0</v>
      </c>
      <c r="N213" s="77">
        <f>ROUND(N199*'KYAW Rates'!$C$10,2)</f>
        <v>0</v>
      </c>
      <c r="O213" s="77">
        <f>ROUND(O199*'KYAW Rates'!$C$10,2)</f>
        <v>0</v>
      </c>
      <c r="P213" s="77">
        <f>ROUND(P199*'KYAW Rates'!$C$10,2)</f>
        <v>0</v>
      </c>
      <c r="Q213" s="77">
        <f>ROUND(Q199*'KYAW Rates'!$C$10,2)</f>
        <v>0</v>
      </c>
      <c r="R213" s="77">
        <f>ROUND(R199*'KYAW Rates'!$C$10,2)</f>
        <v>0</v>
      </c>
      <c r="S213" s="77">
        <f>ROUND(S199*'KYAW Rates'!$C$10,2)</f>
        <v>0</v>
      </c>
      <c r="T213" s="77">
        <f>ROUND(T199*'KYAW Rates'!$C$10,2)</f>
        <v>0</v>
      </c>
      <c r="U213" s="77">
        <f>ROUND(U199*'KYAW Rates'!$C$10,2)</f>
        <v>0</v>
      </c>
      <c r="V213" s="77">
        <f>ROUND(V199*'KYAW Rates'!$C$10,2)</f>
        <v>0</v>
      </c>
      <c r="W213" s="77">
        <f>ROUND(W199*'KYAW Rates'!$C$10,2)</f>
        <v>0</v>
      </c>
      <c r="X213" s="78">
        <f>ROUND(X199*'KYAW Rates'!$C$10,2)</f>
        <v>0</v>
      </c>
      <c r="Y213" s="78">
        <f>ROUND(Y199*'KYAW Rates'!$C$10,2)</f>
        <v>0</v>
      </c>
      <c r="Z213" s="77">
        <f>ROUND(Z199*'KYAW Rates'!$C$10,2)</f>
        <v>0</v>
      </c>
      <c r="AA213" s="77">
        <f>ROUND(AA199*'KYAW Rates'!$C$10,2)</f>
        <v>0</v>
      </c>
      <c r="AB213" s="77">
        <f>ROUND(AB199*'KYAW Rates'!$C$10,2)</f>
        <v>0</v>
      </c>
      <c r="AC213" s="77">
        <f>ROUND(AC199*'KYAW Rates'!$C$10,2)</f>
        <v>0</v>
      </c>
      <c r="AD213" s="77">
        <f>ROUND(AD199*'KYAW Rates'!$C$10,2)</f>
        <v>0</v>
      </c>
      <c r="AE213" s="77">
        <f>ROUND(AE199*'KYAW Rates'!$C$10,2)</f>
        <v>0</v>
      </c>
      <c r="AF213" s="77">
        <f>ROUND(AF199*'KYAW Rates'!$C$10,2)</f>
        <v>0</v>
      </c>
      <c r="AG213" s="77">
        <f>ROUND(AG199*'KYAW Rates'!$C$10,2)</f>
        <v>0</v>
      </c>
      <c r="AH213" s="77">
        <f>ROUND(AH199*'KYAW Rates'!$C$10,2)</f>
        <v>0</v>
      </c>
      <c r="AI213" s="77">
        <f>ROUND(AI199*'KYAW Rates'!$C$10,2)</f>
        <v>0</v>
      </c>
      <c r="AJ213" s="77">
        <f>ROUND(AJ199*'KYAW Rates'!$C$10,2)</f>
        <v>0</v>
      </c>
      <c r="AK213" s="77">
        <f>ROUND(AK199*'KYAW Rates'!$C$10,2)</f>
        <v>0</v>
      </c>
      <c r="AL213" s="77">
        <f>ROUND(AL199*'KYAW Rates'!$C$10,2)</f>
        <v>0</v>
      </c>
      <c r="AM213" s="77">
        <f>ROUND(AM199*'KYAW Rates'!$C$10,2)</f>
        <v>0</v>
      </c>
      <c r="AN213" s="77">
        <f>ROUND(AN199*'KYAW Rates'!$C$10,2)</f>
        <v>0</v>
      </c>
      <c r="AO213" s="77">
        <f>ROUND(AO199*'KYAW Rates'!$C$10,2)</f>
        <v>0</v>
      </c>
      <c r="AP213" s="77">
        <f>ROUND(AP199*'KYAW Rates'!$C$10,2)</f>
        <v>0</v>
      </c>
      <c r="AQ213" s="77">
        <f>ROUND(AQ199*'KYAW Rates'!$C$10,2)</f>
        <v>0</v>
      </c>
      <c r="AR213" s="77">
        <f>ROUND(AR199*'KYAW Rates'!$C$10,2)</f>
        <v>0</v>
      </c>
      <c r="AS213" s="77">
        <f>ROUND(AS199*'KYAW Rates'!$C$10,2)</f>
        <v>0</v>
      </c>
      <c r="AT213" s="77">
        <f>ROUND(AT199*'KYAW Rates'!$C$10,2)</f>
        <v>0</v>
      </c>
      <c r="AU213" s="77">
        <f>ROUND(AU199*'KYAW Rates'!$C$10,2)</f>
        <v>0</v>
      </c>
    </row>
    <row r="214" spans="2:47" x14ac:dyDescent="0.35">
      <c r="B214" t="s">
        <v>37</v>
      </c>
      <c r="C214" s="5">
        <f t="shared" si="190"/>
        <v>0</v>
      </c>
      <c r="D214" s="5">
        <f t="shared" si="186"/>
        <v>0</v>
      </c>
      <c r="E214" s="5">
        <f t="shared" si="187"/>
        <v>0</v>
      </c>
      <c r="F214" s="5">
        <f t="shared" si="188"/>
        <v>0</v>
      </c>
      <c r="G214" s="5">
        <f t="shared" si="189"/>
        <v>0</v>
      </c>
      <c r="H214" s="5">
        <f>ROUND(H200*'KYAW Rates'!$C$11,2)</f>
        <v>0</v>
      </c>
      <c r="I214" s="5">
        <f>ROUND(I200*'KYAW Rates'!$C$11,2)</f>
        <v>0</v>
      </c>
      <c r="J214" s="5">
        <f>ROUND(J200*'KYAW Rates'!$C$11,2)</f>
        <v>0</v>
      </c>
      <c r="K214" s="5"/>
      <c r="L214" s="77">
        <f>ROUND(L200*'KYAW Rates'!$C$11,2)</f>
        <v>0</v>
      </c>
      <c r="M214" s="77">
        <f>ROUND(M200*'KYAW Rates'!$C$11,2)</f>
        <v>0</v>
      </c>
      <c r="N214" s="77">
        <f>ROUND(N200*'KYAW Rates'!$C$11,2)</f>
        <v>0</v>
      </c>
      <c r="O214" s="77">
        <f>ROUND(O200*'KYAW Rates'!$C$11,2)</f>
        <v>0</v>
      </c>
      <c r="P214" s="77">
        <f>ROUND(P200*'KYAW Rates'!$C$11,2)</f>
        <v>0</v>
      </c>
      <c r="Q214" s="77">
        <f>ROUND(Q200*'KYAW Rates'!$C$11,2)</f>
        <v>0</v>
      </c>
      <c r="R214" s="77">
        <f>ROUND(R200*'KYAW Rates'!$C$11,2)</f>
        <v>0</v>
      </c>
      <c r="S214" s="77">
        <f>ROUND(S200*'KYAW Rates'!$C$11,2)</f>
        <v>0</v>
      </c>
      <c r="T214" s="77">
        <f>ROUND(T200*'KYAW Rates'!$C$11,2)</f>
        <v>0</v>
      </c>
      <c r="U214" s="77">
        <f>ROUND(U200*'KYAW Rates'!$C$11,2)</f>
        <v>0</v>
      </c>
      <c r="V214" s="77">
        <f>ROUND(V200*'KYAW Rates'!$C$11,2)</f>
        <v>0</v>
      </c>
      <c r="W214" s="77">
        <f>ROUND(W200*'KYAW Rates'!$C$11,2)</f>
        <v>0</v>
      </c>
      <c r="X214" s="78">
        <f>ROUND(X200*'KYAW Rates'!$C$11,2)</f>
        <v>0</v>
      </c>
      <c r="Y214" s="78">
        <f>ROUND(Y200*'KYAW Rates'!$C$11,2)</f>
        <v>0</v>
      </c>
      <c r="Z214" s="77">
        <f>ROUND(Z200*'KYAW Rates'!$C$11,2)</f>
        <v>0</v>
      </c>
      <c r="AA214" s="77">
        <f>ROUND(AA200*'KYAW Rates'!$C$11,2)</f>
        <v>0</v>
      </c>
      <c r="AB214" s="77">
        <f>ROUND(AB200*'KYAW Rates'!$C$11,2)</f>
        <v>0</v>
      </c>
      <c r="AC214" s="77">
        <f>ROUND(AC200*'KYAW Rates'!$C$11,2)</f>
        <v>0</v>
      </c>
      <c r="AD214" s="77">
        <f>ROUND(AD200*'KYAW Rates'!$C$11,2)</f>
        <v>0</v>
      </c>
      <c r="AE214" s="77">
        <f>ROUND(AE200*'KYAW Rates'!$C$11,2)</f>
        <v>0</v>
      </c>
      <c r="AF214" s="77">
        <f>ROUND(AF200*'KYAW Rates'!$C$11,2)</f>
        <v>0</v>
      </c>
      <c r="AG214" s="77">
        <f>ROUND(AG200*'KYAW Rates'!$C$11,2)</f>
        <v>0</v>
      </c>
      <c r="AH214" s="77">
        <f>ROUND(AH200*'KYAW Rates'!$C$11,2)</f>
        <v>0</v>
      </c>
      <c r="AI214" s="77">
        <f>ROUND(AI200*'KYAW Rates'!$C$11,2)</f>
        <v>0</v>
      </c>
      <c r="AJ214" s="77">
        <f>ROUND(AJ200*'KYAW Rates'!$C$11,2)</f>
        <v>0</v>
      </c>
      <c r="AK214" s="77">
        <f>ROUND(AK200*'KYAW Rates'!$C$11,2)</f>
        <v>0</v>
      </c>
      <c r="AL214" s="77">
        <f>ROUND(AL200*'KYAW Rates'!$C$11,2)</f>
        <v>0</v>
      </c>
      <c r="AM214" s="77">
        <f>ROUND(AM200*'KYAW Rates'!$C$11,2)</f>
        <v>0</v>
      </c>
      <c r="AN214" s="77">
        <f>ROUND(AN200*'KYAW Rates'!$C$11,2)</f>
        <v>0</v>
      </c>
      <c r="AO214" s="77">
        <f>ROUND(AO200*'KYAW Rates'!$C$11,2)</f>
        <v>0</v>
      </c>
      <c r="AP214" s="77">
        <f>ROUND(AP200*'KYAW Rates'!$C$11,2)</f>
        <v>0</v>
      </c>
      <c r="AQ214" s="77">
        <f>ROUND(AQ200*'KYAW Rates'!$C$11,2)</f>
        <v>0</v>
      </c>
      <c r="AR214" s="77">
        <f>ROUND(AR200*'KYAW Rates'!$C$11,2)</f>
        <v>0</v>
      </c>
      <c r="AS214" s="77">
        <f>ROUND(AS200*'KYAW Rates'!$C$11,2)</f>
        <v>0</v>
      </c>
      <c r="AT214" s="77">
        <f>ROUND(AT200*'KYAW Rates'!$C$11,2)</f>
        <v>0</v>
      </c>
      <c r="AU214" s="77">
        <f>ROUND(AU200*'KYAW Rates'!$C$11,2)</f>
        <v>0</v>
      </c>
    </row>
    <row r="215" spans="2:47" x14ac:dyDescent="0.35">
      <c r="B215" t="s">
        <v>40</v>
      </c>
      <c r="C215" s="5">
        <f t="shared" si="190"/>
        <v>0</v>
      </c>
      <c r="D215" s="5">
        <f t="shared" si="186"/>
        <v>0</v>
      </c>
      <c r="E215" s="5">
        <f t="shared" si="187"/>
        <v>0</v>
      </c>
      <c r="F215" s="5">
        <f t="shared" si="188"/>
        <v>0</v>
      </c>
      <c r="G215" s="5">
        <f t="shared" si="189"/>
        <v>0</v>
      </c>
      <c r="H215" s="5">
        <f>ROUND(H201*'KYAW Rates'!$C$12,2)</f>
        <v>0</v>
      </c>
      <c r="I215" s="5">
        <f>ROUND(I201*'KYAW Rates'!$C$12,2)</f>
        <v>0</v>
      </c>
      <c r="J215" s="5">
        <f>ROUND(J201*'KYAW Rates'!$C$12,2)</f>
        <v>0</v>
      </c>
      <c r="K215" s="5"/>
      <c r="L215" s="77">
        <f>ROUND(L201*'KYAW Rates'!$C$12,2)</f>
        <v>0</v>
      </c>
      <c r="M215" s="77">
        <f>ROUND(M201*'KYAW Rates'!$C$12,2)</f>
        <v>0</v>
      </c>
      <c r="N215" s="77">
        <f>ROUND(N201*'KYAW Rates'!$C$12,2)</f>
        <v>0</v>
      </c>
      <c r="O215" s="77">
        <f>ROUND(O201*'KYAW Rates'!$C$12,2)</f>
        <v>0</v>
      </c>
      <c r="P215" s="77">
        <f>ROUND(P201*'KYAW Rates'!$C$12,2)</f>
        <v>0</v>
      </c>
      <c r="Q215" s="77">
        <f>ROUND(Q201*'KYAW Rates'!$C$12,2)</f>
        <v>0</v>
      </c>
      <c r="R215" s="77">
        <f>ROUND(R201*'KYAW Rates'!$C$12,2)</f>
        <v>0</v>
      </c>
      <c r="S215" s="77">
        <f>ROUND(S201*'KYAW Rates'!$C$12,2)</f>
        <v>0</v>
      </c>
      <c r="T215" s="77">
        <f>ROUND(T201*'KYAW Rates'!$C$12,2)</f>
        <v>0</v>
      </c>
      <c r="U215" s="77">
        <f>ROUND(U201*'KYAW Rates'!$C$12,2)</f>
        <v>0</v>
      </c>
      <c r="V215" s="77">
        <f>ROUND(V201*'KYAW Rates'!$C$12,2)</f>
        <v>0</v>
      </c>
      <c r="W215" s="77">
        <f>ROUND(W201*'KYAW Rates'!$C$12,2)</f>
        <v>0</v>
      </c>
      <c r="X215" s="78">
        <f>ROUND(X201*'KYAW Rates'!$C$12,2)</f>
        <v>0</v>
      </c>
      <c r="Y215" s="78">
        <f>ROUND(Y201*'KYAW Rates'!$C$12,2)</f>
        <v>0</v>
      </c>
      <c r="Z215" s="77">
        <f>ROUND(Z201*'KYAW Rates'!$C$12,2)</f>
        <v>0</v>
      </c>
      <c r="AA215" s="77">
        <f>ROUND(AA201*'KYAW Rates'!$C$12,2)</f>
        <v>0</v>
      </c>
      <c r="AB215" s="77">
        <f>ROUND(AB201*'KYAW Rates'!$C$12,2)</f>
        <v>0</v>
      </c>
      <c r="AC215" s="77">
        <f>ROUND(AC201*'KYAW Rates'!$C$12,2)</f>
        <v>0</v>
      </c>
      <c r="AD215" s="77">
        <f>ROUND(AD201*'KYAW Rates'!$C$12,2)</f>
        <v>0</v>
      </c>
      <c r="AE215" s="77">
        <f>ROUND(AE201*'KYAW Rates'!$C$12,2)</f>
        <v>0</v>
      </c>
      <c r="AF215" s="77">
        <f>ROUND(AF201*'KYAW Rates'!$C$12,2)</f>
        <v>0</v>
      </c>
      <c r="AG215" s="77">
        <f>ROUND(AG201*'KYAW Rates'!$C$12,2)</f>
        <v>0</v>
      </c>
      <c r="AH215" s="77">
        <f>ROUND(AH201*'KYAW Rates'!$C$12,2)</f>
        <v>0</v>
      </c>
      <c r="AI215" s="77">
        <f>ROUND(AI201*'KYAW Rates'!$C$12,2)</f>
        <v>0</v>
      </c>
      <c r="AJ215" s="77">
        <f>ROUND(AJ201*'KYAW Rates'!$C$12,2)</f>
        <v>0</v>
      </c>
      <c r="AK215" s="77">
        <f>ROUND(AK201*'KYAW Rates'!$C$12,2)</f>
        <v>0</v>
      </c>
      <c r="AL215" s="77">
        <f>ROUND(AL201*'KYAW Rates'!$C$12,2)</f>
        <v>0</v>
      </c>
      <c r="AM215" s="77">
        <f>ROUND(AM201*'KYAW Rates'!$C$12,2)</f>
        <v>0</v>
      </c>
      <c r="AN215" s="77">
        <f>ROUND(AN201*'KYAW Rates'!$C$12,2)</f>
        <v>0</v>
      </c>
      <c r="AO215" s="77">
        <f>ROUND(AO201*'KYAW Rates'!$C$12,2)</f>
        <v>0</v>
      </c>
      <c r="AP215" s="77">
        <f>ROUND(AP201*'KYAW Rates'!$C$12,2)</f>
        <v>0</v>
      </c>
      <c r="AQ215" s="77">
        <f>ROUND(AQ201*'KYAW Rates'!$C$12,2)</f>
        <v>0</v>
      </c>
      <c r="AR215" s="77">
        <f>ROUND(AR201*'KYAW Rates'!$C$12,2)</f>
        <v>0</v>
      </c>
      <c r="AS215" s="77">
        <f>ROUND(AS201*'KYAW Rates'!$C$12,2)</f>
        <v>0</v>
      </c>
      <c r="AT215" s="77">
        <f>ROUND(AT201*'KYAW Rates'!$C$12,2)</f>
        <v>0</v>
      </c>
      <c r="AU215" s="77">
        <f>ROUND(AU201*'KYAW Rates'!$C$12,2)</f>
        <v>0</v>
      </c>
    </row>
    <row r="216" spans="2:47" x14ac:dyDescent="0.35">
      <c r="B216" t="s">
        <v>42</v>
      </c>
      <c r="C216" s="5">
        <f t="shared" si="190"/>
        <v>0</v>
      </c>
      <c r="D216" s="5">
        <f t="shared" si="186"/>
        <v>0</v>
      </c>
      <c r="E216" s="5">
        <f t="shared" si="187"/>
        <v>0</v>
      </c>
      <c r="F216" s="5">
        <f t="shared" si="188"/>
        <v>0</v>
      </c>
      <c r="G216" s="5">
        <f t="shared" si="189"/>
        <v>0</v>
      </c>
      <c r="H216" s="5">
        <f>ROUND(H202*'KYAW Rates'!$C$13,2)</f>
        <v>0</v>
      </c>
      <c r="I216" s="5">
        <f>ROUND(I202*'KYAW Rates'!$C$13,2)</f>
        <v>0</v>
      </c>
      <c r="J216" s="5">
        <f>ROUND(J202*'KYAW Rates'!$C$13,2)</f>
        <v>0</v>
      </c>
      <c r="K216" s="5"/>
      <c r="L216" s="77">
        <f>ROUND(L202*'KYAW Rates'!$C$13,2)</f>
        <v>0</v>
      </c>
      <c r="M216" s="77">
        <f>ROUND(M202*'KYAW Rates'!$C$13,2)</f>
        <v>0</v>
      </c>
      <c r="N216" s="77">
        <f>ROUND(N202*'KYAW Rates'!$C$13,2)</f>
        <v>0</v>
      </c>
      <c r="O216" s="77">
        <f>ROUND(O202*'KYAW Rates'!$C$13,2)</f>
        <v>0</v>
      </c>
      <c r="P216" s="77">
        <f>ROUND(P202*'KYAW Rates'!$C$13,2)</f>
        <v>0</v>
      </c>
      <c r="Q216" s="77">
        <f>ROUND(Q202*'KYAW Rates'!$C$13,2)</f>
        <v>0</v>
      </c>
      <c r="R216" s="77">
        <f>ROUND(R202*'KYAW Rates'!$C$13,2)</f>
        <v>0</v>
      </c>
      <c r="S216" s="77">
        <f>ROUND(S202*'KYAW Rates'!$C$13,2)</f>
        <v>0</v>
      </c>
      <c r="T216" s="77">
        <f>ROUND(T202*'KYAW Rates'!$C$13,2)</f>
        <v>0</v>
      </c>
      <c r="U216" s="77">
        <f>ROUND(U202*'KYAW Rates'!$C$13,2)</f>
        <v>0</v>
      </c>
      <c r="V216" s="77">
        <f>ROUND(V202*'KYAW Rates'!$C$13,2)</f>
        <v>0</v>
      </c>
      <c r="W216" s="77">
        <f>ROUND(W202*'KYAW Rates'!$C$13,2)</f>
        <v>0</v>
      </c>
      <c r="X216" s="78">
        <f>ROUND(X202*'KYAW Rates'!$C$13,2)</f>
        <v>0</v>
      </c>
      <c r="Y216" s="78">
        <f>ROUND(Y202*'KYAW Rates'!$C$13,2)</f>
        <v>0</v>
      </c>
      <c r="Z216" s="77">
        <f>ROUND(Z202*'KYAW Rates'!$C$13,2)</f>
        <v>0</v>
      </c>
      <c r="AA216" s="77">
        <f>ROUND(AA202*'KYAW Rates'!$C$13,2)</f>
        <v>0</v>
      </c>
      <c r="AB216" s="77">
        <f>ROUND(AB202*'KYAW Rates'!$C$13,2)</f>
        <v>0</v>
      </c>
      <c r="AC216" s="77">
        <f>ROUND(AC202*'KYAW Rates'!$C$13,2)</f>
        <v>0</v>
      </c>
      <c r="AD216" s="77">
        <f>ROUND(AD202*'KYAW Rates'!$C$13,2)</f>
        <v>0</v>
      </c>
      <c r="AE216" s="77">
        <f>ROUND(AE202*'KYAW Rates'!$C$13,2)</f>
        <v>0</v>
      </c>
      <c r="AF216" s="77">
        <f>ROUND(AF202*'KYAW Rates'!$C$13,2)</f>
        <v>0</v>
      </c>
      <c r="AG216" s="77">
        <f>ROUND(AG202*'KYAW Rates'!$C$13,2)</f>
        <v>0</v>
      </c>
      <c r="AH216" s="77">
        <f>ROUND(AH202*'KYAW Rates'!$C$13,2)</f>
        <v>0</v>
      </c>
      <c r="AI216" s="77">
        <f>ROUND(AI202*'KYAW Rates'!$C$13,2)</f>
        <v>0</v>
      </c>
      <c r="AJ216" s="77">
        <f>ROUND(AJ202*'KYAW Rates'!$C$13,2)</f>
        <v>0</v>
      </c>
      <c r="AK216" s="77">
        <f>ROUND(AK202*'KYAW Rates'!$C$13,2)</f>
        <v>0</v>
      </c>
      <c r="AL216" s="77">
        <f>ROUND(AL202*'KYAW Rates'!$C$13,2)</f>
        <v>0</v>
      </c>
      <c r="AM216" s="77">
        <f>ROUND(AM202*'KYAW Rates'!$C$13,2)</f>
        <v>0</v>
      </c>
      <c r="AN216" s="77">
        <f>ROUND(AN202*'KYAW Rates'!$C$13,2)</f>
        <v>0</v>
      </c>
      <c r="AO216" s="77">
        <f>ROUND(AO202*'KYAW Rates'!$C$13,2)</f>
        <v>0</v>
      </c>
      <c r="AP216" s="77">
        <f>ROUND(AP202*'KYAW Rates'!$C$13,2)</f>
        <v>0</v>
      </c>
      <c r="AQ216" s="77">
        <f>ROUND(AQ202*'KYAW Rates'!$C$13,2)</f>
        <v>0</v>
      </c>
      <c r="AR216" s="77">
        <f>ROUND(AR202*'KYAW Rates'!$C$13,2)</f>
        <v>0</v>
      </c>
      <c r="AS216" s="77">
        <f>ROUND(AS202*'KYAW Rates'!$C$13,2)</f>
        <v>0</v>
      </c>
      <c r="AT216" s="77">
        <f>ROUND(AT202*'KYAW Rates'!$C$13,2)</f>
        <v>0</v>
      </c>
      <c r="AU216" s="77">
        <f>ROUND(AU202*'KYAW Rates'!$C$13,2)</f>
        <v>0</v>
      </c>
    </row>
    <row r="217" spans="2:47" x14ac:dyDescent="0.35">
      <c r="B217" t="s">
        <v>44</v>
      </c>
      <c r="C217" s="5">
        <f t="shared" si="190"/>
        <v>0</v>
      </c>
      <c r="D217" s="5">
        <f t="shared" si="186"/>
        <v>0</v>
      </c>
      <c r="E217" s="5">
        <f t="shared" si="187"/>
        <v>0</v>
      </c>
      <c r="F217" s="5">
        <f t="shared" si="188"/>
        <v>0</v>
      </c>
      <c r="G217" s="5">
        <f t="shared" si="189"/>
        <v>0</v>
      </c>
      <c r="H217" s="5">
        <f>ROUND(H203*'KYAW Rates'!$C$14,2)</f>
        <v>0</v>
      </c>
      <c r="I217" s="5">
        <f>ROUND(I203*'KYAW Rates'!$C$14,2)</f>
        <v>0</v>
      </c>
      <c r="J217" s="5">
        <f>ROUND(J203*'KYAW Rates'!$C$14,2)</f>
        <v>0</v>
      </c>
      <c r="K217" s="5"/>
      <c r="L217" s="77">
        <f>ROUND(L203*'KYAW Rates'!$C$14,2)</f>
        <v>0</v>
      </c>
      <c r="M217" s="77">
        <f>ROUND(M203*'KYAW Rates'!$C$14,2)</f>
        <v>0</v>
      </c>
      <c r="N217" s="77">
        <f>ROUND(N203*'KYAW Rates'!$C$14,2)</f>
        <v>0</v>
      </c>
      <c r="O217" s="77">
        <f>ROUND(O203*'KYAW Rates'!$C$14,2)</f>
        <v>0</v>
      </c>
      <c r="P217" s="77">
        <f>ROUND(P203*'KYAW Rates'!$C$14,2)</f>
        <v>0</v>
      </c>
      <c r="Q217" s="77">
        <f>ROUND(Q203*'KYAW Rates'!$C$14,2)</f>
        <v>0</v>
      </c>
      <c r="R217" s="77">
        <f>ROUND(R203*'KYAW Rates'!$C$14,2)</f>
        <v>0</v>
      </c>
      <c r="S217" s="77">
        <f>ROUND(S203*'KYAW Rates'!$C$14,2)</f>
        <v>0</v>
      </c>
      <c r="T217" s="77">
        <f>ROUND(T203*'KYAW Rates'!$C$14,2)</f>
        <v>0</v>
      </c>
      <c r="U217" s="77">
        <f>ROUND(U203*'KYAW Rates'!$C$14,2)</f>
        <v>0</v>
      </c>
      <c r="V217" s="77">
        <f>ROUND(V203*'KYAW Rates'!$C$14,2)</f>
        <v>0</v>
      </c>
      <c r="W217" s="77">
        <f>ROUND(W203*'KYAW Rates'!$C$14,2)</f>
        <v>0</v>
      </c>
      <c r="X217" s="78">
        <f>ROUND(X203*'KYAW Rates'!$C$14,2)</f>
        <v>0</v>
      </c>
      <c r="Y217" s="78">
        <f>ROUND(Y203*'KYAW Rates'!$C$14,2)</f>
        <v>0</v>
      </c>
      <c r="Z217" s="77">
        <f>ROUND(Z203*'KYAW Rates'!$C$14,2)</f>
        <v>0</v>
      </c>
      <c r="AA217" s="77">
        <f>ROUND(AA203*'KYAW Rates'!$C$14,2)</f>
        <v>0</v>
      </c>
      <c r="AB217" s="77">
        <f>ROUND(AB203*'KYAW Rates'!$C$14,2)</f>
        <v>0</v>
      </c>
      <c r="AC217" s="77">
        <f>ROUND(AC203*'KYAW Rates'!$C$14,2)</f>
        <v>0</v>
      </c>
      <c r="AD217" s="77">
        <f>ROUND(AD203*'KYAW Rates'!$C$14,2)</f>
        <v>0</v>
      </c>
      <c r="AE217" s="77">
        <f>ROUND(AE203*'KYAW Rates'!$C$14,2)</f>
        <v>0</v>
      </c>
      <c r="AF217" s="77">
        <f>ROUND(AF203*'KYAW Rates'!$C$14,2)</f>
        <v>0</v>
      </c>
      <c r="AG217" s="77">
        <f>ROUND(AG203*'KYAW Rates'!$C$14,2)</f>
        <v>0</v>
      </c>
      <c r="AH217" s="77">
        <f>ROUND(AH203*'KYAW Rates'!$C$14,2)</f>
        <v>0</v>
      </c>
      <c r="AI217" s="77">
        <f>ROUND(AI203*'KYAW Rates'!$C$14,2)</f>
        <v>0</v>
      </c>
      <c r="AJ217" s="77">
        <f>ROUND(AJ203*'KYAW Rates'!$C$14,2)</f>
        <v>0</v>
      </c>
      <c r="AK217" s="77">
        <f>ROUND(AK203*'KYAW Rates'!$C$14,2)</f>
        <v>0</v>
      </c>
      <c r="AL217" s="77">
        <f>ROUND(AL203*'KYAW Rates'!$C$14,2)</f>
        <v>0</v>
      </c>
      <c r="AM217" s="77">
        <f>ROUND(AM203*'KYAW Rates'!$C$14,2)</f>
        <v>0</v>
      </c>
      <c r="AN217" s="77">
        <f>ROUND(AN203*'KYAW Rates'!$C$14,2)</f>
        <v>0</v>
      </c>
      <c r="AO217" s="77">
        <f>ROUND(AO203*'KYAW Rates'!$C$14,2)</f>
        <v>0</v>
      </c>
      <c r="AP217" s="77">
        <f>ROUND(AP203*'KYAW Rates'!$C$14,2)</f>
        <v>0</v>
      </c>
      <c r="AQ217" s="77">
        <f>ROUND(AQ203*'KYAW Rates'!$C$14,2)</f>
        <v>0</v>
      </c>
      <c r="AR217" s="77">
        <f>ROUND(AR203*'KYAW Rates'!$C$14,2)</f>
        <v>0</v>
      </c>
      <c r="AS217" s="77">
        <f>ROUND(AS203*'KYAW Rates'!$C$14,2)</f>
        <v>0</v>
      </c>
      <c r="AT217" s="77">
        <f>ROUND(AT203*'KYAW Rates'!$C$14,2)</f>
        <v>0</v>
      </c>
      <c r="AU217" s="77">
        <f>ROUND(AU203*'KYAW Rates'!$C$14,2)</f>
        <v>0</v>
      </c>
    </row>
    <row r="218" spans="2:47" x14ac:dyDescent="0.35">
      <c r="B218" t="s">
        <v>46</v>
      </c>
      <c r="C218" s="5">
        <f t="shared" si="190"/>
        <v>0</v>
      </c>
      <c r="D218" s="5">
        <f t="shared" si="186"/>
        <v>0</v>
      </c>
      <c r="E218" s="5">
        <f t="shared" si="187"/>
        <v>0</v>
      </c>
      <c r="F218" s="5">
        <f t="shared" si="188"/>
        <v>0</v>
      </c>
      <c r="G218" s="5">
        <f t="shared" si="189"/>
        <v>0</v>
      </c>
      <c r="H218" s="5">
        <f>ROUND(H204*'KYAW Rates'!$C$15,2)</f>
        <v>0</v>
      </c>
      <c r="I218" s="5">
        <f>ROUND(I204*'KYAW Rates'!$C$15,2)</f>
        <v>0</v>
      </c>
      <c r="J218" s="5">
        <f>ROUND(J204*'KYAW Rates'!$C$15,2)</f>
        <v>0</v>
      </c>
      <c r="K218" s="5"/>
      <c r="L218" s="77">
        <f>ROUND(L204*'KYAW Rates'!$C$15,2)</f>
        <v>0</v>
      </c>
      <c r="M218" s="77">
        <f>ROUND(M204*'KYAW Rates'!$C$15,2)</f>
        <v>0</v>
      </c>
      <c r="N218" s="77">
        <f>ROUND(N204*'KYAW Rates'!$C$15,2)</f>
        <v>0</v>
      </c>
      <c r="O218" s="77">
        <f>ROUND(O204*'KYAW Rates'!$C$15,2)</f>
        <v>0</v>
      </c>
      <c r="P218" s="77">
        <f>ROUND(P204*'KYAW Rates'!$C$15,2)</f>
        <v>0</v>
      </c>
      <c r="Q218" s="77">
        <f>ROUND(Q204*'KYAW Rates'!$C$15,2)</f>
        <v>0</v>
      </c>
      <c r="R218" s="77">
        <f>ROUND(R204*'KYAW Rates'!$C$15,2)</f>
        <v>0</v>
      </c>
      <c r="S218" s="77">
        <f>ROUND(S204*'KYAW Rates'!$C$15,2)</f>
        <v>0</v>
      </c>
      <c r="T218" s="77">
        <f>ROUND(T204*'KYAW Rates'!$C$15,2)</f>
        <v>0</v>
      </c>
      <c r="U218" s="77">
        <f>ROUND(U204*'KYAW Rates'!$C$15,2)</f>
        <v>0</v>
      </c>
      <c r="V218" s="77">
        <f>ROUND(V204*'KYAW Rates'!$C$15,2)</f>
        <v>0</v>
      </c>
      <c r="W218" s="77">
        <f>ROUND(W204*'KYAW Rates'!$C$15,2)</f>
        <v>0</v>
      </c>
      <c r="X218" s="78">
        <f>ROUND(X204*'KYAW Rates'!$C$15,2)</f>
        <v>0</v>
      </c>
      <c r="Y218" s="78">
        <f>ROUND(Y204*'KYAW Rates'!$C$15,2)</f>
        <v>0</v>
      </c>
      <c r="Z218" s="77">
        <f>ROUND(Z204*'KYAW Rates'!$C$15,2)</f>
        <v>0</v>
      </c>
      <c r="AA218" s="77">
        <f>ROUND(AA204*'KYAW Rates'!$C$15,2)</f>
        <v>0</v>
      </c>
      <c r="AB218" s="77">
        <f>ROUND(AB204*'KYAW Rates'!$C$15,2)</f>
        <v>0</v>
      </c>
      <c r="AC218" s="77">
        <f>ROUND(AC204*'KYAW Rates'!$C$15,2)</f>
        <v>0</v>
      </c>
      <c r="AD218" s="77">
        <f>ROUND(AD204*'KYAW Rates'!$C$15,2)</f>
        <v>0</v>
      </c>
      <c r="AE218" s="77">
        <f>ROUND(AE204*'KYAW Rates'!$C$15,2)</f>
        <v>0</v>
      </c>
      <c r="AF218" s="77">
        <f>ROUND(AF204*'KYAW Rates'!$C$15,2)</f>
        <v>0</v>
      </c>
      <c r="AG218" s="77">
        <f>ROUND(AG204*'KYAW Rates'!$C$15,2)</f>
        <v>0</v>
      </c>
      <c r="AH218" s="77">
        <f>ROUND(AH204*'KYAW Rates'!$C$15,2)</f>
        <v>0</v>
      </c>
      <c r="AI218" s="77">
        <f>ROUND(AI204*'KYAW Rates'!$C$15,2)</f>
        <v>0</v>
      </c>
      <c r="AJ218" s="77">
        <f>ROUND(AJ204*'KYAW Rates'!$C$15,2)</f>
        <v>0</v>
      </c>
      <c r="AK218" s="77">
        <f>ROUND(AK204*'KYAW Rates'!$C$15,2)</f>
        <v>0</v>
      </c>
      <c r="AL218" s="77">
        <f>ROUND(AL204*'KYAW Rates'!$C$15,2)</f>
        <v>0</v>
      </c>
      <c r="AM218" s="77">
        <f>ROUND(AM204*'KYAW Rates'!$C$15,2)</f>
        <v>0</v>
      </c>
      <c r="AN218" s="77">
        <f>ROUND(AN204*'KYAW Rates'!$C$15,2)</f>
        <v>0</v>
      </c>
      <c r="AO218" s="77">
        <f>ROUND(AO204*'KYAW Rates'!$C$15,2)</f>
        <v>0</v>
      </c>
      <c r="AP218" s="77">
        <f>ROUND(AP204*'KYAW Rates'!$C$15,2)</f>
        <v>0</v>
      </c>
      <c r="AQ218" s="77">
        <f>ROUND(AQ204*'KYAW Rates'!$C$15,2)</f>
        <v>0</v>
      </c>
      <c r="AR218" s="77">
        <f>ROUND(AR204*'KYAW Rates'!$C$15,2)</f>
        <v>0</v>
      </c>
      <c r="AS218" s="77">
        <f>ROUND(AS204*'KYAW Rates'!$C$15,2)</f>
        <v>0</v>
      </c>
      <c r="AT218" s="77">
        <f>ROUND(AT204*'KYAW Rates'!$C$15,2)</f>
        <v>0</v>
      </c>
      <c r="AU218" s="77">
        <f>ROUND(AU204*'KYAW Rates'!$C$15,2)</f>
        <v>0</v>
      </c>
    </row>
    <row r="219" spans="2:47" x14ac:dyDescent="0.35">
      <c r="C219" s="77"/>
      <c r="D219" s="77"/>
      <c r="E219" s="77"/>
      <c r="F219" s="77"/>
      <c r="G219" s="77"/>
      <c r="H219" s="77"/>
      <c r="I219" s="77"/>
      <c r="J219" s="77"/>
      <c r="K219" s="5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8"/>
      <c r="Y219" s="78"/>
      <c r="Z219" s="77"/>
      <c r="AA219" s="77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  <c r="AO219" s="77"/>
      <c r="AP219" s="77"/>
      <c r="AQ219" s="77"/>
      <c r="AR219" s="77"/>
      <c r="AS219" s="77"/>
      <c r="AT219" s="77"/>
      <c r="AU219" s="77"/>
    </row>
    <row r="220" spans="2:47" ht="15" thickBot="1" x14ac:dyDescent="0.4">
      <c r="C220" s="79">
        <f t="shared" ref="C220" si="191">SUM(C210:C219)</f>
        <v>0</v>
      </c>
      <c r="D220" s="79">
        <f>SUM(D210:D219)</f>
        <v>0</v>
      </c>
      <c r="E220" s="79">
        <f t="shared" ref="E220:F220" si="192">SUM(E210:E219)</f>
        <v>0</v>
      </c>
      <c r="F220" s="79">
        <f t="shared" si="192"/>
        <v>0</v>
      </c>
      <c r="G220" s="79">
        <f>SUM(G210:G219)</f>
        <v>0</v>
      </c>
      <c r="H220" s="79">
        <f t="shared" ref="H220:J220" si="193">SUM(H210:H219)</f>
        <v>0</v>
      </c>
      <c r="I220" s="79">
        <f t="shared" si="193"/>
        <v>0</v>
      </c>
      <c r="J220" s="79">
        <f t="shared" si="193"/>
        <v>0</v>
      </c>
      <c r="K220" s="9"/>
      <c r="L220" s="79">
        <f t="shared" ref="L220:AU220" si="194">SUM(L210:L219)</f>
        <v>0</v>
      </c>
      <c r="M220" s="79">
        <f t="shared" si="194"/>
        <v>0</v>
      </c>
      <c r="N220" s="79">
        <f t="shared" si="194"/>
        <v>0</v>
      </c>
      <c r="O220" s="79">
        <f t="shared" si="194"/>
        <v>0</v>
      </c>
      <c r="P220" s="79">
        <f t="shared" si="194"/>
        <v>0</v>
      </c>
      <c r="Q220" s="79">
        <f t="shared" si="194"/>
        <v>0</v>
      </c>
      <c r="R220" s="79">
        <f t="shared" si="194"/>
        <v>0</v>
      </c>
      <c r="S220" s="79">
        <f t="shared" si="194"/>
        <v>0</v>
      </c>
      <c r="T220" s="79">
        <f t="shared" si="194"/>
        <v>0</v>
      </c>
      <c r="U220" s="79">
        <f t="shared" si="194"/>
        <v>0</v>
      </c>
      <c r="V220" s="79">
        <f t="shared" si="194"/>
        <v>0</v>
      </c>
      <c r="W220" s="79">
        <f t="shared" si="194"/>
        <v>0</v>
      </c>
      <c r="X220" s="79">
        <f t="shared" si="194"/>
        <v>0</v>
      </c>
      <c r="Y220" s="79">
        <f t="shared" si="194"/>
        <v>0</v>
      </c>
      <c r="Z220" s="79">
        <f t="shared" si="194"/>
        <v>0</v>
      </c>
      <c r="AA220" s="79">
        <f t="shared" si="194"/>
        <v>0</v>
      </c>
      <c r="AB220" s="79">
        <f t="shared" si="194"/>
        <v>0</v>
      </c>
      <c r="AC220" s="79">
        <f t="shared" si="194"/>
        <v>0</v>
      </c>
      <c r="AD220" s="79">
        <f t="shared" si="194"/>
        <v>0</v>
      </c>
      <c r="AE220" s="79">
        <f t="shared" si="194"/>
        <v>0</v>
      </c>
      <c r="AF220" s="79">
        <f t="shared" si="194"/>
        <v>0</v>
      </c>
      <c r="AG220" s="79">
        <f t="shared" si="194"/>
        <v>0</v>
      </c>
      <c r="AH220" s="79">
        <f t="shared" si="194"/>
        <v>0</v>
      </c>
      <c r="AI220" s="79">
        <f t="shared" si="194"/>
        <v>0</v>
      </c>
      <c r="AJ220" s="79">
        <f t="shared" si="194"/>
        <v>0</v>
      </c>
      <c r="AK220" s="79">
        <f t="shared" si="194"/>
        <v>0</v>
      </c>
      <c r="AL220" s="79">
        <f t="shared" si="194"/>
        <v>0</v>
      </c>
      <c r="AM220" s="79">
        <f t="shared" si="194"/>
        <v>0</v>
      </c>
      <c r="AN220" s="79">
        <f t="shared" si="194"/>
        <v>0</v>
      </c>
      <c r="AO220" s="79">
        <f t="shared" si="194"/>
        <v>0</v>
      </c>
      <c r="AP220" s="79">
        <f t="shared" si="194"/>
        <v>0</v>
      </c>
      <c r="AQ220" s="79">
        <f t="shared" si="194"/>
        <v>0</v>
      </c>
      <c r="AR220" s="79">
        <f t="shared" si="194"/>
        <v>0</v>
      </c>
      <c r="AS220" s="79">
        <f t="shared" si="194"/>
        <v>0</v>
      </c>
      <c r="AT220" s="79">
        <f t="shared" si="194"/>
        <v>0</v>
      </c>
      <c r="AU220" s="79">
        <f t="shared" si="194"/>
        <v>0</v>
      </c>
    </row>
    <row r="222" spans="2:47" ht="15" thickBot="1" x14ac:dyDescent="0.4">
      <c r="B222" t="s">
        <v>179</v>
      </c>
      <c r="C222" s="73" t="str">
        <f t="shared" ref="C222:J222" si="195">+C$7</f>
        <v>2025</v>
      </c>
      <c r="D222" s="73" t="str">
        <f>+D$7</f>
        <v>TME 08/2026</v>
      </c>
      <c r="E222" s="73" t="str">
        <f t="shared" si="195"/>
        <v>2026</v>
      </c>
      <c r="F222" s="73" t="str">
        <f t="shared" si="195"/>
        <v>2027</v>
      </c>
      <c r="G222" s="63" t="str">
        <f t="shared" si="195"/>
        <v>FC END 12/27</v>
      </c>
      <c r="H222" s="74" t="str">
        <f t="shared" si="195"/>
        <v>2028</v>
      </c>
      <c r="I222" s="74" t="str">
        <f t="shared" si="195"/>
        <v>2029</v>
      </c>
      <c r="J222" s="74" t="str">
        <f t="shared" si="195"/>
        <v>2030</v>
      </c>
      <c r="L222" s="73">
        <f t="shared" ref="L222:AU222" si="196">+L$7</f>
        <v>45658</v>
      </c>
      <c r="M222" s="73">
        <f t="shared" si="196"/>
        <v>45689</v>
      </c>
      <c r="N222" s="73">
        <f t="shared" si="196"/>
        <v>45717</v>
      </c>
      <c r="O222" s="73">
        <f t="shared" si="196"/>
        <v>45748</v>
      </c>
      <c r="P222" s="73">
        <f t="shared" si="196"/>
        <v>45778</v>
      </c>
      <c r="Q222" s="73">
        <f t="shared" si="196"/>
        <v>45809</v>
      </c>
      <c r="R222" s="73">
        <f t="shared" si="196"/>
        <v>45839</v>
      </c>
      <c r="S222" s="73">
        <f t="shared" si="196"/>
        <v>45870</v>
      </c>
      <c r="T222" s="73">
        <f t="shared" si="196"/>
        <v>45901</v>
      </c>
      <c r="U222" s="73">
        <f t="shared" si="196"/>
        <v>45931</v>
      </c>
      <c r="V222" s="73">
        <f t="shared" si="196"/>
        <v>45962</v>
      </c>
      <c r="W222" s="73">
        <f t="shared" si="196"/>
        <v>45992</v>
      </c>
      <c r="X222" s="73">
        <f t="shared" si="196"/>
        <v>46023</v>
      </c>
      <c r="Y222" s="73">
        <f t="shared" si="196"/>
        <v>46054</v>
      </c>
      <c r="Z222" s="73">
        <f t="shared" si="196"/>
        <v>46082</v>
      </c>
      <c r="AA222" s="73">
        <f t="shared" si="196"/>
        <v>46113</v>
      </c>
      <c r="AB222" s="73">
        <f t="shared" si="196"/>
        <v>46143</v>
      </c>
      <c r="AC222" s="73">
        <f t="shared" si="196"/>
        <v>46174</v>
      </c>
      <c r="AD222" s="73">
        <f t="shared" si="196"/>
        <v>46204</v>
      </c>
      <c r="AE222" s="73">
        <f t="shared" si="196"/>
        <v>46235</v>
      </c>
      <c r="AF222" s="73">
        <f t="shared" si="196"/>
        <v>46266</v>
      </c>
      <c r="AG222" s="73">
        <f t="shared" si="196"/>
        <v>46296</v>
      </c>
      <c r="AH222" s="73">
        <f t="shared" si="196"/>
        <v>46327</v>
      </c>
      <c r="AI222" s="73">
        <f t="shared" si="196"/>
        <v>46357</v>
      </c>
      <c r="AJ222" s="73">
        <f t="shared" si="196"/>
        <v>46388</v>
      </c>
      <c r="AK222" s="73">
        <f t="shared" si="196"/>
        <v>46419</v>
      </c>
      <c r="AL222" s="73">
        <f t="shared" si="196"/>
        <v>46447</v>
      </c>
      <c r="AM222" s="73">
        <f t="shared" si="196"/>
        <v>46478</v>
      </c>
      <c r="AN222" s="73">
        <f t="shared" si="196"/>
        <v>46508</v>
      </c>
      <c r="AO222" s="73">
        <f t="shared" si="196"/>
        <v>46539</v>
      </c>
      <c r="AP222" s="73">
        <f t="shared" si="196"/>
        <v>46569</v>
      </c>
      <c r="AQ222" s="73">
        <f t="shared" si="196"/>
        <v>46600</v>
      </c>
      <c r="AR222" s="73">
        <f t="shared" si="196"/>
        <v>46631</v>
      </c>
      <c r="AS222" s="73">
        <f t="shared" si="196"/>
        <v>46661</v>
      </c>
      <c r="AT222" s="73">
        <f t="shared" si="196"/>
        <v>46692</v>
      </c>
      <c r="AU222" s="73">
        <f t="shared" si="196"/>
        <v>46722</v>
      </c>
    </row>
    <row r="223" spans="2:47" x14ac:dyDescent="0.35">
      <c r="B223" t="s">
        <v>64</v>
      </c>
      <c r="C223" s="5">
        <f t="shared" ref="C223" si="197">SUM(L223:W223)</f>
        <v>0</v>
      </c>
      <c r="D223" s="5">
        <f>SUM(T223:AE223)</f>
        <v>0</v>
      </c>
      <c r="E223" s="5">
        <f>SUM(X223:AI223)</f>
        <v>0</v>
      </c>
      <c r="F223" s="5">
        <f t="shared" ref="F223" si="198">SUM(AJ223:AU223)</f>
        <v>0</v>
      </c>
      <c r="G223" s="5">
        <f>SUM(AJ223:AU223)</f>
        <v>0</v>
      </c>
      <c r="H223" s="5">
        <f>+F223</f>
        <v>0</v>
      </c>
      <c r="I223" s="5">
        <f>+H223</f>
        <v>0</v>
      </c>
      <c r="J223" s="5">
        <f>+I223</f>
        <v>0</v>
      </c>
      <c r="K223" s="5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69"/>
      <c r="Y223" s="69"/>
      <c r="Z223" s="69"/>
      <c r="AA223" s="69"/>
      <c r="AB223" s="69"/>
      <c r="AC223" s="69"/>
      <c r="AD223" s="69"/>
      <c r="AE223" s="69"/>
      <c r="AF223" s="69"/>
      <c r="AG223" s="69"/>
      <c r="AH223" s="69"/>
      <c r="AI223" s="69"/>
      <c r="AJ223" s="70">
        <v>0</v>
      </c>
      <c r="AK223" s="69">
        <v>0</v>
      </c>
      <c r="AL223" s="69">
        <v>0</v>
      </c>
      <c r="AM223" s="69">
        <v>0</v>
      </c>
      <c r="AN223" s="69">
        <v>0</v>
      </c>
      <c r="AO223" s="69">
        <v>0</v>
      </c>
      <c r="AP223" s="69">
        <v>0</v>
      </c>
      <c r="AQ223" s="69">
        <v>0</v>
      </c>
      <c r="AR223" s="69">
        <v>0</v>
      </c>
      <c r="AS223" s="69">
        <v>0</v>
      </c>
      <c r="AT223" s="69">
        <v>0</v>
      </c>
      <c r="AU223" s="69">
        <v>0</v>
      </c>
    </row>
    <row r="224" spans="2:47" x14ac:dyDescent="0.35">
      <c r="C224" s="5"/>
      <c r="D224" s="5"/>
      <c r="E224" s="5"/>
      <c r="F224" s="5"/>
      <c r="G224" s="5"/>
      <c r="H224" s="5"/>
      <c r="I224" s="5"/>
      <c r="J224" s="5"/>
      <c r="K224" s="5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69"/>
      <c r="Y224" s="69"/>
      <c r="Z224" s="69"/>
      <c r="AA224" s="69"/>
      <c r="AB224" s="69"/>
      <c r="AC224" s="69"/>
      <c r="AD224" s="69"/>
      <c r="AE224" s="69"/>
      <c r="AF224" s="69"/>
      <c r="AG224" s="69"/>
      <c r="AH224" s="69"/>
      <c r="AI224" s="69"/>
      <c r="AJ224" s="70"/>
      <c r="AK224" s="69"/>
      <c r="AL224" s="69"/>
      <c r="AM224" s="69"/>
      <c r="AN224" s="69"/>
      <c r="AO224" s="69"/>
      <c r="AP224" s="69"/>
      <c r="AQ224" s="69"/>
      <c r="AR224" s="69"/>
      <c r="AS224" s="69"/>
      <c r="AT224" s="69"/>
      <c r="AU224" s="69"/>
    </row>
    <row r="225" spans="2:47" x14ac:dyDescent="0.35">
      <c r="C225" s="5"/>
      <c r="D225" s="5"/>
      <c r="E225" s="5"/>
      <c r="F225" s="5"/>
      <c r="G225" s="5"/>
      <c r="H225" s="5"/>
      <c r="I225" s="5"/>
      <c r="J225" s="5"/>
      <c r="K225" s="5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69"/>
      <c r="Y225" s="69"/>
      <c r="Z225" s="69"/>
      <c r="AA225" s="69"/>
      <c r="AB225" s="69"/>
      <c r="AC225" s="69"/>
      <c r="AD225" s="69"/>
      <c r="AE225" s="69"/>
      <c r="AF225" s="69"/>
      <c r="AG225" s="69"/>
      <c r="AH225" s="69"/>
      <c r="AI225" s="69"/>
      <c r="AJ225" s="70"/>
      <c r="AK225" s="69"/>
      <c r="AL225" s="69"/>
      <c r="AM225" s="69"/>
      <c r="AN225" s="69"/>
      <c r="AO225" s="69"/>
      <c r="AP225" s="69"/>
      <c r="AQ225" s="69"/>
      <c r="AR225" s="69"/>
      <c r="AS225" s="69"/>
      <c r="AT225" s="69"/>
      <c r="AU225" s="69"/>
    </row>
    <row r="226" spans="2:47" ht="15" thickBot="1" x14ac:dyDescent="0.4">
      <c r="C226" s="81">
        <f t="shared" ref="C226:J226" si="199">SUM(C223:C225)</f>
        <v>0</v>
      </c>
      <c r="D226" s="81">
        <f t="shared" si="199"/>
        <v>0</v>
      </c>
      <c r="E226" s="81">
        <f t="shared" si="199"/>
        <v>0</v>
      </c>
      <c r="F226" s="81">
        <f t="shared" si="199"/>
        <v>0</v>
      </c>
      <c r="G226" s="81">
        <f t="shared" si="199"/>
        <v>0</v>
      </c>
      <c r="H226" s="81">
        <f t="shared" si="199"/>
        <v>0</v>
      </c>
      <c r="I226" s="81">
        <f t="shared" si="199"/>
        <v>0</v>
      </c>
      <c r="J226" s="81">
        <f t="shared" si="199"/>
        <v>0</v>
      </c>
      <c r="K226" s="5"/>
      <c r="L226" s="81">
        <f t="shared" ref="L226:AU226" si="200">SUM(L223:L225)</f>
        <v>0</v>
      </c>
      <c r="M226" s="81">
        <f t="shared" si="200"/>
        <v>0</v>
      </c>
      <c r="N226" s="81">
        <f t="shared" si="200"/>
        <v>0</v>
      </c>
      <c r="O226" s="81">
        <f t="shared" si="200"/>
        <v>0</v>
      </c>
      <c r="P226" s="81">
        <f t="shared" si="200"/>
        <v>0</v>
      </c>
      <c r="Q226" s="81">
        <f t="shared" si="200"/>
        <v>0</v>
      </c>
      <c r="R226" s="81">
        <f t="shared" si="200"/>
        <v>0</v>
      </c>
      <c r="S226" s="81">
        <f t="shared" si="200"/>
        <v>0</v>
      </c>
      <c r="T226" s="81">
        <f t="shared" si="200"/>
        <v>0</v>
      </c>
      <c r="U226" s="81">
        <f t="shared" si="200"/>
        <v>0</v>
      </c>
      <c r="V226" s="81">
        <f t="shared" si="200"/>
        <v>0</v>
      </c>
      <c r="W226" s="81">
        <f t="shared" si="200"/>
        <v>0</v>
      </c>
      <c r="X226" s="81">
        <f t="shared" si="200"/>
        <v>0</v>
      </c>
      <c r="Y226" s="81">
        <f t="shared" si="200"/>
        <v>0</v>
      </c>
      <c r="Z226" s="81">
        <f t="shared" si="200"/>
        <v>0</v>
      </c>
      <c r="AA226" s="81">
        <f t="shared" si="200"/>
        <v>0</v>
      </c>
      <c r="AB226" s="81">
        <f t="shared" si="200"/>
        <v>0</v>
      </c>
      <c r="AC226" s="81">
        <f t="shared" si="200"/>
        <v>0</v>
      </c>
      <c r="AD226" s="81">
        <f t="shared" si="200"/>
        <v>0</v>
      </c>
      <c r="AE226" s="81">
        <f t="shared" si="200"/>
        <v>0</v>
      </c>
      <c r="AF226" s="81">
        <f t="shared" si="200"/>
        <v>0</v>
      </c>
      <c r="AG226" s="81">
        <f t="shared" si="200"/>
        <v>0</v>
      </c>
      <c r="AH226" s="81">
        <f t="shared" si="200"/>
        <v>0</v>
      </c>
      <c r="AI226" s="81">
        <f t="shared" si="200"/>
        <v>0</v>
      </c>
      <c r="AJ226" s="81">
        <f t="shared" si="200"/>
        <v>0</v>
      </c>
      <c r="AK226" s="81">
        <f t="shared" si="200"/>
        <v>0</v>
      </c>
      <c r="AL226" s="81">
        <f t="shared" si="200"/>
        <v>0</v>
      </c>
      <c r="AM226" s="81">
        <f t="shared" si="200"/>
        <v>0</v>
      </c>
      <c r="AN226" s="81">
        <f t="shared" si="200"/>
        <v>0</v>
      </c>
      <c r="AO226" s="81">
        <f t="shared" si="200"/>
        <v>0</v>
      </c>
      <c r="AP226" s="81">
        <f t="shared" si="200"/>
        <v>0</v>
      </c>
      <c r="AQ226" s="81">
        <f t="shared" si="200"/>
        <v>0</v>
      </c>
      <c r="AR226" s="81">
        <f t="shared" si="200"/>
        <v>0</v>
      </c>
      <c r="AS226" s="81">
        <f t="shared" si="200"/>
        <v>0</v>
      </c>
      <c r="AT226" s="81">
        <f t="shared" si="200"/>
        <v>0</v>
      </c>
      <c r="AU226" s="81">
        <f t="shared" si="200"/>
        <v>0</v>
      </c>
    </row>
    <row r="227" spans="2:47" x14ac:dyDescent="0.35">
      <c r="C227" s="10"/>
      <c r="D227" s="10"/>
      <c r="E227" s="10"/>
      <c r="F227" s="10"/>
      <c r="G227" s="10"/>
      <c r="H227" s="10"/>
      <c r="I227" s="10"/>
      <c r="J227" s="10"/>
    </row>
    <row r="228" spans="2:47" ht="15" thickBot="1" x14ac:dyDescent="0.4">
      <c r="B228" t="s">
        <v>180</v>
      </c>
      <c r="C228" s="73" t="str">
        <f t="shared" ref="C228:J228" si="201">+C$7</f>
        <v>2025</v>
      </c>
      <c r="D228" s="73" t="str">
        <f>+D$7</f>
        <v>TME 08/2026</v>
      </c>
      <c r="E228" s="73" t="str">
        <f t="shared" si="201"/>
        <v>2026</v>
      </c>
      <c r="F228" s="73" t="str">
        <f t="shared" si="201"/>
        <v>2027</v>
      </c>
      <c r="G228" s="63" t="str">
        <f t="shared" si="201"/>
        <v>FC END 12/27</v>
      </c>
      <c r="H228" s="74" t="str">
        <f t="shared" si="201"/>
        <v>2028</v>
      </c>
      <c r="I228" s="74" t="str">
        <f t="shared" si="201"/>
        <v>2029</v>
      </c>
      <c r="J228" s="74" t="str">
        <f t="shared" si="201"/>
        <v>2030</v>
      </c>
      <c r="L228" s="73">
        <f t="shared" ref="L228:AU228" si="202">+L$7</f>
        <v>45658</v>
      </c>
      <c r="M228" s="73">
        <f t="shared" si="202"/>
        <v>45689</v>
      </c>
      <c r="N228" s="73">
        <f t="shared" si="202"/>
        <v>45717</v>
      </c>
      <c r="O228" s="73">
        <f t="shared" si="202"/>
        <v>45748</v>
      </c>
      <c r="P228" s="73">
        <f t="shared" si="202"/>
        <v>45778</v>
      </c>
      <c r="Q228" s="73">
        <f t="shared" si="202"/>
        <v>45809</v>
      </c>
      <c r="R228" s="73">
        <f t="shared" si="202"/>
        <v>45839</v>
      </c>
      <c r="S228" s="73">
        <f t="shared" si="202"/>
        <v>45870</v>
      </c>
      <c r="T228" s="73">
        <f t="shared" si="202"/>
        <v>45901</v>
      </c>
      <c r="U228" s="73">
        <f t="shared" si="202"/>
        <v>45931</v>
      </c>
      <c r="V228" s="73">
        <f t="shared" si="202"/>
        <v>45962</v>
      </c>
      <c r="W228" s="73">
        <f t="shared" si="202"/>
        <v>45992</v>
      </c>
      <c r="X228" s="73">
        <f t="shared" si="202"/>
        <v>46023</v>
      </c>
      <c r="Y228" s="73">
        <f t="shared" si="202"/>
        <v>46054</v>
      </c>
      <c r="Z228" s="73">
        <f t="shared" si="202"/>
        <v>46082</v>
      </c>
      <c r="AA228" s="73">
        <f t="shared" si="202"/>
        <v>46113</v>
      </c>
      <c r="AB228" s="73">
        <f t="shared" si="202"/>
        <v>46143</v>
      </c>
      <c r="AC228" s="73">
        <f t="shared" si="202"/>
        <v>46174</v>
      </c>
      <c r="AD228" s="73">
        <f t="shared" si="202"/>
        <v>46204</v>
      </c>
      <c r="AE228" s="73">
        <f t="shared" si="202"/>
        <v>46235</v>
      </c>
      <c r="AF228" s="73">
        <f t="shared" si="202"/>
        <v>46266</v>
      </c>
      <c r="AG228" s="73">
        <f t="shared" si="202"/>
        <v>46296</v>
      </c>
      <c r="AH228" s="73">
        <f t="shared" si="202"/>
        <v>46327</v>
      </c>
      <c r="AI228" s="73">
        <f t="shared" si="202"/>
        <v>46357</v>
      </c>
      <c r="AJ228" s="73">
        <f t="shared" si="202"/>
        <v>46388</v>
      </c>
      <c r="AK228" s="73">
        <f t="shared" si="202"/>
        <v>46419</v>
      </c>
      <c r="AL228" s="73">
        <f t="shared" si="202"/>
        <v>46447</v>
      </c>
      <c r="AM228" s="73">
        <f t="shared" si="202"/>
        <v>46478</v>
      </c>
      <c r="AN228" s="73">
        <f t="shared" si="202"/>
        <v>46508</v>
      </c>
      <c r="AO228" s="73">
        <f t="shared" si="202"/>
        <v>46539</v>
      </c>
      <c r="AP228" s="73">
        <f t="shared" si="202"/>
        <v>46569</v>
      </c>
      <c r="AQ228" s="73">
        <f t="shared" si="202"/>
        <v>46600</v>
      </c>
      <c r="AR228" s="73">
        <f t="shared" si="202"/>
        <v>46631</v>
      </c>
      <c r="AS228" s="73">
        <f t="shared" si="202"/>
        <v>46661</v>
      </c>
      <c r="AT228" s="73">
        <f t="shared" si="202"/>
        <v>46692</v>
      </c>
      <c r="AU228" s="73">
        <f t="shared" si="202"/>
        <v>46722</v>
      </c>
    </row>
    <row r="229" spans="2:47" x14ac:dyDescent="0.35">
      <c r="B229" t="s">
        <v>64</v>
      </c>
      <c r="C229" s="75">
        <f>SUM(L229:W229)</f>
        <v>0</v>
      </c>
      <c r="D229" s="75">
        <f>SUM(T229:AE229)</f>
        <v>0</v>
      </c>
      <c r="E229" s="75">
        <f>SUM(X229:AI229)</f>
        <v>0</v>
      </c>
      <c r="F229" s="75">
        <f t="shared" ref="F229" si="203">SUM(AJ229:AU229)</f>
        <v>0</v>
      </c>
      <c r="G229" s="75">
        <f>SUM(AJ229:AU229)</f>
        <v>0</v>
      </c>
      <c r="H229" s="75">
        <f>ROUND(H223*'KYAW Rates'!$C$23,2)</f>
        <v>0</v>
      </c>
      <c r="I229" s="75">
        <f>ROUND(I223*'KYAW Rates'!$C$23,2)</f>
        <v>0</v>
      </c>
      <c r="J229" s="75">
        <f>ROUND(J223*'KYAW Rates'!$C$23,2)</f>
        <v>0</v>
      </c>
      <c r="K229" s="9"/>
      <c r="L229" s="75">
        <f>ROUND(L223*'KYAW Rates'!$C$23,2)</f>
        <v>0</v>
      </c>
      <c r="M229" s="75">
        <f>ROUND(M223*'KYAW Rates'!$C$23,2)</f>
        <v>0</v>
      </c>
      <c r="N229" s="75">
        <f>ROUND(N223*'KYAW Rates'!$C$23,2)</f>
        <v>0</v>
      </c>
      <c r="O229" s="75">
        <f>ROUND(O223*'KYAW Rates'!$C$23,2)</f>
        <v>0</v>
      </c>
      <c r="P229" s="75">
        <f>ROUND(P223*'KYAW Rates'!$C$23,2)</f>
        <v>0</v>
      </c>
      <c r="Q229" s="75">
        <f>ROUND(Q223*'KYAW Rates'!$C$23,2)</f>
        <v>0</v>
      </c>
      <c r="R229" s="75">
        <f>ROUND(R223*'KYAW Rates'!$C$23,2)</f>
        <v>0</v>
      </c>
      <c r="S229" s="75">
        <f>ROUND(S223*'KYAW Rates'!$C$23,2)</f>
        <v>0</v>
      </c>
      <c r="T229" s="75">
        <f>ROUND(T223*'KYAW Rates'!$C$23,2)</f>
        <v>0</v>
      </c>
      <c r="U229" s="75">
        <f>ROUND(U223*'KYAW Rates'!$C$23,2)</f>
        <v>0</v>
      </c>
      <c r="V229" s="75">
        <f>ROUND(V223*'KYAW Rates'!$C$23,2)</f>
        <v>0</v>
      </c>
      <c r="W229" s="75">
        <f>ROUND(W223*'KYAW Rates'!$C$23,2)</f>
        <v>0</v>
      </c>
      <c r="X229" s="76">
        <f>ROUND(X223*'KYAW Rates'!$C$23,2)</f>
        <v>0</v>
      </c>
      <c r="Y229" s="76">
        <f>ROUND(Y223*'KYAW Rates'!$C$23,2)</f>
        <v>0</v>
      </c>
      <c r="Z229" s="75">
        <f>ROUND(Z223*'KYAW Rates'!$C$23,2)</f>
        <v>0</v>
      </c>
      <c r="AA229" s="75">
        <f>ROUND(AA223*'KYAW Rates'!$C$23,2)</f>
        <v>0</v>
      </c>
      <c r="AB229" s="75">
        <f>ROUND(AB223*'KYAW Rates'!$C$23,2)</f>
        <v>0</v>
      </c>
      <c r="AC229" s="75">
        <f>ROUND(AC223*'KYAW Rates'!$C$23,2)</f>
        <v>0</v>
      </c>
      <c r="AD229" s="75">
        <f>ROUND(AD223*'KYAW Rates'!$C$23,2)</f>
        <v>0</v>
      </c>
      <c r="AE229" s="75">
        <f>ROUND(AE223*'KYAW Rates'!$C$23,2)</f>
        <v>0</v>
      </c>
      <c r="AF229" s="75">
        <f>ROUND(AF223*'KYAW Rates'!$C$23,2)</f>
        <v>0</v>
      </c>
      <c r="AG229" s="75">
        <f>ROUND(AG223*'KYAW Rates'!$C$23,2)</f>
        <v>0</v>
      </c>
      <c r="AH229" s="75">
        <f>ROUND(AH223*'KYAW Rates'!$C$23,2)</f>
        <v>0</v>
      </c>
      <c r="AI229" s="75">
        <f>ROUND(AI223*'KYAW Rates'!$C$23,2)</f>
        <v>0</v>
      </c>
      <c r="AJ229" s="75">
        <f>ROUND(AJ223*'KYAW Rates'!$C$23,2)</f>
        <v>0</v>
      </c>
      <c r="AK229" s="75">
        <f>ROUND(AK223*'KYAW Rates'!$C$23,2)</f>
        <v>0</v>
      </c>
      <c r="AL229" s="75">
        <f>ROUND(AL223*'KYAW Rates'!$C$23,2)</f>
        <v>0</v>
      </c>
      <c r="AM229" s="75">
        <f>ROUND(AM223*'KYAW Rates'!$C$23,2)</f>
        <v>0</v>
      </c>
      <c r="AN229" s="75">
        <f>ROUND(AN223*'KYAW Rates'!$C$23,2)</f>
        <v>0</v>
      </c>
      <c r="AO229" s="75">
        <f>ROUND(AO223*'KYAW Rates'!$C$23,2)</f>
        <v>0</v>
      </c>
      <c r="AP229" s="75">
        <f>ROUND(AP223*'KYAW Rates'!$C$23,2)</f>
        <v>0</v>
      </c>
      <c r="AQ229" s="75">
        <f>ROUND(AQ223*'KYAW Rates'!$C$23,2)</f>
        <v>0</v>
      </c>
      <c r="AR229" s="75">
        <f>ROUND(AR223*'KYAW Rates'!$C$23,2)</f>
        <v>0</v>
      </c>
      <c r="AS229" s="75">
        <f>ROUND(AS223*'KYAW Rates'!$C$23,2)</f>
        <v>0</v>
      </c>
      <c r="AT229" s="75">
        <f>ROUND(AT223*'KYAW Rates'!$C$23,2)</f>
        <v>0</v>
      </c>
      <c r="AU229" s="75">
        <f>ROUND(AU223*'KYAW Rates'!$C$23,2)</f>
        <v>0</v>
      </c>
    </row>
    <row r="230" spans="2:47" x14ac:dyDescent="0.35">
      <c r="C230" s="5"/>
      <c r="D230" s="75"/>
      <c r="E230" s="5"/>
      <c r="F230" s="5"/>
      <c r="G230" s="5"/>
      <c r="H230" s="77"/>
      <c r="I230" s="77"/>
      <c r="J230" s="77"/>
      <c r="K230" s="9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8"/>
      <c r="Y230" s="78"/>
      <c r="Z230" s="77"/>
      <c r="AA230" s="77"/>
      <c r="AB230" s="77"/>
      <c r="AC230" s="77"/>
      <c r="AD230" s="77"/>
      <c r="AE230" s="77"/>
      <c r="AF230" s="77"/>
      <c r="AG230" s="77"/>
      <c r="AH230" s="77"/>
      <c r="AI230" s="77"/>
      <c r="AJ230" s="77"/>
      <c r="AK230" s="77"/>
      <c r="AL230" s="77"/>
      <c r="AM230" s="77"/>
      <c r="AN230" s="77"/>
      <c r="AO230" s="77"/>
      <c r="AP230" s="77"/>
      <c r="AQ230" s="77"/>
      <c r="AR230" s="77"/>
      <c r="AS230" s="77"/>
      <c r="AT230" s="77"/>
      <c r="AU230" s="77"/>
    </row>
    <row r="231" spans="2:47" x14ac:dyDescent="0.35">
      <c r="C231" s="5"/>
      <c r="D231" s="75"/>
      <c r="E231" s="5"/>
      <c r="F231" s="5"/>
      <c r="G231" s="5"/>
      <c r="H231" s="77"/>
      <c r="I231" s="77"/>
      <c r="J231" s="77"/>
      <c r="K231" s="9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8"/>
      <c r="Y231" s="78"/>
      <c r="Z231" s="77"/>
      <c r="AA231" s="77"/>
      <c r="AB231" s="77"/>
      <c r="AC231" s="77"/>
      <c r="AD231" s="77"/>
      <c r="AE231" s="77"/>
      <c r="AF231" s="77"/>
      <c r="AG231" s="77"/>
      <c r="AH231" s="77"/>
      <c r="AI231" s="77"/>
      <c r="AJ231" s="77"/>
      <c r="AK231" s="77"/>
      <c r="AL231" s="77"/>
      <c r="AM231" s="77"/>
      <c r="AN231" s="77"/>
      <c r="AO231" s="77"/>
      <c r="AP231" s="77"/>
      <c r="AQ231" s="77"/>
      <c r="AR231" s="77"/>
      <c r="AS231" s="77"/>
      <c r="AT231" s="77"/>
      <c r="AU231" s="77"/>
    </row>
    <row r="232" spans="2:47" ht="15" thickBot="1" x14ac:dyDescent="0.4">
      <c r="C232" s="79">
        <f t="shared" ref="C232:J232" si="204">SUM(C229:C231)</f>
        <v>0</v>
      </c>
      <c r="D232" s="79">
        <f t="shared" si="204"/>
        <v>0</v>
      </c>
      <c r="E232" s="79">
        <f t="shared" si="204"/>
        <v>0</v>
      </c>
      <c r="F232" s="79">
        <f t="shared" si="204"/>
        <v>0</v>
      </c>
      <c r="G232" s="79">
        <f t="shared" si="204"/>
        <v>0</v>
      </c>
      <c r="H232" s="79">
        <f t="shared" si="204"/>
        <v>0</v>
      </c>
      <c r="I232" s="79">
        <f t="shared" si="204"/>
        <v>0</v>
      </c>
      <c r="J232" s="79">
        <f t="shared" si="204"/>
        <v>0</v>
      </c>
      <c r="K232" s="9"/>
      <c r="L232" s="79">
        <f t="shared" ref="L232:AU232" si="205">SUM(L229:L231)</f>
        <v>0</v>
      </c>
      <c r="M232" s="79">
        <f t="shared" si="205"/>
        <v>0</v>
      </c>
      <c r="N232" s="79">
        <f t="shared" si="205"/>
        <v>0</v>
      </c>
      <c r="O232" s="79">
        <f t="shared" si="205"/>
        <v>0</v>
      </c>
      <c r="P232" s="79">
        <f t="shared" si="205"/>
        <v>0</v>
      </c>
      <c r="Q232" s="79">
        <f t="shared" si="205"/>
        <v>0</v>
      </c>
      <c r="R232" s="79">
        <f t="shared" si="205"/>
        <v>0</v>
      </c>
      <c r="S232" s="79">
        <f t="shared" si="205"/>
        <v>0</v>
      </c>
      <c r="T232" s="79">
        <f t="shared" si="205"/>
        <v>0</v>
      </c>
      <c r="U232" s="79">
        <f t="shared" si="205"/>
        <v>0</v>
      </c>
      <c r="V232" s="79">
        <f t="shared" si="205"/>
        <v>0</v>
      </c>
      <c r="W232" s="79">
        <f t="shared" si="205"/>
        <v>0</v>
      </c>
      <c r="X232" s="79">
        <f t="shared" si="205"/>
        <v>0</v>
      </c>
      <c r="Y232" s="79">
        <f t="shared" si="205"/>
        <v>0</v>
      </c>
      <c r="Z232" s="79">
        <f t="shared" si="205"/>
        <v>0</v>
      </c>
      <c r="AA232" s="79">
        <f t="shared" si="205"/>
        <v>0</v>
      </c>
      <c r="AB232" s="79">
        <f t="shared" si="205"/>
        <v>0</v>
      </c>
      <c r="AC232" s="79">
        <f t="shared" si="205"/>
        <v>0</v>
      </c>
      <c r="AD232" s="79">
        <f t="shared" si="205"/>
        <v>0</v>
      </c>
      <c r="AE232" s="79">
        <f t="shared" si="205"/>
        <v>0</v>
      </c>
      <c r="AF232" s="79">
        <f t="shared" si="205"/>
        <v>0</v>
      </c>
      <c r="AG232" s="79">
        <f t="shared" si="205"/>
        <v>0</v>
      </c>
      <c r="AH232" s="79">
        <f t="shared" si="205"/>
        <v>0</v>
      </c>
      <c r="AI232" s="79">
        <f t="shared" si="205"/>
        <v>0</v>
      </c>
      <c r="AJ232" s="79">
        <f t="shared" si="205"/>
        <v>0</v>
      </c>
      <c r="AK232" s="79">
        <f t="shared" si="205"/>
        <v>0</v>
      </c>
      <c r="AL232" s="79">
        <f t="shared" si="205"/>
        <v>0</v>
      </c>
      <c r="AM232" s="79">
        <f t="shared" si="205"/>
        <v>0</v>
      </c>
      <c r="AN232" s="79">
        <f t="shared" si="205"/>
        <v>0</v>
      </c>
      <c r="AO232" s="79">
        <f t="shared" si="205"/>
        <v>0</v>
      </c>
      <c r="AP232" s="79">
        <f t="shared" si="205"/>
        <v>0</v>
      </c>
      <c r="AQ232" s="79">
        <f t="shared" si="205"/>
        <v>0</v>
      </c>
      <c r="AR232" s="79">
        <f t="shared" si="205"/>
        <v>0</v>
      </c>
      <c r="AS232" s="79">
        <f t="shared" si="205"/>
        <v>0</v>
      </c>
      <c r="AT232" s="79">
        <f t="shared" si="205"/>
        <v>0</v>
      </c>
      <c r="AU232" s="79">
        <f t="shared" si="205"/>
        <v>0</v>
      </c>
    </row>
    <row r="233" spans="2:47" x14ac:dyDescent="0.35"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</row>
    <row r="234" spans="2:47" x14ac:dyDescent="0.35">
      <c r="B234" t="s">
        <v>156</v>
      </c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</row>
    <row r="235" spans="2:47" ht="15" thickBot="1" x14ac:dyDescent="0.4">
      <c r="B235" s="82" t="s">
        <v>181</v>
      </c>
      <c r="C235" s="84">
        <f t="shared" ref="C235:J235" si="206">+C220+C232</f>
        <v>0</v>
      </c>
      <c r="D235" s="84">
        <f t="shared" si="206"/>
        <v>0</v>
      </c>
      <c r="E235" s="84">
        <f t="shared" si="206"/>
        <v>0</v>
      </c>
      <c r="F235" s="84">
        <f t="shared" si="206"/>
        <v>0</v>
      </c>
      <c r="G235" s="84">
        <f t="shared" si="206"/>
        <v>0</v>
      </c>
      <c r="H235" s="84">
        <f t="shared" si="206"/>
        <v>0</v>
      </c>
      <c r="I235" s="84">
        <f t="shared" si="206"/>
        <v>0</v>
      </c>
      <c r="J235" s="84">
        <f t="shared" si="206"/>
        <v>0</v>
      </c>
      <c r="K235" s="9"/>
      <c r="L235" s="84">
        <f t="shared" ref="L235:AU235" si="207">+L220+L232</f>
        <v>0</v>
      </c>
      <c r="M235" s="84">
        <f t="shared" si="207"/>
        <v>0</v>
      </c>
      <c r="N235" s="84">
        <f t="shared" si="207"/>
        <v>0</v>
      </c>
      <c r="O235" s="84">
        <f t="shared" si="207"/>
        <v>0</v>
      </c>
      <c r="P235" s="84">
        <f t="shared" si="207"/>
        <v>0</v>
      </c>
      <c r="Q235" s="84">
        <f t="shared" si="207"/>
        <v>0</v>
      </c>
      <c r="R235" s="84">
        <f t="shared" si="207"/>
        <v>0</v>
      </c>
      <c r="S235" s="84">
        <f t="shared" si="207"/>
        <v>0</v>
      </c>
      <c r="T235" s="84">
        <f t="shared" si="207"/>
        <v>0</v>
      </c>
      <c r="U235" s="84">
        <f t="shared" si="207"/>
        <v>0</v>
      </c>
      <c r="V235" s="84">
        <f t="shared" si="207"/>
        <v>0</v>
      </c>
      <c r="W235" s="84">
        <f t="shared" si="207"/>
        <v>0</v>
      </c>
      <c r="X235" s="84">
        <f t="shared" si="207"/>
        <v>0</v>
      </c>
      <c r="Y235" s="84">
        <f t="shared" si="207"/>
        <v>0</v>
      </c>
      <c r="Z235" s="84">
        <f t="shared" si="207"/>
        <v>0</v>
      </c>
      <c r="AA235" s="84">
        <f t="shared" si="207"/>
        <v>0</v>
      </c>
      <c r="AB235" s="84">
        <f t="shared" si="207"/>
        <v>0</v>
      </c>
      <c r="AC235" s="84">
        <f t="shared" si="207"/>
        <v>0</v>
      </c>
      <c r="AD235" s="84">
        <f t="shared" si="207"/>
        <v>0</v>
      </c>
      <c r="AE235" s="84">
        <f t="shared" si="207"/>
        <v>0</v>
      </c>
      <c r="AF235" s="84">
        <f t="shared" si="207"/>
        <v>0</v>
      </c>
      <c r="AG235" s="84">
        <f t="shared" si="207"/>
        <v>0</v>
      </c>
      <c r="AH235" s="84">
        <f t="shared" si="207"/>
        <v>0</v>
      </c>
      <c r="AI235" s="84">
        <f t="shared" si="207"/>
        <v>0</v>
      </c>
      <c r="AJ235" s="84">
        <f t="shared" si="207"/>
        <v>0</v>
      </c>
      <c r="AK235" s="84">
        <f t="shared" si="207"/>
        <v>0</v>
      </c>
      <c r="AL235" s="84">
        <f t="shared" si="207"/>
        <v>0</v>
      </c>
      <c r="AM235" s="84">
        <f t="shared" si="207"/>
        <v>0</v>
      </c>
      <c r="AN235" s="84">
        <f t="shared" si="207"/>
        <v>0</v>
      </c>
      <c r="AO235" s="84">
        <f t="shared" si="207"/>
        <v>0</v>
      </c>
      <c r="AP235" s="84">
        <f t="shared" si="207"/>
        <v>0</v>
      </c>
      <c r="AQ235" s="84">
        <f t="shared" si="207"/>
        <v>0</v>
      </c>
      <c r="AR235" s="84">
        <f t="shared" si="207"/>
        <v>0</v>
      </c>
      <c r="AS235" s="84">
        <f t="shared" si="207"/>
        <v>0</v>
      </c>
      <c r="AT235" s="84">
        <f t="shared" si="207"/>
        <v>0</v>
      </c>
      <c r="AU235" s="84">
        <f t="shared" si="207"/>
        <v>0</v>
      </c>
    </row>
    <row r="236" spans="2:47" x14ac:dyDescent="0.35">
      <c r="C236" s="5"/>
      <c r="D236" s="5"/>
      <c r="E236" s="5"/>
      <c r="F236" s="5"/>
      <c r="G236" s="5"/>
      <c r="H236" s="85">
        <f>AU236</f>
        <v>0</v>
      </c>
      <c r="I236" s="85">
        <f>H236</f>
        <v>0</v>
      </c>
      <c r="J236" s="85">
        <f>I236</f>
        <v>0</v>
      </c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0"/>
      <c r="Z236" s="85"/>
      <c r="AA236" s="85"/>
      <c r="AB236" s="85"/>
      <c r="AC236" s="85"/>
      <c r="AD236" s="85"/>
      <c r="AE236" s="85"/>
      <c r="AF236" s="85"/>
      <c r="AG236" s="85"/>
      <c r="AH236" s="85"/>
      <c r="AI236" s="85"/>
      <c r="AJ236" s="85"/>
      <c r="AK236" s="85"/>
      <c r="AL236" s="85"/>
      <c r="AM236" s="85"/>
      <c r="AN236" s="85"/>
      <c r="AO236" s="85"/>
      <c r="AP236" s="85"/>
      <c r="AQ236" s="85"/>
      <c r="AR236" s="85"/>
      <c r="AS236" s="85"/>
      <c r="AT236" s="85"/>
      <c r="AU236" s="85"/>
    </row>
    <row r="237" spans="2:47" ht="15" thickBot="1" x14ac:dyDescent="0.4">
      <c r="B237" s="82" t="s">
        <v>182</v>
      </c>
      <c r="C237" s="83">
        <f>SUM(L237:W237)</f>
        <v>0</v>
      </c>
      <c r="D237" s="83">
        <f>SUM(T237:AE237)</f>
        <v>0</v>
      </c>
      <c r="E237" s="83">
        <f>SUM(X237:AI237)</f>
        <v>0</v>
      </c>
      <c r="F237" s="83">
        <f>SUM(AJ237:AU237)</f>
        <v>0</v>
      </c>
      <c r="G237" s="83">
        <f>SUM(AJ237:AU237)</f>
        <v>0</v>
      </c>
      <c r="H237" s="84">
        <f>ROUND(H235*H236,2)</f>
        <v>0</v>
      </c>
      <c r="I237" s="84">
        <f>ROUND(I235*I236,2)</f>
        <v>0</v>
      </c>
      <c r="J237" s="84">
        <f>ROUND(J235*J236,2)</f>
        <v>0</v>
      </c>
      <c r="K237" s="9"/>
      <c r="L237" s="84"/>
      <c r="M237" s="84"/>
      <c r="N237" s="84"/>
      <c r="O237" s="84"/>
      <c r="P237" s="84"/>
      <c r="Q237" s="84"/>
      <c r="R237" s="84"/>
      <c r="S237" s="84"/>
      <c r="T237" s="84"/>
      <c r="U237" s="84"/>
      <c r="V237" s="84"/>
      <c r="W237" s="84"/>
      <c r="X237" s="84"/>
      <c r="Y237" s="84"/>
      <c r="Z237" s="84"/>
      <c r="AA237" s="84"/>
      <c r="AB237" s="84"/>
      <c r="AC237" s="84"/>
      <c r="AD237" s="84"/>
      <c r="AE237" s="84"/>
      <c r="AF237" s="84"/>
      <c r="AG237" s="84"/>
      <c r="AH237" s="84"/>
      <c r="AI237" s="84"/>
      <c r="AJ237" s="84"/>
      <c r="AK237" s="84"/>
      <c r="AL237" s="84"/>
      <c r="AM237" s="84"/>
      <c r="AN237" s="84"/>
      <c r="AO237" s="84"/>
      <c r="AP237" s="84"/>
      <c r="AQ237" s="84"/>
      <c r="AR237" s="84"/>
      <c r="AS237" s="84"/>
      <c r="AT237" s="84"/>
      <c r="AU237" s="84"/>
    </row>
    <row r="239" spans="2:47" ht="9.75" customHeight="1" x14ac:dyDescent="0.35"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  <c r="AA239" s="87"/>
      <c r="AB239" s="87"/>
      <c r="AC239" s="87"/>
      <c r="AD239" s="87"/>
      <c r="AE239" s="87"/>
      <c r="AF239" s="87"/>
      <c r="AG239" s="87"/>
      <c r="AH239" s="87"/>
      <c r="AI239" s="87"/>
      <c r="AJ239" s="87"/>
      <c r="AK239" s="87"/>
      <c r="AL239" s="87"/>
      <c r="AM239" s="87"/>
      <c r="AN239" s="87"/>
      <c r="AO239" s="87"/>
      <c r="AP239" s="87"/>
      <c r="AQ239" s="87"/>
      <c r="AR239" s="87"/>
      <c r="AS239" s="87"/>
      <c r="AT239" s="87"/>
      <c r="AU239" s="87"/>
    </row>
    <row r="241" spans="2:47" x14ac:dyDescent="0.35">
      <c r="B241" t="s">
        <v>183</v>
      </c>
      <c r="C241" s="62" t="s">
        <v>141</v>
      </c>
      <c r="D241" s="62"/>
      <c r="E241" s="62"/>
      <c r="F241" s="62"/>
      <c r="G241" s="62"/>
      <c r="H241" s="62"/>
      <c r="I241" s="62"/>
      <c r="J241" s="62"/>
    </row>
    <row r="242" spans="2:47" ht="15" thickBot="1" x14ac:dyDescent="0.4">
      <c r="B242" t="str">
        <f>+$A$3</f>
        <v>Livingston</v>
      </c>
      <c r="C242" s="73" t="str">
        <f t="shared" ref="C242:J242" si="208">+C$7</f>
        <v>2025</v>
      </c>
      <c r="D242" s="73" t="str">
        <f>+D$7</f>
        <v>TME 08/2026</v>
      </c>
      <c r="E242" s="73" t="str">
        <f t="shared" si="208"/>
        <v>2026</v>
      </c>
      <c r="F242" s="73" t="str">
        <f t="shared" si="208"/>
        <v>2027</v>
      </c>
      <c r="G242" s="63" t="str">
        <f t="shared" si="208"/>
        <v>FC END 12/27</v>
      </c>
      <c r="H242" s="74" t="str">
        <f t="shared" si="208"/>
        <v>2028</v>
      </c>
      <c r="I242" s="74" t="str">
        <f t="shared" si="208"/>
        <v>2029</v>
      </c>
      <c r="J242" s="74" t="str">
        <f t="shared" si="208"/>
        <v>2030</v>
      </c>
      <c r="L242" s="73">
        <f t="shared" ref="L242:AU242" si="209">+L$7</f>
        <v>45658</v>
      </c>
      <c r="M242" s="73">
        <f t="shared" si="209"/>
        <v>45689</v>
      </c>
      <c r="N242" s="73">
        <f t="shared" si="209"/>
        <v>45717</v>
      </c>
      <c r="O242" s="73">
        <f t="shared" si="209"/>
        <v>45748</v>
      </c>
      <c r="P242" s="73">
        <f t="shared" si="209"/>
        <v>45778</v>
      </c>
      <c r="Q242" s="73">
        <f t="shared" si="209"/>
        <v>45809</v>
      </c>
      <c r="R242" s="73">
        <f t="shared" si="209"/>
        <v>45839</v>
      </c>
      <c r="S242" s="73">
        <f t="shared" si="209"/>
        <v>45870</v>
      </c>
      <c r="T242" s="73">
        <f t="shared" si="209"/>
        <v>45901</v>
      </c>
      <c r="U242" s="73">
        <f t="shared" si="209"/>
        <v>45931</v>
      </c>
      <c r="V242" s="73">
        <f t="shared" si="209"/>
        <v>45962</v>
      </c>
      <c r="W242" s="73">
        <f t="shared" si="209"/>
        <v>45992</v>
      </c>
      <c r="X242" s="73">
        <f t="shared" si="209"/>
        <v>46023</v>
      </c>
      <c r="Y242" s="73">
        <f t="shared" si="209"/>
        <v>46054</v>
      </c>
      <c r="Z242" s="73">
        <f t="shared" si="209"/>
        <v>46082</v>
      </c>
      <c r="AA242" s="73">
        <f t="shared" si="209"/>
        <v>46113</v>
      </c>
      <c r="AB242" s="73">
        <f t="shared" si="209"/>
        <v>46143</v>
      </c>
      <c r="AC242" s="73">
        <f t="shared" si="209"/>
        <v>46174</v>
      </c>
      <c r="AD242" s="73">
        <f t="shared" si="209"/>
        <v>46204</v>
      </c>
      <c r="AE242" s="73">
        <f t="shared" si="209"/>
        <v>46235</v>
      </c>
      <c r="AF242" s="73">
        <f t="shared" si="209"/>
        <v>46266</v>
      </c>
      <c r="AG242" s="73">
        <f t="shared" si="209"/>
        <v>46296</v>
      </c>
      <c r="AH242" s="73">
        <f t="shared" si="209"/>
        <v>46327</v>
      </c>
      <c r="AI242" s="73">
        <f t="shared" si="209"/>
        <v>46357</v>
      </c>
      <c r="AJ242" s="73">
        <f t="shared" si="209"/>
        <v>46388</v>
      </c>
      <c r="AK242" s="73">
        <f t="shared" si="209"/>
        <v>46419</v>
      </c>
      <c r="AL242" s="73">
        <f t="shared" si="209"/>
        <v>46447</v>
      </c>
      <c r="AM242" s="73">
        <f t="shared" si="209"/>
        <v>46478</v>
      </c>
      <c r="AN242" s="73">
        <f t="shared" si="209"/>
        <v>46508</v>
      </c>
      <c r="AO242" s="73">
        <f t="shared" si="209"/>
        <v>46539</v>
      </c>
      <c r="AP242" s="73">
        <f t="shared" si="209"/>
        <v>46569</v>
      </c>
      <c r="AQ242" s="73">
        <f t="shared" si="209"/>
        <v>46600</v>
      </c>
      <c r="AR242" s="73">
        <f t="shared" si="209"/>
        <v>46631</v>
      </c>
      <c r="AS242" s="73">
        <f t="shared" si="209"/>
        <v>46661</v>
      </c>
      <c r="AT242" s="73">
        <f t="shared" si="209"/>
        <v>46692</v>
      </c>
      <c r="AU242" s="73">
        <f t="shared" si="209"/>
        <v>46722</v>
      </c>
    </row>
    <row r="243" spans="2:47" x14ac:dyDescent="0.35">
      <c r="B243" t="s">
        <v>27</v>
      </c>
      <c r="C243" s="5">
        <f>SUM(L243:W243)</f>
        <v>0</v>
      </c>
      <c r="D243" s="5">
        <f t="shared" ref="D243:D251" si="210">SUM(T243:AE243)</f>
        <v>0</v>
      </c>
      <c r="E243" s="5">
        <f t="shared" ref="E243:E251" si="211">SUM(X243:AI243)</f>
        <v>0</v>
      </c>
      <c r="F243" s="5">
        <f t="shared" ref="F243:F251" si="212">SUM(AJ243:AU243)</f>
        <v>0</v>
      </c>
      <c r="G243" s="5">
        <f t="shared" ref="G243:G251" si="213">SUM(AJ243:AU243)</f>
        <v>0</v>
      </c>
      <c r="H243" s="5">
        <f t="shared" ref="H243:H251" si="214">+F243</f>
        <v>0</v>
      </c>
      <c r="I243" s="5">
        <f>+H243</f>
        <v>0</v>
      </c>
      <c r="J243" s="5">
        <f>+I243</f>
        <v>0</v>
      </c>
      <c r="K243" s="5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69"/>
      <c r="AA243" s="69"/>
      <c r="AB243" s="69"/>
      <c r="AC243" s="69"/>
      <c r="AD243" s="69"/>
      <c r="AE243" s="69"/>
      <c r="AF243" s="69"/>
      <c r="AG243" s="69"/>
      <c r="AH243" s="69"/>
      <c r="AI243" s="69"/>
      <c r="AJ243" s="69">
        <v>0</v>
      </c>
      <c r="AK243" s="69">
        <v>0</v>
      </c>
      <c r="AL243" s="69">
        <v>0</v>
      </c>
      <c r="AM243" s="69">
        <v>0</v>
      </c>
      <c r="AN243" s="69">
        <v>0</v>
      </c>
      <c r="AO243" s="69">
        <v>0</v>
      </c>
      <c r="AP243" s="69">
        <v>0</v>
      </c>
      <c r="AQ243" s="69">
        <v>0</v>
      </c>
      <c r="AR243" s="69">
        <v>0</v>
      </c>
      <c r="AS243" s="69">
        <v>0</v>
      </c>
      <c r="AT243" s="69">
        <v>0</v>
      </c>
      <c r="AU243" s="69">
        <v>0</v>
      </c>
    </row>
    <row r="244" spans="2:47" x14ac:dyDescent="0.35">
      <c r="B244" t="s">
        <v>29</v>
      </c>
      <c r="C244" s="5">
        <f t="shared" ref="C244:C251" si="215">SUM(L244:W244)</f>
        <v>0</v>
      </c>
      <c r="D244" s="5">
        <f t="shared" si="210"/>
        <v>0</v>
      </c>
      <c r="E244" s="5">
        <f t="shared" si="211"/>
        <v>0</v>
      </c>
      <c r="F244" s="5">
        <f t="shared" si="212"/>
        <v>0</v>
      </c>
      <c r="G244" s="5">
        <f t="shared" si="213"/>
        <v>0</v>
      </c>
      <c r="H244" s="5">
        <f t="shared" si="214"/>
        <v>0</v>
      </c>
      <c r="I244" s="5">
        <f t="shared" ref="I244:J251" si="216">+H244</f>
        <v>0</v>
      </c>
      <c r="J244" s="5">
        <f t="shared" si="216"/>
        <v>0</v>
      </c>
      <c r="K244" s="5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69"/>
      <c r="AA244" s="69"/>
      <c r="AB244" s="69"/>
      <c r="AC244" s="69"/>
      <c r="AD244" s="69"/>
      <c r="AE244" s="69"/>
      <c r="AF244" s="69"/>
      <c r="AG244" s="69"/>
      <c r="AH244" s="69"/>
      <c r="AI244" s="69"/>
      <c r="AJ244" s="69">
        <v>0</v>
      </c>
      <c r="AK244" s="69">
        <v>0</v>
      </c>
      <c r="AL244" s="69">
        <v>0</v>
      </c>
      <c r="AM244" s="69">
        <v>0</v>
      </c>
      <c r="AN244" s="69">
        <v>0</v>
      </c>
      <c r="AO244" s="69">
        <v>0</v>
      </c>
      <c r="AP244" s="69">
        <v>0</v>
      </c>
      <c r="AQ244" s="69">
        <v>0</v>
      </c>
      <c r="AR244" s="69">
        <v>0</v>
      </c>
      <c r="AS244" s="69">
        <v>0</v>
      </c>
      <c r="AT244" s="69">
        <v>0</v>
      </c>
      <c r="AU244" s="69">
        <v>0</v>
      </c>
    </row>
    <row r="245" spans="2:47" x14ac:dyDescent="0.35">
      <c r="B245" t="s">
        <v>31</v>
      </c>
      <c r="C245" s="5">
        <f t="shared" si="215"/>
        <v>0</v>
      </c>
      <c r="D245" s="5">
        <f t="shared" si="210"/>
        <v>0</v>
      </c>
      <c r="E245" s="5">
        <f t="shared" si="211"/>
        <v>0</v>
      </c>
      <c r="F245" s="5">
        <f t="shared" si="212"/>
        <v>0</v>
      </c>
      <c r="G245" s="5">
        <f t="shared" si="213"/>
        <v>0</v>
      </c>
      <c r="H245" s="5">
        <f t="shared" si="214"/>
        <v>0</v>
      </c>
      <c r="I245" s="5">
        <f t="shared" si="216"/>
        <v>0</v>
      </c>
      <c r="J245" s="5">
        <f t="shared" si="216"/>
        <v>0</v>
      </c>
      <c r="K245" s="5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69"/>
      <c r="AA245" s="69"/>
      <c r="AB245" s="69"/>
      <c r="AC245" s="69"/>
      <c r="AD245" s="69"/>
      <c r="AE245" s="69"/>
      <c r="AF245" s="69"/>
      <c r="AG245" s="69"/>
      <c r="AH245" s="69"/>
      <c r="AI245" s="69"/>
      <c r="AJ245" s="69">
        <v>0</v>
      </c>
      <c r="AK245" s="69">
        <v>0</v>
      </c>
      <c r="AL245" s="69">
        <v>0</v>
      </c>
      <c r="AM245" s="69">
        <v>0</v>
      </c>
      <c r="AN245" s="69">
        <v>0</v>
      </c>
      <c r="AO245" s="69">
        <v>0</v>
      </c>
      <c r="AP245" s="69">
        <v>0</v>
      </c>
      <c r="AQ245" s="69">
        <v>0</v>
      </c>
      <c r="AR245" s="69">
        <v>0</v>
      </c>
      <c r="AS245" s="69">
        <v>0</v>
      </c>
      <c r="AT245" s="69">
        <v>0</v>
      </c>
      <c r="AU245" s="69">
        <v>0</v>
      </c>
    </row>
    <row r="246" spans="2:47" x14ac:dyDescent="0.35">
      <c r="B246" t="s">
        <v>34</v>
      </c>
      <c r="C246" s="5">
        <f t="shared" si="215"/>
        <v>0</v>
      </c>
      <c r="D246" s="5">
        <f t="shared" si="210"/>
        <v>0</v>
      </c>
      <c r="E246" s="5">
        <f t="shared" si="211"/>
        <v>0</v>
      </c>
      <c r="F246" s="5">
        <f t="shared" si="212"/>
        <v>0</v>
      </c>
      <c r="G246" s="5">
        <f t="shared" si="213"/>
        <v>0</v>
      </c>
      <c r="H246" s="5">
        <f t="shared" si="214"/>
        <v>0</v>
      </c>
      <c r="I246" s="5">
        <f t="shared" si="216"/>
        <v>0</v>
      </c>
      <c r="J246" s="5">
        <f t="shared" si="216"/>
        <v>0</v>
      </c>
      <c r="K246" s="5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69"/>
      <c r="AA246" s="69"/>
      <c r="AB246" s="69"/>
      <c r="AC246" s="69"/>
      <c r="AD246" s="69"/>
      <c r="AE246" s="69"/>
      <c r="AF246" s="69"/>
      <c r="AG246" s="69"/>
      <c r="AH246" s="69"/>
      <c r="AI246" s="69"/>
      <c r="AJ246" s="69">
        <v>0</v>
      </c>
      <c r="AK246" s="69">
        <v>0</v>
      </c>
      <c r="AL246" s="69">
        <v>0</v>
      </c>
      <c r="AM246" s="69">
        <v>0</v>
      </c>
      <c r="AN246" s="69">
        <v>0</v>
      </c>
      <c r="AO246" s="69">
        <v>0</v>
      </c>
      <c r="AP246" s="69">
        <v>0</v>
      </c>
      <c r="AQ246" s="69">
        <v>0</v>
      </c>
      <c r="AR246" s="69">
        <v>0</v>
      </c>
      <c r="AS246" s="69">
        <v>0</v>
      </c>
      <c r="AT246" s="69">
        <v>0</v>
      </c>
      <c r="AU246" s="69">
        <v>0</v>
      </c>
    </row>
    <row r="247" spans="2:47" x14ac:dyDescent="0.35">
      <c r="B247" t="s">
        <v>37</v>
      </c>
      <c r="C247" s="5">
        <f t="shared" si="215"/>
        <v>0</v>
      </c>
      <c r="D247" s="5">
        <f t="shared" si="210"/>
        <v>0</v>
      </c>
      <c r="E247" s="5">
        <f t="shared" si="211"/>
        <v>0</v>
      </c>
      <c r="F247" s="5">
        <f t="shared" si="212"/>
        <v>0</v>
      </c>
      <c r="G247" s="5">
        <f t="shared" si="213"/>
        <v>0</v>
      </c>
      <c r="H247" s="5">
        <f t="shared" si="214"/>
        <v>0</v>
      </c>
      <c r="I247" s="5">
        <f t="shared" si="216"/>
        <v>0</v>
      </c>
      <c r="J247" s="5">
        <f t="shared" si="216"/>
        <v>0</v>
      </c>
      <c r="K247" s="5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69"/>
      <c r="AA247" s="69"/>
      <c r="AB247" s="69"/>
      <c r="AC247" s="69"/>
      <c r="AD247" s="69"/>
      <c r="AE247" s="69"/>
      <c r="AF247" s="69"/>
      <c r="AG247" s="69"/>
      <c r="AH247" s="69"/>
      <c r="AI247" s="69"/>
      <c r="AJ247" s="69">
        <v>0</v>
      </c>
      <c r="AK247" s="69">
        <v>0</v>
      </c>
      <c r="AL247" s="69">
        <v>0</v>
      </c>
      <c r="AM247" s="69">
        <v>0</v>
      </c>
      <c r="AN247" s="69">
        <v>0</v>
      </c>
      <c r="AO247" s="69">
        <v>0</v>
      </c>
      <c r="AP247" s="69">
        <v>0</v>
      </c>
      <c r="AQ247" s="69">
        <v>0</v>
      </c>
      <c r="AR247" s="69">
        <v>0</v>
      </c>
      <c r="AS247" s="69">
        <v>0</v>
      </c>
      <c r="AT247" s="69">
        <v>0</v>
      </c>
      <c r="AU247" s="69">
        <v>0</v>
      </c>
    </row>
    <row r="248" spans="2:47" x14ac:dyDescent="0.35">
      <c r="B248" t="s">
        <v>40</v>
      </c>
      <c r="C248" s="5">
        <f t="shared" si="215"/>
        <v>0</v>
      </c>
      <c r="D248" s="5">
        <f t="shared" si="210"/>
        <v>0</v>
      </c>
      <c r="E248" s="5">
        <f t="shared" si="211"/>
        <v>0</v>
      </c>
      <c r="F248" s="5">
        <f t="shared" si="212"/>
        <v>0</v>
      </c>
      <c r="G248" s="5">
        <f t="shared" si="213"/>
        <v>0</v>
      </c>
      <c r="H248" s="5">
        <f t="shared" si="214"/>
        <v>0</v>
      </c>
      <c r="I248" s="5">
        <f t="shared" si="216"/>
        <v>0</v>
      </c>
      <c r="J248" s="5">
        <f t="shared" si="216"/>
        <v>0</v>
      </c>
      <c r="K248" s="5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69"/>
      <c r="AA248" s="69"/>
      <c r="AB248" s="69"/>
      <c r="AC248" s="69"/>
      <c r="AD248" s="69"/>
      <c r="AE248" s="69"/>
      <c r="AF248" s="69"/>
      <c r="AG248" s="69"/>
      <c r="AH248" s="69"/>
      <c r="AI248" s="69"/>
      <c r="AJ248" s="69">
        <v>0</v>
      </c>
      <c r="AK248" s="69">
        <v>0</v>
      </c>
      <c r="AL248" s="69">
        <v>0</v>
      </c>
      <c r="AM248" s="69">
        <v>0</v>
      </c>
      <c r="AN248" s="69">
        <v>0</v>
      </c>
      <c r="AO248" s="69">
        <v>0</v>
      </c>
      <c r="AP248" s="69">
        <v>0</v>
      </c>
      <c r="AQ248" s="69">
        <v>0</v>
      </c>
      <c r="AR248" s="69">
        <v>0</v>
      </c>
      <c r="AS248" s="69">
        <v>0</v>
      </c>
      <c r="AT248" s="69">
        <v>0</v>
      </c>
      <c r="AU248" s="69">
        <v>0</v>
      </c>
    </row>
    <row r="249" spans="2:47" x14ac:dyDescent="0.35">
      <c r="B249" t="s">
        <v>42</v>
      </c>
      <c r="C249" s="5">
        <f t="shared" si="215"/>
        <v>0</v>
      </c>
      <c r="D249" s="5">
        <f t="shared" si="210"/>
        <v>0</v>
      </c>
      <c r="E249" s="5">
        <f t="shared" si="211"/>
        <v>0</v>
      </c>
      <c r="F249" s="5">
        <f t="shared" si="212"/>
        <v>0</v>
      </c>
      <c r="G249" s="5">
        <f t="shared" si="213"/>
        <v>0</v>
      </c>
      <c r="H249" s="5">
        <f t="shared" si="214"/>
        <v>0</v>
      </c>
      <c r="I249" s="5">
        <f t="shared" si="216"/>
        <v>0</v>
      </c>
      <c r="J249" s="5">
        <f t="shared" si="216"/>
        <v>0</v>
      </c>
      <c r="K249" s="5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69"/>
      <c r="AA249" s="69"/>
      <c r="AB249" s="69"/>
      <c r="AC249" s="69"/>
      <c r="AD249" s="69"/>
      <c r="AE249" s="69"/>
      <c r="AF249" s="69"/>
      <c r="AG249" s="69"/>
      <c r="AH249" s="69"/>
      <c r="AI249" s="69"/>
      <c r="AJ249" s="69">
        <v>0</v>
      </c>
      <c r="AK249" s="69">
        <v>0</v>
      </c>
      <c r="AL249" s="69">
        <v>0</v>
      </c>
      <c r="AM249" s="69">
        <v>0</v>
      </c>
      <c r="AN249" s="69">
        <v>0</v>
      </c>
      <c r="AO249" s="69">
        <v>0</v>
      </c>
      <c r="AP249" s="69">
        <v>0</v>
      </c>
      <c r="AQ249" s="69">
        <v>0</v>
      </c>
      <c r="AR249" s="69">
        <v>0</v>
      </c>
      <c r="AS249" s="69">
        <v>0</v>
      </c>
      <c r="AT249" s="69">
        <v>0</v>
      </c>
      <c r="AU249" s="69">
        <v>0</v>
      </c>
    </row>
    <row r="250" spans="2:47" x14ac:dyDescent="0.35">
      <c r="B250" t="s">
        <v>44</v>
      </c>
      <c r="C250" s="5">
        <f t="shared" si="215"/>
        <v>0</v>
      </c>
      <c r="D250" s="5">
        <f t="shared" si="210"/>
        <v>0</v>
      </c>
      <c r="E250" s="5">
        <f t="shared" si="211"/>
        <v>0</v>
      </c>
      <c r="F250" s="5">
        <f t="shared" si="212"/>
        <v>0</v>
      </c>
      <c r="G250" s="5">
        <f t="shared" si="213"/>
        <v>0</v>
      </c>
      <c r="H250" s="5">
        <f t="shared" si="214"/>
        <v>0</v>
      </c>
      <c r="I250" s="5">
        <f t="shared" si="216"/>
        <v>0</v>
      </c>
      <c r="J250" s="5">
        <f t="shared" si="216"/>
        <v>0</v>
      </c>
      <c r="K250" s="5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69"/>
      <c r="AA250" s="69"/>
      <c r="AB250" s="69"/>
      <c r="AC250" s="69"/>
      <c r="AD250" s="69"/>
      <c r="AE250" s="69"/>
      <c r="AF250" s="69"/>
      <c r="AG250" s="69"/>
      <c r="AH250" s="69"/>
      <c r="AI250" s="69"/>
      <c r="AJ250" s="69">
        <v>0</v>
      </c>
      <c r="AK250" s="69">
        <v>0</v>
      </c>
      <c r="AL250" s="69">
        <v>0</v>
      </c>
      <c r="AM250" s="69">
        <v>0</v>
      </c>
      <c r="AN250" s="69">
        <v>0</v>
      </c>
      <c r="AO250" s="69">
        <v>0</v>
      </c>
      <c r="AP250" s="69">
        <v>0</v>
      </c>
      <c r="AQ250" s="69">
        <v>0</v>
      </c>
      <c r="AR250" s="69">
        <v>0</v>
      </c>
      <c r="AS250" s="69">
        <v>0</v>
      </c>
      <c r="AT250" s="69">
        <v>0</v>
      </c>
      <c r="AU250" s="69">
        <v>0</v>
      </c>
    </row>
    <row r="251" spans="2:47" x14ac:dyDescent="0.35">
      <c r="B251" t="s">
        <v>46</v>
      </c>
      <c r="C251" s="5">
        <f t="shared" si="215"/>
        <v>0</v>
      </c>
      <c r="D251" s="5">
        <f t="shared" si="210"/>
        <v>0</v>
      </c>
      <c r="E251" s="5">
        <f t="shared" si="211"/>
        <v>0</v>
      </c>
      <c r="F251" s="5">
        <f t="shared" si="212"/>
        <v>0</v>
      </c>
      <c r="G251" s="5">
        <f t="shared" si="213"/>
        <v>0</v>
      </c>
      <c r="H251" s="5">
        <f t="shared" si="214"/>
        <v>0</v>
      </c>
      <c r="I251" s="5">
        <f t="shared" si="216"/>
        <v>0</v>
      </c>
      <c r="J251" s="5">
        <f t="shared" si="216"/>
        <v>0</v>
      </c>
      <c r="K251" s="5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69"/>
      <c r="AA251" s="69"/>
      <c r="AB251" s="69"/>
      <c r="AC251" s="69"/>
      <c r="AD251" s="69"/>
      <c r="AE251" s="69"/>
      <c r="AF251" s="69"/>
      <c r="AG251" s="69"/>
      <c r="AH251" s="69"/>
      <c r="AI251" s="69"/>
      <c r="AJ251" s="69">
        <v>0</v>
      </c>
      <c r="AK251" s="69">
        <v>0</v>
      </c>
      <c r="AL251" s="69">
        <v>0</v>
      </c>
      <c r="AM251" s="69">
        <v>0</v>
      </c>
      <c r="AN251" s="69">
        <v>0</v>
      </c>
      <c r="AO251" s="69">
        <v>0</v>
      </c>
      <c r="AP251" s="69">
        <v>0</v>
      </c>
      <c r="AQ251" s="69">
        <v>0</v>
      </c>
      <c r="AR251" s="69">
        <v>0</v>
      </c>
      <c r="AS251" s="69">
        <v>0</v>
      </c>
      <c r="AT251" s="69">
        <v>0</v>
      </c>
      <c r="AU251" s="69">
        <v>0</v>
      </c>
    </row>
    <row r="252" spans="2:47" x14ac:dyDescent="0.35">
      <c r="C252" s="5"/>
      <c r="D252" s="5"/>
      <c r="E252" s="5"/>
      <c r="F252" s="5"/>
      <c r="G252" s="5"/>
      <c r="H252" s="5"/>
      <c r="I252" s="5"/>
      <c r="J252" s="5"/>
      <c r="K252" s="5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71"/>
      <c r="Y252" s="71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</row>
    <row r="253" spans="2:47" ht="15" thickBot="1" x14ac:dyDescent="0.4">
      <c r="C253" s="72">
        <f t="shared" ref="C253" si="217">SUM(C243:C252)</f>
        <v>0</v>
      </c>
      <c r="D253" s="72">
        <f>SUM(D243:D252)</f>
        <v>0</v>
      </c>
      <c r="E253" s="72">
        <f t="shared" ref="E253:F253" si="218">SUM(E243:E252)</f>
        <v>0</v>
      </c>
      <c r="F253" s="72">
        <f t="shared" si="218"/>
        <v>0</v>
      </c>
      <c r="G253" s="72">
        <f>SUM(G243:G252)</f>
        <v>0</v>
      </c>
      <c r="H253" s="72">
        <f t="shared" ref="H253:J253" si="219">SUM(H243:H252)</f>
        <v>0</v>
      </c>
      <c r="I253" s="72">
        <f t="shared" si="219"/>
        <v>0</v>
      </c>
      <c r="J253" s="72">
        <f t="shared" si="219"/>
        <v>0</v>
      </c>
      <c r="K253" s="5"/>
      <c r="L253" s="72">
        <f t="shared" ref="L253:AU253" si="220">SUM(L243:L252)</f>
        <v>0</v>
      </c>
      <c r="M253" s="72">
        <f t="shared" si="220"/>
        <v>0</v>
      </c>
      <c r="N253" s="72">
        <f t="shared" si="220"/>
        <v>0</v>
      </c>
      <c r="O253" s="72">
        <f t="shared" si="220"/>
        <v>0</v>
      </c>
      <c r="P253" s="72">
        <f t="shared" si="220"/>
        <v>0</v>
      </c>
      <c r="Q253" s="72">
        <f t="shared" si="220"/>
        <v>0</v>
      </c>
      <c r="R253" s="72">
        <f t="shared" si="220"/>
        <v>0</v>
      </c>
      <c r="S253" s="72">
        <f t="shared" si="220"/>
        <v>0</v>
      </c>
      <c r="T253" s="72">
        <f t="shared" si="220"/>
        <v>0</v>
      </c>
      <c r="U253" s="72">
        <f t="shared" si="220"/>
        <v>0</v>
      </c>
      <c r="V253" s="72">
        <f t="shared" si="220"/>
        <v>0</v>
      </c>
      <c r="W253" s="72">
        <f t="shared" si="220"/>
        <v>0</v>
      </c>
      <c r="X253" s="72">
        <f t="shared" si="220"/>
        <v>0</v>
      </c>
      <c r="Y253" s="72">
        <f t="shared" si="220"/>
        <v>0</v>
      </c>
      <c r="Z253" s="72">
        <f t="shared" si="220"/>
        <v>0</v>
      </c>
      <c r="AA253" s="72">
        <f t="shared" si="220"/>
        <v>0</v>
      </c>
      <c r="AB253" s="72">
        <f t="shared" si="220"/>
        <v>0</v>
      </c>
      <c r="AC253" s="72">
        <f t="shared" si="220"/>
        <v>0</v>
      </c>
      <c r="AD253" s="72">
        <f t="shared" si="220"/>
        <v>0</v>
      </c>
      <c r="AE253" s="72">
        <f t="shared" si="220"/>
        <v>0</v>
      </c>
      <c r="AF253" s="72">
        <f t="shared" si="220"/>
        <v>0</v>
      </c>
      <c r="AG253" s="72">
        <f t="shared" si="220"/>
        <v>0</v>
      </c>
      <c r="AH253" s="72">
        <f t="shared" si="220"/>
        <v>0</v>
      </c>
      <c r="AI253" s="72">
        <f t="shared" si="220"/>
        <v>0</v>
      </c>
      <c r="AJ253" s="72">
        <f t="shared" si="220"/>
        <v>0</v>
      </c>
      <c r="AK253" s="72">
        <f t="shared" si="220"/>
        <v>0</v>
      </c>
      <c r="AL253" s="72">
        <f t="shared" si="220"/>
        <v>0</v>
      </c>
      <c r="AM253" s="72">
        <f t="shared" si="220"/>
        <v>0</v>
      </c>
      <c r="AN253" s="72">
        <f t="shared" si="220"/>
        <v>0</v>
      </c>
      <c r="AO253" s="72">
        <f t="shared" si="220"/>
        <v>0</v>
      </c>
      <c r="AP253" s="72">
        <f t="shared" si="220"/>
        <v>0</v>
      </c>
      <c r="AQ253" s="72">
        <f t="shared" si="220"/>
        <v>0</v>
      </c>
      <c r="AR253" s="72">
        <f t="shared" si="220"/>
        <v>0</v>
      </c>
      <c r="AS253" s="72">
        <f t="shared" si="220"/>
        <v>0</v>
      </c>
      <c r="AT253" s="72">
        <f t="shared" si="220"/>
        <v>0</v>
      </c>
      <c r="AU253" s="72">
        <f t="shared" si="220"/>
        <v>0</v>
      </c>
    </row>
    <row r="255" spans="2:47" x14ac:dyDescent="0.35">
      <c r="B255" t="s">
        <v>184</v>
      </c>
    </row>
    <row r="256" spans="2:47" ht="15" thickBot="1" x14ac:dyDescent="0.4">
      <c r="C256" s="73" t="str">
        <f t="shared" ref="C256:J256" si="221">+C$7</f>
        <v>2025</v>
      </c>
      <c r="D256" s="73" t="str">
        <f>+D$7</f>
        <v>TME 08/2026</v>
      </c>
      <c r="E256" s="73" t="str">
        <f t="shared" si="221"/>
        <v>2026</v>
      </c>
      <c r="F256" s="73" t="str">
        <f t="shared" si="221"/>
        <v>2027</v>
      </c>
      <c r="G256" s="63" t="str">
        <f t="shared" si="221"/>
        <v>FC END 12/27</v>
      </c>
      <c r="H256" s="74" t="str">
        <f t="shared" si="221"/>
        <v>2028</v>
      </c>
      <c r="I256" s="74" t="str">
        <f t="shared" si="221"/>
        <v>2029</v>
      </c>
      <c r="J256" s="74" t="str">
        <f t="shared" si="221"/>
        <v>2030</v>
      </c>
      <c r="L256" s="73">
        <f t="shared" ref="L256:AU256" si="222">+L$7</f>
        <v>45658</v>
      </c>
      <c r="M256" s="73">
        <f t="shared" si="222"/>
        <v>45689</v>
      </c>
      <c r="N256" s="73">
        <f t="shared" si="222"/>
        <v>45717</v>
      </c>
      <c r="O256" s="73">
        <f t="shared" si="222"/>
        <v>45748</v>
      </c>
      <c r="P256" s="73">
        <f t="shared" si="222"/>
        <v>45778</v>
      </c>
      <c r="Q256" s="73">
        <f t="shared" si="222"/>
        <v>45809</v>
      </c>
      <c r="R256" s="73">
        <f t="shared" si="222"/>
        <v>45839</v>
      </c>
      <c r="S256" s="73">
        <f t="shared" si="222"/>
        <v>45870</v>
      </c>
      <c r="T256" s="73">
        <f t="shared" si="222"/>
        <v>45901</v>
      </c>
      <c r="U256" s="73">
        <f t="shared" si="222"/>
        <v>45931</v>
      </c>
      <c r="V256" s="73">
        <f t="shared" si="222"/>
        <v>45962</v>
      </c>
      <c r="W256" s="73">
        <f t="shared" si="222"/>
        <v>45992</v>
      </c>
      <c r="X256" s="73">
        <f t="shared" si="222"/>
        <v>46023</v>
      </c>
      <c r="Y256" s="73">
        <f t="shared" si="222"/>
        <v>46054</v>
      </c>
      <c r="Z256" s="73">
        <f t="shared" si="222"/>
        <v>46082</v>
      </c>
      <c r="AA256" s="73">
        <f t="shared" si="222"/>
        <v>46113</v>
      </c>
      <c r="AB256" s="73">
        <f t="shared" si="222"/>
        <v>46143</v>
      </c>
      <c r="AC256" s="73">
        <f t="shared" si="222"/>
        <v>46174</v>
      </c>
      <c r="AD256" s="73">
        <f t="shared" si="222"/>
        <v>46204</v>
      </c>
      <c r="AE256" s="73">
        <f t="shared" si="222"/>
        <v>46235</v>
      </c>
      <c r="AF256" s="73">
        <f t="shared" si="222"/>
        <v>46266</v>
      </c>
      <c r="AG256" s="73">
        <f t="shared" si="222"/>
        <v>46296</v>
      </c>
      <c r="AH256" s="73">
        <f t="shared" si="222"/>
        <v>46327</v>
      </c>
      <c r="AI256" s="73">
        <f t="shared" si="222"/>
        <v>46357</v>
      </c>
      <c r="AJ256" s="73">
        <f t="shared" si="222"/>
        <v>46388</v>
      </c>
      <c r="AK256" s="73">
        <f t="shared" si="222"/>
        <v>46419</v>
      </c>
      <c r="AL256" s="73">
        <f t="shared" si="222"/>
        <v>46447</v>
      </c>
      <c r="AM256" s="73">
        <f t="shared" si="222"/>
        <v>46478</v>
      </c>
      <c r="AN256" s="73">
        <f t="shared" si="222"/>
        <v>46508</v>
      </c>
      <c r="AO256" s="73">
        <f t="shared" si="222"/>
        <v>46539</v>
      </c>
      <c r="AP256" s="73">
        <f t="shared" si="222"/>
        <v>46569</v>
      </c>
      <c r="AQ256" s="73">
        <f t="shared" si="222"/>
        <v>46600</v>
      </c>
      <c r="AR256" s="73">
        <f t="shared" si="222"/>
        <v>46631</v>
      </c>
      <c r="AS256" s="73">
        <f t="shared" si="222"/>
        <v>46661</v>
      </c>
      <c r="AT256" s="73">
        <f t="shared" si="222"/>
        <v>46692</v>
      </c>
      <c r="AU256" s="73">
        <f t="shared" si="222"/>
        <v>46722</v>
      </c>
    </row>
    <row r="257" spans="2:47" x14ac:dyDescent="0.35">
      <c r="B257" t="s">
        <v>27</v>
      </c>
      <c r="C257" s="75">
        <f>SUM(L257:W257)</f>
        <v>0</v>
      </c>
      <c r="D257" s="75">
        <f t="shared" ref="D257:D265" si="223">SUM(T257:AE257)</f>
        <v>0</v>
      </c>
      <c r="E257" s="75">
        <f t="shared" ref="E257:E265" si="224">SUM(X257:AI257)</f>
        <v>0</v>
      </c>
      <c r="F257" s="75">
        <f t="shared" ref="F257:F265" si="225">SUM(AJ257:AU257)</f>
        <v>0</v>
      </c>
      <c r="G257" s="75">
        <f t="shared" ref="G257:G265" si="226">SUM(AJ257:AU257)</f>
        <v>0</v>
      </c>
      <c r="H257" s="75">
        <f>ROUND(H243*'KYAW Rates'!$C$7,2)</f>
        <v>0</v>
      </c>
      <c r="I257" s="75">
        <f>ROUND(I243*'KYAW Rates'!$C$7,2)</f>
        <v>0</v>
      </c>
      <c r="J257" s="75">
        <f>ROUND(J243*'KYAW Rates'!$C$7,2)</f>
        <v>0</v>
      </c>
      <c r="K257" s="9"/>
      <c r="L257" s="75">
        <f>ROUND(L243*'KYAW Rates'!$C$7,2)</f>
        <v>0</v>
      </c>
      <c r="M257" s="75">
        <f>ROUND(M243*'KYAW Rates'!$C$7,2)</f>
        <v>0</v>
      </c>
      <c r="N257" s="75">
        <f>ROUND(N243*'KYAW Rates'!$C$7,2)</f>
        <v>0</v>
      </c>
      <c r="O257" s="75">
        <f>ROUND(O243*'KYAW Rates'!$C$7,2)</f>
        <v>0</v>
      </c>
      <c r="P257" s="75">
        <f>ROUND(P243*'KYAW Rates'!$C$7,2)</f>
        <v>0</v>
      </c>
      <c r="Q257" s="75">
        <f>ROUND(Q243*'KYAW Rates'!$C$7,2)</f>
        <v>0</v>
      </c>
      <c r="R257" s="75">
        <f>ROUND(R243*'KYAW Rates'!$C$7,2)</f>
        <v>0</v>
      </c>
      <c r="S257" s="75">
        <f>ROUND(S243*'KYAW Rates'!$C$7,2)</f>
        <v>0</v>
      </c>
      <c r="T257" s="75">
        <f>ROUND(T243*'KYAW Rates'!$C$7,2)</f>
        <v>0</v>
      </c>
      <c r="U257" s="75">
        <f>ROUND(U243*'KYAW Rates'!$C$7,2)</f>
        <v>0</v>
      </c>
      <c r="V257" s="75">
        <f>ROUND(V243*'KYAW Rates'!$C$7,2)</f>
        <v>0</v>
      </c>
      <c r="W257" s="75">
        <f>ROUND(W243*'KYAW Rates'!$C$7,2)</f>
        <v>0</v>
      </c>
      <c r="X257" s="76">
        <f>ROUND(X243*'KYAW Rates'!$C$7,2)</f>
        <v>0</v>
      </c>
      <c r="Y257" s="76">
        <f>ROUND(Y243*'KYAW Rates'!$C$7,2)</f>
        <v>0</v>
      </c>
      <c r="Z257" s="75">
        <f>ROUND(Z243*'KYAW Rates'!$C$7,2)</f>
        <v>0</v>
      </c>
      <c r="AA257" s="75">
        <f>ROUND(AA243*'KYAW Rates'!$C$7,2)</f>
        <v>0</v>
      </c>
      <c r="AB257" s="75">
        <f>ROUND(AB243*'KYAW Rates'!$C$7,2)</f>
        <v>0</v>
      </c>
      <c r="AC257" s="75">
        <f>ROUND(AC243*'KYAW Rates'!$C$7,2)</f>
        <v>0</v>
      </c>
      <c r="AD257" s="75">
        <f>ROUND(AD243*'KYAW Rates'!$C$7,2)</f>
        <v>0</v>
      </c>
      <c r="AE257" s="75">
        <f>ROUND(AE243*'KYAW Rates'!$C$7,2)</f>
        <v>0</v>
      </c>
      <c r="AF257" s="75">
        <f>ROUND(AF243*'KYAW Rates'!$C$7,2)</f>
        <v>0</v>
      </c>
      <c r="AG257" s="75">
        <f>ROUND(AG243*'KYAW Rates'!$C$7,2)</f>
        <v>0</v>
      </c>
      <c r="AH257" s="75">
        <f>ROUND(AH243*'KYAW Rates'!$C$7,2)</f>
        <v>0</v>
      </c>
      <c r="AI257" s="75">
        <f>ROUND(AI243*'KYAW Rates'!$C$7,2)</f>
        <v>0</v>
      </c>
      <c r="AJ257" s="75">
        <f>ROUND(AJ243*'KYAW Rates'!$C$7,2)</f>
        <v>0</v>
      </c>
      <c r="AK257" s="75">
        <f>ROUND(AK243*'KYAW Rates'!$C$7,2)</f>
        <v>0</v>
      </c>
      <c r="AL257" s="75">
        <f>ROUND(AL243*'KYAW Rates'!$C$7,2)</f>
        <v>0</v>
      </c>
      <c r="AM257" s="75">
        <f>ROUND(AM243*'KYAW Rates'!$C$7,2)</f>
        <v>0</v>
      </c>
      <c r="AN257" s="75">
        <f>ROUND(AN243*'KYAW Rates'!$C$7,2)</f>
        <v>0</v>
      </c>
      <c r="AO257" s="75">
        <f>ROUND(AO243*'KYAW Rates'!$C$7,2)</f>
        <v>0</v>
      </c>
      <c r="AP257" s="75">
        <f>ROUND(AP243*'KYAW Rates'!$C$7,2)</f>
        <v>0</v>
      </c>
      <c r="AQ257" s="75">
        <f>ROUND(AQ243*'KYAW Rates'!$C$7,2)</f>
        <v>0</v>
      </c>
      <c r="AR257" s="75">
        <f>ROUND(AR243*'KYAW Rates'!$C$7,2)</f>
        <v>0</v>
      </c>
      <c r="AS257" s="75">
        <f>ROUND(AS243*'KYAW Rates'!$C$7,2)</f>
        <v>0</v>
      </c>
      <c r="AT257" s="75">
        <f>ROUND(AT243*'KYAW Rates'!$C$7,2)</f>
        <v>0</v>
      </c>
      <c r="AU257" s="75">
        <f>ROUND(AU243*'KYAW Rates'!$C$7,2)</f>
        <v>0</v>
      </c>
    </row>
    <row r="258" spans="2:47" x14ac:dyDescent="0.35">
      <c r="B258" t="s">
        <v>29</v>
      </c>
      <c r="C258" s="5">
        <f t="shared" ref="C258:C265" si="227">SUM(L258:W258)</f>
        <v>0</v>
      </c>
      <c r="D258" s="5">
        <f t="shared" si="223"/>
        <v>0</v>
      </c>
      <c r="E258" s="5">
        <f t="shared" si="224"/>
        <v>0</v>
      </c>
      <c r="F258" s="5">
        <f t="shared" si="225"/>
        <v>0</v>
      </c>
      <c r="G258" s="5">
        <f t="shared" si="226"/>
        <v>0</v>
      </c>
      <c r="H258" s="5">
        <f>ROUND(H244*'KYAW Rates'!$C$8,2)</f>
        <v>0</v>
      </c>
      <c r="I258" s="5">
        <f>ROUND(I244*'KYAW Rates'!$C$8,2)</f>
        <v>0</v>
      </c>
      <c r="J258" s="5">
        <f>ROUND(J244*'KYAW Rates'!$C$8,2)</f>
        <v>0</v>
      </c>
      <c r="K258" s="5"/>
      <c r="L258" s="77">
        <f>ROUND(L244*'KYAW Rates'!$C$8,2)</f>
        <v>0</v>
      </c>
      <c r="M258" s="77">
        <f>ROUND(M244*'KYAW Rates'!$C$8,2)</f>
        <v>0</v>
      </c>
      <c r="N258" s="77">
        <f>ROUND(N244*'KYAW Rates'!$C$8,2)</f>
        <v>0</v>
      </c>
      <c r="O258" s="77">
        <f>ROUND(O244*'KYAW Rates'!$C$8,2)</f>
        <v>0</v>
      </c>
      <c r="P258" s="77">
        <f>ROUND(P244*'KYAW Rates'!$C$8,2)</f>
        <v>0</v>
      </c>
      <c r="Q258" s="77">
        <f>ROUND(Q244*'KYAW Rates'!$C$8,2)</f>
        <v>0</v>
      </c>
      <c r="R258" s="77">
        <f>ROUND(R244*'KYAW Rates'!$C$8,2)</f>
        <v>0</v>
      </c>
      <c r="S258" s="77">
        <f>ROUND(S244*'KYAW Rates'!$C$8,2)</f>
        <v>0</v>
      </c>
      <c r="T258" s="77">
        <f>ROUND(T244*'KYAW Rates'!$C$8,2)</f>
        <v>0</v>
      </c>
      <c r="U258" s="77">
        <f>ROUND(U244*'KYAW Rates'!$C$8,2)</f>
        <v>0</v>
      </c>
      <c r="V258" s="77">
        <f>ROUND(V244*'KYAW Rates'!$C$8,2)</f>
        <v>0</v>
      </c>
      <c r="W258" s="77">
        <f>ROUND(W244*'KYAW Rates'!$C$8,2)</f>
        <v>0</v>
      </c>
      <c r="X258" s="78">
        <f>ROUND(X244*'KYAW Rates'!$C$8,2)</f>
        <v>0</v>
      </c>
      <c r="Y258" s="78">
        <f>ROUND(Y244*'KYAW Rates'!$C$8,2)</f>
        <v>0</v>
      </c>
      <c r="Z258" s="77">
        <f>ROUND(Z244*'KYAW Rates'!$C$8,2)</f>
        <v>0</v>
      </c>
      <c r="AA258" s="77">
        <f>ROUND(AA244*'KYAW Rates'!$C$8,2)</f>
        <v>0</v>
      </c>
      <c r="AB258" s="77">
        <f>ROUND(AB244*'KYAW Rates'!$C$8,2)</f>
        <v>0</v>
      </c>
      <c r="AC258" s="77">
        <f>ROUND(AC244*'KYAW Rates'!$C$8,2)</f>
        <v>0</v>
      </c>
      <c r="AD258" s="77">
        <f>ROUND(AD244*'KYAW Rates'!$C$8,2)</f>
        <v>0</v>
      </c>
      <c r="AE258" s="77">
        <f>ROUND(AE244*'KYAW Rates'!$C$8,2)</f>
        <v>0</v>
      </c>
      <c r="AF258" s="77">
        <f>ROUND(AF244*'KYAW Rates'!$C$8,2)</f>
        <v>0</v>
      </c>
      <c r="AG258" s="77">
        <f>ROUND(AG244*'KYAW Rates'!$C$8,2)</f>
        <v>0</v>
      </c>
      <c r="AH258" s="77">
        <f>ROUND(AH244*'KYAW Rates'!$C$8,2)</f>
        <v>0</v>
      </c>
      <c r="AI258" s="77">
        <f>ROUND(AI244*'KYAW Rates'!$C$8,2)</f>
        <v>0</v>
      </c>
      <c r="AJ258" s="77">
        <f>ROUND(AJ244*'KYAW Rates'!$C$8,2)</f>
        <v>0</v>
      </c>
      <c r="AK258" s="77">
        <f>ROUND(AK244*'KYAW Rates'!$C$8,2)</f>
        <v>0</v>
      </c>
      <c r="AL258" s="77">
        <f>ROUND(AL244*'KYAW Rates'!$C$8,2)</f>
        <v>0</v>
      </c>
      <c r="AM258" s="77">
        <f>ROUND(AM244*'KYAW Rates'!$C$8,2)</f>
        <v>0</v>
      </c>
      <c r="AN258" s="77">
        <f>ROUND(AN244*'KYAW Rates'!$C$8,2)</f>
        <v>0</v>
      </c>
      <c r="AO258" s="77">
        <f>ROUND(AO244*'KYAW Rates'!$C$8,2)</f>
        <v>0</v>
      </c>
      <c r="AP258" s="77">
        <f>ROUND(AP244*'KYAW Rates'!$C$8,2)</f>
        <v>0</v>
      </c>
      <c r="AQ258" s="77">
        <f>ROUND(AQ244*'KYAW Rates'!$C$8,2)</f>
        <v>0</v>
      </c>
      <c r="AR258" s="77">
        <f>ROUND(AR244*'KYAW Rates'!$C$8,2)</f>
        <v>0</v>
      </c>
      <c r="AS258" s="77">
        <f>ROUND(AS244*'KYAW Rates'!$C$8,2)</f>
        <v>0</v>
      </c>
      <c r="AT258" s="77">
        <f>ROUND(AT244*'KYAW Rates'!$C$8,2)</f>
        <v>0</v>
      </c>
      <c r="AU258" s="77">
        <f>ROUND(AU244*'KYAW Rates'!$C$8,2)</f>
        <v>0</v>
      </c>
    </row>
    <row r="259" spans="2:47" x14ac:dyDescent="0.35">
      <c r="B259" t="s">
        <v>31</v>
      </c>
      <c r="C259" s="5">
        <f t="shared" si="227"/>
        <v>0</v>
      </c>
      <c r="D259" s="5">
        <f t="shared" si="223"/>
        <v>0</v>
      </c>
      <c r="E259" s="5">
        <f t="shared" si="224"/>
        <v>0</v>
      </c>
      <c r="F259" s="5">
        <f t="shared" si="225"/>
        <v>0</v>
      </c>
      <c r="G259" s="5">
        <f t="shared" si="226"/>
        <v>0</v>
      </c>
      <c r="H259" s="5">
        <f>ROUND(H245*'KYAW Rates'!$C$9,2)</f>
        <v>0</v>
      </c>
      <c r="I259" s="5">
        <f>ROUND(I245*'KYAW Rates'!$C$9,2)</f>
        <v>0</v>
      </c>
      <c r="J259" s="5">
        <f>ROUND(J245*'KYAW Rates'!$C$9,2)</f>
        <v>0</v>
      </c>
      <c r="K259" s="5"/>
      <c r="L259" s="77">
        <f>ROUND(L245*'KYAW Rates'!$C$9,2)</f>
        <v>0</v>
      </c>
      <c r="M259" s="77">
        <f>ROUND(M245*'KYAW Rates'!$C$9,2)</f>
        <v>0</v>
      </c>
      <c r="N259" s="77">
        <f>ROUND(N245*'KYAW Rates'!$C$9,2)</f>
        <v>0</v>
      </c>
      <c r="O259" s="77">
        <f>ROUND(O245*'KYAW Rates'!$C$9,2)</f>
        <v>0</v>
      </c>
      <c r="P259" s="77">
        <f>ROUND(P245*'KYAW Rates'!$C$9,2)</f>
        <v>0</v>
      </c>
      <c r="Q259" s="77">
        <f>ROUND(Q245*'KYAW Rates'!$C$9,2)</f>
        <v>0</v>
      </c>
      <c r="R259" s="77">
        <f>ROUND(R245*'KYAW Rates'!$C$9,2)</f>
        <v>0</v>
      </c>
      <c r="S259" s="77">
        <f>ROUND(S245*'KYAW Rates'!$C$9,2)</f>
        <v>0</v>
      </c>
      <c r="T259" s="77">
        <f>ROUND(T245*'KYAW Rates'!$C$9,2)</f>
        <v>0</v>
      </c>
      <c r="U259" s="77">
        <f>ROUND(U245*'KYAW Rates'!$C$9,2)</f>
        <v>0</v>
      </c>
      <c r="V259" s="77">
        <f>ROUND(V245*'KYAW Rates'!$C$9,2)</f>
        <v>0</v>
      </c>
      <c r="W259" s="77">
        <f>ROUND(W245*'KYAW Rates'!$C$9,2)</f>
        <v>0</v>
      </c>
      <c r="X259" s="78">
        <f>ROUND(X245*'KYAW Rates'!$C$9,2)</f>
        <v>0</v>
      </c>
      <c r="Y259" s="78">
        <f>ROUND(Y245*'KYAW Rates'!$C$9,2)</f>
        <v>0</v>
      </c>
      <c r="Z259" s="77">
        <f>ROUND(Z245*'KYAW Rates'!$C$9,2)</f>
        <v>0</v>
      </c>
      <c r="AA259" s="77">
        <f>ROUND(AA245*'KYAW Rates'!$C$9,2)</f>
        <v>0</v>
      </c>
      <c r="AB259" s="77">
        <f>ROUND(AB245*'KYAW Rates'!$C$9,2)</f>
        <v>0</v>
      </c>
      <c r="AC259" s="77">
        <f>ROUND(AC245*'KYAW Rates'!$C$9,2)</f>
        <v>0</v>
      </c>
      <c r="AD259" s="77">
        <f>ROUND(AD245*'KYAW Rates'!$C$9,2)</f>
        <v>0</v>
      </c>
      <c r="AE259" s="77">
        <f>ROUND(AE245*'KYAW Rates'!$C$9,2)</f>
        <v>0</v>
      </c>
      <c r="AF259" s="77">
        <f>ROUND(AF245*'KYAW Rates'!$C$9,2)</f>
        <v>0</v>
      </c>
      <c r="AG259" s="77">
        <f>ROUND(AG245*'KYAW Rates'!$C$9,2)</f>
        <v>0</v>
      </c>
      <c r="AH259" s="77">
        <f>ROUND(AH245*'KYAW Rates'!$C$9,2)</f>
        <v>0</v>
      </c>
      <c r="AI259" s="77">
        <f>ROUND(AI245*'KYAW Rates'!$C$9,2)</f>
        <v>0</v>
      </c>
      <c r="AJ259" s="77">
        <f>ROUND(AJ245*'KYAW Rates'!$C$9,2)</f>
        <v>0</v>
      </c>
      <c r="AK259" s="77">
        <f>ROUND(AK245*'KYAW Rates'!$C$9,2)</f>
        <v>0</v>
      </c>
      <c r="AL259" s="77">
        <f>ROUND(AL245*'KYAW Rates'!$C$9,2)</f>
        <v>0</v>
      </c>
      <c r="AM259" s="77">
        <f>ROUND(AM245*'KYAW Rates'!$C$9,2)</f>
        <v>0</v>
      </c>
      <c r="AN259" s="77">
        <f>ROUND(AN245*'KYAW Rates'!$C$9,2)</f>
        <v>0</v>
      </c>
      <c r="AO259" s="77">
        <f>ROUND(AO245*'KYAW Rates'!$C$9,2)</f>
        <v>0</v>
      </c>
      <c r="AP259" s="77">
        <f>ROUND(AP245*'KYAW Rates'!$C$9,2)</f>
        <v>0</v>
      </c>
      <c r="AQ259" s="77">
        <f>ROUND(AQ245*'KYAW Rates'!$C$9,2)</f>
        <v>0</v>
      </c>
      <c r="AR259" s="77">
        <f>ROUND(AR245*'KYAW Rates'!$C$9,2)</f>
        <v>0</v>
      </c>
      <c r="AS259" s="77">
        <f>ROUND(AS245*'KYAW Rates'!$C$9,2)</f>
        <v>0</v>
      </c>
      <c r="AT259" s="77">
        <f>ROUND(AT245*'KYAW Rates'!$C$9,2)</f>
        <v>0</v>
      </c>
      <c r="AU259" s="77">
        <f>ROUND(AU245*'KYAW Rates'!$C$9,2)</f>
        <v>0</v>
      </c>
    </row>
    <row r="260" spans="2:47" x14ac:dyDescent="0.35">
      <c r="B260" t="s">
        <v>34</v>
      </c>
      <c r="C260" s="5">
        <f t="shared" si="227"/>
        <v>0</v>
      </c>
      <c r="D260" s="5">
        <f t="shared" si="223"/>
        <v>0</v>
      </c>
      <c r="E260" s="5">
        <f t="shared" si="224"/>
        <v>0</v>
      </c>
      <c r="F260" s="5">
        <f t="shared" si="225"/>
        <v>0</v>
      </c>
      <c r="G260" s="5">
        <f t="shared" si="226"/>
        <v>0</v>
      </c>
      <c r="H260" s="5">
        <f>ROUND(H246*'KYAW Rates'!$C$10,2)</f>
        <v>0</v>
      </c>
      <c r="I260" s="5">
        <f>ROUND(I246*'KYAW Rates'!$C$10,2)</f>
        <v>0</v>
      </c>
      <c r="J260" s="5">
        <f>ROUND(J246*'KYAW Rates'!$C$10,2)</f>
        <v>0</v>
      </c>
      <c r="K260" s="5"/>
      <c r="L260" s="77">
        <f>ROUND(L246*'KYAW Rates'!$C$10,2)</f>
        <v>0</v>
      </c>
      <c r="M260" s="77">
        <f>ROUND(M246*'KYAW Rates'!$C$10,2)</f>
        <v>0</v>
      </c>
      <c r="N260" s="77">
        <f>ROUND(N246*'KYAW Rates'!$C$10,2)</f>
        <v>0</v>
      </c>
      <c r="O260" s="77">
        <f>ROUND(O246*'KYAW Rates'!$C$10,2)</f>
        <v>0</v>
      </c>
      <c r="P260" s="77">
        <f>ROUND(P246*'KYAW Rates'!$C$10,2)</f>
        <v>0</v>
      </c>
      <c r="Q260" s="77">
        <f>ROUND(Q246*'KYAW Rates'!$C$10,2)</f>
        <v>0</v>
      </c>
      <c r="R260" s="77">
        <f>ROUND(R246*'KYAW Rates'!$C$10,2)</f>
        <v>0</v>
      </c>
      <c r="S260" s="77">
        <f>ROUND(S246*'KYAW Rates'!$C$10,2)</f>
        <v>0</v>
      </c>
      <c r="T260" s="77">
        <f>ROUND(T246*'KYAW Rates'!$C$10,2)</f>
        <v>0</v>
      </c>
      <c r="U260" s="77">
        <f>ROUND(U246*'KYAW Rates'!$C$10,2)</f>
        <v>0</v>
      </c>
      <c r="V260" s="77">
        <f>ROUND(V246*'KYAW Rates'!$C$10,2)</f>
        <v>0</v>
      </c>
      <c r="W260" s="77">
        <f>ROUND(W246*'KYAW Rates'!$C$10,2)</f>
        <v>0</v>
      </c>
      <c r="X260" s="78">
        <f>ROUND(X246*'KYAW Rates'!$C$10,2)</f>
        <v>0</v>
      </c>
      <c r="Y260" s="78">
        <f>ROUND(Y246*'KYAW Rates'!$C$10,2)</f>
        <v>0</v>
      </c>
      <c r="Z260" s="77">
        <f>ROUND(Z246*'KYAW Rates'!$C$10,2)</f>
        <v>0</v>
      </c>
      <c r="AA260" s="77">
        <f>ROUND(AA246*'KYAW Rates'!$C$10,2)</f>
        <v>0</v>
      </c>
      <c r="AB260" s="77">
        <f>ROUND(AB246*'KYAW Rates'!$C$10,2)</f>
        <v>0</v>
      </c>
      <c r="AC260" s="77">
        <f>ROUND(AC246*'KYAW Rates'!$C$10,2)</f>
        <v>0</v>
      </c>
      <c r="AD260" s="77">
        <f>ROUND(AD246*'KYAW Rates'!$C$10,2)</f>
        <v>0</v>
      </c>
      <c r="AE260" s="77">
        <f>ROUND(AE246*'KYAW Rates'!$C$10,2)</f>
        <v>0</v>
      </c>
      <c r="AF260" s="77">
        <f>ROUND(AF246*'KYAW Rates'!$C$10,2)</f>
        <v>0</v>
      </c>
      <c r="AG260" s="77">
        <f>ROUND(AG246*'KYAW Rates'!$C$10,2)</f>
        <v>0</v>
      </c>
      <c r="AH260" s="77">
        <f>ROUND(AH246*'KYAW Rates'!$C$10,2)</f>
        <v>0</v>
      </c>
      <c r="AI260" s="77">
        <f>ROUND(AI246*'KYAW Rates'!$C$10,2)</f>
        <v>0</v>
      </c>
      <c r="AJ260" s="77">
        <f>ROUND(AJ246*'KYAW Rates'!$C$10,2)</f>
        <v>0</v>
      </c>
      <c r="AK260" s="77">
        <f>ROUND(AK246*'KYAW Rates'!$C$10,2)</f>
        <v>0</v>
      </c>
      <c r="AL260" s="77">
        <f>ROUND(AL246*'KYAW Rates'!$C$10,2)</f>
        <v>0</v>
      </c>
      <c r="AM260" s="77">
        <f>ROUND(AM246*'KYAW Rates'!$C$10,2)</f>
        <v>0</v>
      </c>
      <c r="AN260" s="77">
        <f>ROUND(AN246*'KYAW Rates'!$C$10,2)</f>
        <v>0</v>
      </c>
      <c r="AO260" s="77">
        <f>ROUND(AO246*'KYAW Rates'!$C$10,2)</f>
        <v>0</v>
      </c>
      <c r="AP260" s="77">
        <f>ROUND(AP246*'KYAW Rates'!$C$10,2)</f>
        <v>0</v>
      </c>
      <c r="AQ260" s="77">
        <f>ROUND(AQ246*'KYAW Rates'!$C$10,2)</f>
        <v>0</v>
      </c>
      <c r="AR260" s="77">
        <f>ROUND(AR246*'KYAW Rates'!$C$10,2)</f>
        <v>0</v>
      </c>
      <c r="AS260" s="77">
        <f>ROUND(AS246*'KYAW Rates'!$C$10,2)</f>
        <v>0</v>
      </c>
      <c r="AT260" s="77">
        <f>ROUND(AT246*'KYAW Rates'!$C$10,2)</f>
        <v>0</v>
      </c>
      <c r="AU260" s="77">
        <f>ROUND(AU246*'KYAW Rates'!$C$10,2)</f>
        <v>0</v>
      </c>
    </row>
    <row r="261" spans="2:47" x14ac:dyDescent="0.35">
      <c r="B261" t="s">
        <v>37</v>
      </c>
      <c r="C261" s="5">
        <f t="shared" si="227"/>
        <v>0</v>
      </c>
      <c r="D261" s="5">
        <f t="shared" si="223"/>
        <v>0</v>
      </c>
      <c r="E261" s="5">
        <f t="shared" si="224"/>
        <v>0</v>
      </c>
      <c r="F261" s="5">
        <f t="shared" si="225"/>
        <v>0</v>
      </c>
      <c r="G261" s="5">
        <f t="shared" si="226"/>
        <v>0</v>
      </c>
      <c r="H261" s="5">
        <f>ROUND(H247*'KYAW Rates'!$C$11,2)</f>
        <v>0</v>
      </c>
      <c r="I261" s="5">
        <f>ROUND(I247*'KYAW Rates'!$C$11,2)</f>
        <v>0</v>
      </c>
      <c r="J261" s="5">
        <f>ROUND(J247*'KYAW Rates'!$C$11,2)</f>
        <v>0</v>
      </c>
      <c r="K261" s="5"/>
      <c r="L261" s="77">
        <f>ROUND(L247*'KYAW Rates'!$C$11,2)</f>
        <v>0</v>
      </c>
      <c r="M261" s="77">
        <f>ROUND(M247*'KYAW Rates'!$C$11,2)</f>
        <v>0</v>
      </c>
      <c r="N261" s="77">
        <f>ROUND(N247*'KYAW Rates'!$C$11,2)</f>
        <v>0</v>
      </c>
      <c r="O261" s="77">
        <f>ROUND(O247*'KYAW Rates'!$C$11,2)</f>
        <v>0</v>
      </c>
      <c r="P261" s="77">
        <f>ROUND(P247*'KYAW Rates'!$C$11,2)</f>
        <v>0</v>
      </c>
      <c r="Q261" s="77">
        <f>ROUND(Q247*'KYAW Rates'!$C$11,2)</f>
        <v>0</v>
      </c>
      <c r="R261" s="77">
        <f>ROUND(R247*'KYAW Rates'!$C$11,2)</f>
        <v>0</v>
      </c>
      <c r="S261" s="77">
        <f>ROUND(S247*'KYAW Rates'!$C$11,2)</f>
        <v>0</v>
      </c>
      <c r="T261" s="77">
        <f>ROUND(T247*'KYAW Rates'!$C$11,2)</f>
        <v>0</v>
      </c>
      <c r="U261" s="77">
        <f>ROUND(U247*'KYAW Rates'!$C$11,2)</f>
        <v>0</v>
      </c>
      <c r="V261" s="77">
        <f>ROUND(V247*'KYAW Rates'!$C$11,2)</f>
        <v>0</v>
      </c>
      <c r="W261" s="77">
        <f>ROUND(W247*'KYAW Rates'!$C$11,2)</f>
        <v>0</v>
      </c>
      <c r="X261" s="78">
        <f>ROUND(X247*'KYAW Rates'!$C$11,2)</f>
        <v>0</v>
      </c>
      <c r="Y261" s="78">
        <f>ROUND(Y247*'KYAW Rates'!$C$11,2)</f>
        <v>0</v>
      </c>
      <c r="Z261" s="77">
        <f>ROUND(Z247*'KYAW Rates'!$C$11,2)</f>
        <v>0</v>
      </c>
      <c r="AA261" s="77">
        <f>ROUND(AA247*'KYAW Rates'!$C$11,2)</f>
        <v>0</v>
      </c>
      <c r="AB261" s="77">
        <f>ROUND(AB247*'KYAW Rates'!$C$11,2)</f>
        <v>0</v>
      </c>
      <c r="AC261" s="77">
        <f>ROUND(AC247*'KYAW Rates'!$C$11,2)</f>
        <v>0</v>
      </c>
      <c r="AD261" s="77">
        <f>ROUND(AD247*'KYAW Rates'!$C$11,2)</f>
        <v>0</v>
      </c>
      <c r="AE261" s="77">
        <f>ROUND(AE247*'KYAW Rates'!$C$11,2)</f>
        <v>0</v>
      </c>
      <c r="AF261" s="77">
        <f>ROUND(AF247*'KYAW Rates'!$C$11,2)</f>
        <v>0</v>
      </c>
      <c r="AG261" s="77">
        <f>ROUND(AG247*'KYAW Rates'!$C$11,2)</f>
        <v>0</v>
      </c>
      <c r="AH261" s="77">
        <f>ROUND(AH247*'KYAW Rates'!$C$11,2)</f>
        <v>0</v>
      </c>
      <c r="AI261" s="77">
        <f>ROUND(AI247*'KYAW Rates'!$C$11,2)</f>
        <v>0</v>
      </c>
      <c r="AJ261" s="77">
        <f>ROUND(AJ247*'KYAW Rates'!$C$11,2)</f>
        <v>0</v>
      </c>
      <c r="AK261" s="77">
        <f>ROUND(AK247*'KYAW Rates'!$C$11,2)</f>
        <v>0</v>
      </c>
      <c r="AL261" s="77">
        <f>ROUND(AL247*'KYAW Rates'!$C$11,2)</f>
        <v>0</v>
      </c>
      <c r="AM261" s="77">
        <f>ROUND(AM247*'KYAW Rates'!$C$11,2)</f>
        <v>0</v>
      </c>
      <c r="AN261" s="77">
        <f>ROUND(AN247*'KYAW Rates'!$C$11,2)</f>
        <v>0</v>
      </c>
      <c r="AO261" s="77">
        <f>ROUND(AO247*'KYAW Rates'!$C$11,2)</f>
        <v>0</v>
      </c>
      <c r="AP261" s="77">
        <f>ROUND(AP247*'KYAW Rates'!$C$11,2)</f>
        <v>0</v>
      </c>
      <c r="AQ261" s="77">
        <f>ROUND(AQ247*'KYAW Rates'!$C$11,2)</f>
        <v>0</v>
      </c>
      <c r="AR261" s="77">
        <f>ROUND(AR247*'KYAW Rates'!$C$11,2)</f>
        <v>0</v>
      </c>
      <c r="AS261" s="77">
        <f>ROUND(AS247*'KYAW Rates'!$C$11,2)</f>
        <v>0</v>
      </c>
      <c r="AT261" s="77">
        <f>ROUND(AT247*'KYAW Rates'!$C$11,2)</f>
        <v>0</v>
      </c>
      <c r="AU261" s="77">
        <f>ROUND(AU247*'KYAW Rates'!$C$11,2)</f>
        <v>0</v>
      </c>
    </row>
    <row r="262" spans="2:47" x14ac:dyDescent="0.35">
      <c r="B262" t="s">
        <v>40</v>
      </c>
      <c r="C262" s="5">
        <f t="shared" si="227"/>
        <v>0</v>
      </c>
      <c r="D262" s="5">
        <f t="shared" si="223"/>
        <v>0</v>
      </c>
      <c r="E262" s="5">
        <f t="shared" si="224"/>
        <v>0</v>
      </c>
      <c r="F262" s="5">
        <f t="shared" si="225"/>
        <v>0</v>
      </c>
      <c r="G262" s="5">
        <f t="shared" si="226"/>
        <v>0</v>
      </c>
      <c r="H262" s="5">
        <f>ROUND(H248*'KYAW Rates'!$C$12,2)</f>
        <v>0</v>
      </c>
      <c r="I262" s="5">
        <f>ROUND(I248*'KYAW Rates'!$C$12,2)</f>
        <v>0</v>
      </c>
      <c r="J262" s="5">
        <f>ROUND(J248*'KYAW Rates'!$C$12,2)</f>
        <v>0</v>
      </c>
      <c r="K262" s="5"/>
      <c r="L262" s="77">
        <f>ROUND(L248*'KYAW Rates'!$C$12,2)</f>
        <v>0</v>
      </c>
      <c r="M262" s="77">
        <f>ROUND(M248*'KYAW Rates'!$C$12,2)</f>
        <v>0</v>
      </c>
      <c r="N262" s="77">
        <f>ROUND(N248*'KYAW Rates'!$C$12,2)</f>
        <v>0</v>
      </c>
      <c r="O262" s="77">
        <f>ROUND(O248*'KYAW Rates'!$C$12,2)</f>
        <v>0</v>
      </c>
      <c r="P262" s="77">
        <f>ROUND(P248*'KYAW Rates'!$C$12,2)</f>
        <v>0</v>
      </c>
      <c r="Q262" s="77">
        <f>ROUND(Q248*'KYAW Rates'!$C$12,2)</f>
        <v>0</v>
      </c>
      <c r="R262" s="77">
        <f>ROUND(R248*'KYAW Rates'!$C$12,2)</f>
        <v>0</v>
      </c>
      <c r="S262" s="77">
        <f>ROUND(S248*'KYAW Rates'!$C$12,2)</f>
        <v>0</v>
      </c>
      <c r="T262" s="77">
        <f>ROUND(T248*'KYAW Rates'!$C$12,2)</f>
        <v>0</v>
      </c>
      <c r="U262" s="77">
        <f>ROUND(U248*'KYAW Rates'!$C$12,2)</f>
        <v>0</v>
      </c>
      <c r="V262" s="77">
        <f>ROUND(V248*'KYAW Rates'!$C$12,2)</f>
        <v>0</v>
      </c>
      <c r="W262" s="77">
        <f>ROUND(W248*'KYAW Rates'!$C$12,2)</f>
        <v>0</v>
      </c>
      <c r="X262" s="78">
        <f>ROUND(X248*'KYAW Rates'!$C$12,2)</f>
        <v>0</v>
      </c>
      <c r="Y262" s="78">
        <f>ROUND(Y248*'KYAW Rates'!$C$12,2)</f>
        <v>0</v>
      </c>
      <c r="Z262" s="77">
        <f>ROUND(Z248*'KYAW Rates'!$C$12,2)</f>
        <v>0</v>
      </c>
      <c r="AA262" s="77">
        <f>ROUND(AA248*'KYAW Rates'!$C$12,2)</f>
        <v>0</v>
      </c>
      <c r="AB262" s="77">
        <f>ROUND(AB248*'KYAW Rates'!$C$12,2)</f>
        <v>0</v>
      </c>
      <c r="AC262" s="77">
        <f>ROUND(AC248*'KYAW Rates'!$C$12,2)</f>
        <v>0</v>
      </c>
      <c r="AD262" s="77">
        <f>ROUND(AD248*'KYAW Rates'!$C$12,2)</f>
        <v>0</v>
      </c>
      <c r="AE262" s="77">
        <f>ROUND(AE248*'KYAW Rates'!$C$12,2)</f>
        <v>0</v>
      </c>
      <c r="AF262" s="77">
        <f>ROUND(AF248*'KYAW Rates'!$C$12,2)</f>
        <v>0</v>
      </c>
      <c r="AG262" s="77">
        <f>ROUND(AG248*'KYAW Rates'!$C$12,2)</f>
        <v>0</v>
      </c>
      <c r="AH262" s="77">
        <f>ROUND(AH248*'KYAW Rates'!$C$12,2)</f>
        <v>0</v>
      </c>
      <c r="AI262" s="77">
        <f>ROUND(AI248*'KYAW Rates'!$C$12,2)</f>
        <v>0</v>
      </c>
      <c r="AJ262" s="77">
        <f>ROUND(AJ248*'KYAW Rates'!$C$12,2)</f>
        <v>0</v>
      </c>
      <c r="AK262" s="77">
        <f>ROUND(AK248*'KYAW Rates'!$C$12,2)</f>
        <v>0</v>
      </c>
      <c r="AL262" s="77">
        <f>ROUND(AL248*'KYAW Rates'!$C$12,2)</f>
        <v>0</v>
      </c>
      <c r="AM262" s="77">
        <f>ROUND(AM248*'KYAW Rates'!$C$12,2)</f>
        <v>0</v>
      </c>
      <c r="AN262" s="77">
        <f>ROUND(AN248*'KYAW Rates'!$C$12,2)</f>
        <v>0</v>
      </c>
      <c r="AO262" s="77">
        <f>ROUND(AO248*'KYAW Rates'!$C$12,2)</f>
        <v>0</v>
      </c>
      <c r="AP262" s="77">
        <f>ROUND(AP248*'KYAW Rates'!$C$12,2)</f>
        <v>0</v>
      </c>
      <c r="AQ262" s="77">
        <f>ROUND(AQ248*'KYAW Rates'!$C$12,2)</f>
        <v>0</v>
      </c>
      <c r="AR262" s="77">
        <f>ROUND(AR248*'KYAW Rates'!$C$12,2)</f>
        <v>0</v>
      </c>
      <c r="AS262" s="77">
        <f>ROUND(AS248*'KYAW Rates'!$C$12,2)</f>
        <v>0</v>
      </c>
      <c r="AT262" s="77">
        <f>ROUND(AT248*'KYAW Rates'!$C$12,2)</f>
        <v>0</v>
      </c>
      <c r="AU262" s="77">
        <f>ROUND(AU248*'KYAW Rates'!$C$12,2)</f>
        <v>0</v>
      </c>
    </row>
    <row r="263" spans="2:47" x14ac:dyDescent="0.35">
      <c r="B263" t="s">
        <v>42</v>
      </c>
      <c r="C263" s="5">
        <f t="shared" si="227"/>
        <v>0</v>
      </c>
      <c r="D263" s="5">
        <f t="shared" si="223"/>
        <v>0</v>
      </c>
      <c r="E263" s="5">
        <f t="shared" si="224"/>
        <v>0</v>
      </c>
      <c r="F263" s="5">
        <f t="shared" si="225"/>
        <v>0</v>
      </c>
      <c r="G263" s="5">
        <f t="shared" si="226"/>
        <v>0</v>
      </c>
      <c r="H263" s="5">
        <f>ROUND(H249*'KYAW Rates'!$C$13,2)</f>
        <v>0</v>
      </c>
      <c r="I263" s="5">
        <f>ROUND(I249*'KYAW Rates'!$C$13,2)</f>
        <v>0</v>
      </c>
      <c r="J263" s="5">
        <f>ROUND(J249*'KYAW Rates'!$C$13,2)</f>
        <v>0</v>
      </c>
      <c r="K263" s="5"/>
      <c r="L263" s="77">
        <f>ROUND(L249*'KYAW Rates'!$C$13,2)</f>
        <v>0</v>
      </c>
      <c r="M263" s="77">
        <f>ROUND(M249*'KYAW Rates'!$C$13,2)</f>
        <v>0</v>
      </c>
      <c r="N263" s="77">
        <f>ROUND(N249*'KYAW Rates'!$C$13,2)</f>
        <v>0</v>
      </c>
      <c r="O263" s="77">
        <f>ROUND(O249*'KYAW Rates'!$C$13,2)</f>
        <v>0</v>
      </c>
      <c r="P263" s="77">
        <f>ROUND(P249*'KYAW Rates'!$C$13,2)</f>
        <v>0</v>
      </c>
      <c r="Q263" s="77">
        <f>ROUND(Q249*'KYAW Rates'!$C$13,2)</f>
        <v>0</v>
      </c>
      <c r="R263" s="77">
        <f>ROUND(R249*'KYAW Rates'!$C$13,2)</f>
        <v>0</v>
      </c>
      <c r="S263" s="77">
        <f>ROUND(S249*'KYAW Rates'!$C$13,2)</f>
        <v>0</v>
      </c>
      <c r="T263" s="77">
        <f>ROUND(T249*'KYAW Rates'!$C$13,2)</f>
        <v>0</v>
      </c>
      <c r="U263" s="77">
        <f>ROUND(U249*'KYAW Rates'!$C$13,2)</f>
        <v>0</v>
      </c>
      <c r="V263" s="77">
        <f>ROUND(V249*'KYAW Rates'!$C$13,2)</f>
        <v>0</v>
      </c>
      <c r="W263" s="77">
        <f>ROUND(W249*'KYAW Rates'!$C$13,2)</f>
        <v>0</v>
      </c>
      <c r="X263" s="78">
        <f>ROUND(X249*'KYAW Rates'!$C$13,2)</f>
        <v>0</v>
      </c>
      <c r="Y263" s="78">
        <f>ROUND(Y249*'KYAW Rates'!$C$13,2)</f>
        <v>0</v>
      </c>
      <c r="Z263" s="77">
        <f>ROUND(Z249*'KYAW Rates'!$C$13,2)</f>
        <v>0</v>
      </c>
      <c r="AA263" s="77">
        <f>ROUND(AA249*'KYAW Rates'!$C$13,2)</f>
        <v>0</v>
      </c>
      <c r="AB263" s="77">
        <f>ROUND(AB249*'KYAW Rates'!$C$13,2)</f>
        <v>0</v>
      </c>
      <c r="AC263" s="77">
        <f>ROUND(AC249*'KYAW Rates'!$C$13,2)</f>
        <v>0</v>
      </c>
      <c r="AD263" s="77">
        <f>ROUND(AD249*'KYAW Rates'!$C$13,2)</f>
        <v>0</v>
      </c>
      <c r="AE263" s="77">
        <f>ROUND(AE249*'KYAW Rates'!$C$13,2)</f>
        <v>0</v>
      </c>
      <c r="AF263" s="77">
        <f>ROUND(AF249*'KYAW Rates'!$C$13,2)</f>
        <v>0</v>
      </c>
      <c r="AG263" s="77">
        <f>ROUND(AG249*'KYAW Rates'!$C$13,2)</f>
        <v>0</v>
      </c>
      <c r="AH263" s="77">
        <f>ROUND(AH249*'KYAW Rates'!$C$13,2)</f>
        <v>0</v>
      </c>
      <c r="AI263" s="77">
        <f>ROUND(AI249*'KYAW Rates'!$C$13,2)</f>
        <v>0</v>
      </c>
      <c r="AJ263" s="77">
        <f>ROUND(AJ249*'KYAW Rates'!$C$13,2)</f>
        <v>0</v>
      </c>
      <c r="AK263" s="77">
        <f>ROUND(AK249*'KYAW Rates'!$C$13,2)</f>
        <v>0</v>
      </c>
      <c r="AL263" s="77">
        <f>ROUND(AL249*'KYAW Rates'!$C$13,2)</f>
        <v>0</v>
      </c>
      <c r="AM263" s="77">
        <f>ROUND(AM249*'KYAW Rates'!$C$13,2)</f>
        <v>0</v>
      </c>
      <c r="AN263" s="77">
        <f>ROUND(AN249*'KYAW Rates'!$C$13,2)</f>
        <v>0</v>
      </c>
      <c r="AO263" s="77">
        <f>ROUND(AO249*'KYAW Rates'!$C$13,2)</f>
        <v>0</v>
      </c>
      <c r="AP263" s="77">
        <f>ROUND(AP249*'KYAW Rates'!$C$13,2)</f>
        <v>0</v>
      </c>
      <c r="AQ263" s="77">
        <f>ROUND(AQ249*'KYAW Rates'!$C$13,2)</f>
        <v>0</v>
      </c>
      <c r="AR263" s="77">
        <f>ROUND(AR249*'KYAW Rates'!$C$13,2)</f>
        <v>0</v>
      </c>
      <c r="AS263" s="77">
        <f>ROUND(AS249*'KYAW Rates'!$C$13,2)</f>
        <v>0</v>
      </c>
      <c r="AT263" s="77">
        <f>ROUND(AT249*'KYAW Rates'!$C$13,2)</f>
        <v>0</v>
      </c>
      <c r="AU263" s="77">
        <f>ROUND(AU249*'KYAW Rates'!$C$13,2)</f>
        <v>0</v>
      </c>
    </row>
    <row r="264" spans="2:47" x14ac:dyDescent="0.35">
      <c r="B264" t="s">
        <v>44</v>
      </c>
      <c r="C264" s="5">
        <f t="shared" si="227"/>
        <v>0</v>
      </c>
      <c r="D264" s="5">
        <f t="shared" si="223"/>
        <v>0</v>
      </c>
      <c r="E264" s="5">
        <f t="shared" si="224"/>
        <v>0</v>
      </c>
      <c r="F264" s="5">
        <f t="shared" si="225"/>
        <v>0</v>
      </c>
      <c r="G264" s="5">
        <f t="shared" si="226"/>
        <v>0</v>
      </c>
      <c r="H264" s="5">
        <f>ROUND(H250*'KYAW Rates'!$C$14,2)</f>
        <v>0</v>
      </c>
      <c r="I264" s="5">
        <f>ROUND(I250*'KYAW Rates'!$C$14,2)</f>
        <v>0</v>
      </c>
      <c r="J264" s="5">
        <f>ROUND(J250*'KYAW Rates'!$C$14,2)</f>
        <v>0</v>
      </c>
      <c r="K264" s="5"/>
      <c r="L264" s="77">
        <f>ROUND(L250*'KYAW Rates'!$C$14,2)</f>
        <v>0</v>
      </c>
      <c r="M264" s="77">
        <f>ROUND(M250*'KYAW Rates'!$C$14,2)</f>
        <v>0</v>
      </c>
      <c r="N264" s="77">
        <f>ROUND(N250*'KYAW Rates'!$C$14,2)</f>
        <v>0</v>
      </c>
      <c r="O264" s="77">
        <f>ROUND(O250*'KYAW Rates'!$C$14,2)</f>
        <v>0</v>
      </c>
      <c r="P264" s="77">
        <f>ROUND(P250*'KYAW Rates'!$C$14,2)</f>
        <v>0</v>
      </c>
      <c r="Q264" s="77">
        <f>ROUND(Q250*'KYAW Rates'!$C$14,2)</f>
        <v>0</v>
      </c>
      <c r="R264" s="77">
        <f>ROUND(R250*'KYAW Rates'!$C$14,2)</f>
        <v>0</v>
      </c>
      <c r="S264" s="77">
        <f>ROUND(S250*'KYAW Rates'!$C$14,2)</f>
        <v>0</v>
      </c>
      <c r="T264" s="77">
        <f>ROUND(T250*'KYAW Rates'!$C$14,2)</f>
        <v>0</v>
      </c>
      <c r="U264" s="77">
        <f>ROUND(U250*'KYAW Rates'!$C$14,2)</f>
        <v>0</v>
      </c>
      <c r="V264" s="77">
        <f>ROUND(V250*'KYAW Rates'!$C$14,2)</f>
        <v>0</v>
      </c>
      <c r="W264" s="77">
        <f>ROUND(W250*'KYAW Rates'!$C$14,2)</f>
        <v>0</v>
      </c>
      <c r="X264" s="78">
        <f>ROUND(X250*'KYAW Rates'!$C$14,2)</f>
        <v>0</v>
      </c>
      <c r="Y264" s="78">
        <f>ROUND(Y250*'KYAW Rates'!$C$14,2)</f>
        <v>0</v>
      </c>
      <c r="Z264" s="77">
        <f>ROUND(Z250*'KYAW Rates'!$C$14,2)</f>
        <v>0</v>
      </c>
      <c r="AA264" s="77">
        <f>ROUND(AA250*'KYAW Rates'!$C$14,2)</f>
        <v>0</v>
      </c>
      <c r="AB264" s="77">
        <f>ROUND(AB250*'KYAW Rates'!$C$14,2)</f>
        <v>0</v>
      </c>
      <c r="AC264" s="77">
        <f>ROUND(AC250*'KYAW Rates'!$C$14,2)</f>
        <v>0</v>
      </c>
      <c r="AD264" s="77">
        <f>ROUND(AD250*'KYAW Rates'!$C$14,2)</f>
        <v>0</v>
      </c>
      <c r="AE264" s="77">
        <f>ROUND(AE250*'KYAW Rates'!$C$14,2)</f>
        <v>0</v>
      </c>
      <c r="AF264" s="77">
        <f>ROUND(AF250*'KYAW Rates'!$C$14,2)</f>
        <v>0</v>
      </c>
      <c r="AG264" s="77">
        <f>ROUND(AG250*'KYAW Rates'!$C$14,2)</f>
        <v>0</v>
      </c>
      <c r="AH264" s="77">
        <f>ROUND(AH250*'KYAW Rates'!$C$14,2)</f>
        <v>0</v>
      </c>
      <c r="AI264" s="77">
        <f>ROUND(AI250*'KYAW Rates'!$C$14,2)</f>
        <v>0</v>
      </c>
      <c r="AJ264" s="77">
        <f>ROUND(AJ250*'KYAW Rates'!$C$14,2)</f>
        <v>0</v>
      </c>
      <c r="AK264" s="77">
        <f>ROUND(AK250*'KYAW Rates'!$C$14,2)</f>
        <v>0</v>
      </c>
      <c r="AL264" s="77">
        <f>ROUND(AL250*'KYAW Rates'!$C$14,2)</f>
        <v>0</v>
      </c>
      <c r="AM264" s="77">
        <f>ROUND(AM250*'KYAW Rates'!$C$14,2)</f>
        <v>0</v>
      </c>
      <c r="AN264" s="77">
        <f>ROUND(AN250*'KYAW Rates'!$C$14,2)</f>
        <v>0</v>
      </c>
      <c r="AO264" s="77">
        <f>ROUND(AO250*'KYAW Rates'!$C$14,2)</f>
        <v>0</v>
      </c>
      <c r="AP264" s="77">
        <f>ROUND(AP250*'KYAW Rates'!$C$14,2)</f>
        <v>0</v>
      </c>
      <c r="AQ264" s="77">
        <f>ROUND(AQ250*'KYAW Rates'!$C$14,2)</f>
        <v>0</v>
      </c>
      <c r="AR264" s="77">
        <f>ROUND(AR250*'KYAW Rates'!$C$14,2)</f>
        <v>0</v>
      </c>
      <c r="AS264" s="77">
        <f>ROUND(AS250*'KYAW Rates'!$C$14,2)</f>
        <v>0</v>
      </c>
      <c r="AT264" s="77">
        <f>ROUND(AT250*'KYAW Rates'!$C$14,2)</f>
        <v>0</v>
      </c>
      <c r="AU264" s="77">
        <f>ROUND(AU250*'KYAW Rates'!$C$14,2)</f>
        <v>0</v>
      </c>
    </row>
    <row r="265" spans="2:47" x14ac:dyDescent="0.35">
      <c r="B265" t="s">
        <v>46</v>
      </c>
      <c r="C265" s="5">
        <f t="shared" si="227"/>
        <v>0</v>
      </c>
      <c r="D265" s="5">
        <f t="shared" si="223"/>
        <v>0</v>
      </c>
      <c r="E265" s="5">
        <f t="shared" si="224"/>
        <v>0</v>
      </c>
      <c r="F265" s="5">
        <f t="shared" si="225"/>
        <v>0</v>
      </c>
      <c r="G265" s="5">
        <f t="shared" si="226"/>
        <v>0</v>
      </c>
      <c r="H265" s="5">
        <f>ROUND(H251*'KYAW Rates'!$C$15,2)</f>
        <v>0</v>
      </c>
      <c r="I265" s="5">
        <f>ROUND(I251*'KYAW Rates'!$C$15,2)</f>
        <v>0</v>
      </c>
      <c r="J265" s="5">
        <f>ROUND(J251*'KYAW Rates'!$C$15,2)</f>
        <v>0</v>
      </c>
      <c r="K265" s="5"/>
      <c r="L265" s="77">
        <f>ROUND(L251*'KYAW Rates'!$C$15,2)</f>
        <v>0</v>
      </c>
      <c r="M265" s="77">
        <f>ROUND(M251*'KYAW Rates'!$C$15,2)</f>
        <v>0</v>
      </c>
      <c r="N265" s="77">
        <f>ROUND(N251*'KYAW Rates'!$C$15,2)</f>
        <v>0</v>
      </c>
      <c r="O265" s="77">
        <f>ROUND(O251*'KYAW Rates'!$C$15,2)</f>
        <v>0</v>
      </c>
      <c r="P265" s="77">
        <f>ROUND(P251*'KYAW Rates'!$C$15,2)</f>
        <v>0</v>
      </c>
      <c r="Q265" s="77">
        <f>ROUND(Q251*'KYAW Rates'!$C$15,2)</f>
        <v>0</v>
      </c>
      <c r="R265" s="77">
        <f>ROUND(R251*'KYAW Rates'!$C$15,2)</f>
        <v>0</v>
      </c>
      <c r="S265" s="77">
        <f>ROUND(S251*'KYAW Rates'!$C$15,2)</f>
        <v>0</v>
      </c>
      <c r="T265" s="77">
        <f>ROUND(T251*'KYAW Rates'!$C$15,2)</f>
        <v>0</v>
      </c>
      <c r="U265" s="77">
        <f>ROUND(U251*'KYAW Rates'!$C$15,2)</f>
        <v>0</v>
      </c>
      <c r="V265" s="77">
        <f>ROUND(V251*'KYAW Rates'!$C$15,2)</f>
        <v>0</v>
      </c>
      <c r="W265" s="77">
        <f>ROUND(W251*'KYAW Rates'!$C$15,2)</f>
        <v>0</v>
      </c>
      <c r="X265" s="78">
        <f>ROUND(X251*'KYAW Rates'!$C$15,2)</f>
        <v>0</v>
      </c>
      <c r="Y265" s="78">
        <f>ROUND(Y251*'KYAW Rates'!$C$15,2)</f>
        <v>0</v>
      </c>
      <c r="Z265" s="77">
        <f>ROUND(Z251*'KYAW Rates'!$C$15,2)</f>
        <v>0</v>
      </c>
      <c r="AA265" s="77">
        <f>ROUND(AA251*'KYAW Rates'!$C$15,2)</f>
        <v>0</v>
      </c>
      <c r="AB265" s="77">
        <f>ROUND(AB251*'KYAW Rates'!$C$15,2)</f>
        <v>0</v>
      </c>
      <c r="AC265" s="77">
        <f>ROUND(AC251*'KYAW Rates'!$C$15,2)</f>
        <v>0</v>
      </c>
      <c r="AD265" s="77">
        <f>ROUND(AD251*'KYAW Rates'!$C$15,2)</f>
        <v>0</v>
      </c>
      <c r="AE265" s="77">
        <f>ROUND(AE251*'KYAW Rates'!$C$15,2)</f>
        <v>0</v>
      </c>
      <c r="AF265" s="77">
        <f>ROUND(AF251*'KYAW Rates'!$C$15,2)</f>
        <v>0</v>
      </c>
      <c r="AG265" s="77">
        <f>ROUND(AG251*'KYAW Rates'!$C$15,2)</f>
        <v>0</v>
      </c>
      <c r="AH265" s="77">
        <f>ROUND(AH251*'KYAW Rates'!$C$15,2)</f>
        <v>0</v>
      </c>
      <c r="AI265" s="77">
        <f>ROUND(AI251*'KYAW Rates'!$C$15,2)</f>
        <v>0</v>
      </c>
      <c r="AJ265" s="77">
        <f>ROUND(AJ251*'KYAW Rates'!$C$15,2)</f>
        <v>0</v>
      </c>
      <c r="AK265" s="77">
        <f>ROUND(AK251*'KYAW Rates'!$C$15,2)</f>
        <v>0</v>
      </c>
      <c r="AL265" s="77">
        <f>ROUND(AL251*'KYAW Rates'!$C$15,2)</f>
        <v>0</v>
      </c>
      <c r="AM265" s="77">
        <f>ROUND(AM251*'KYAW Rates'!$C$15,2)</f>
        <v>0</v>
      </c>
      <c r="AN265" s="77">
        <f>ROUND(AN251*'KYAW Rates'!$C$15,2)</f>
        <v>0</v>
      </c>
      <c r="AO265" s="77">
        <f>ROUND(AO251*'KYAW Rates'!$C$15,2)</f>
        <v>0</v>
      </c>
      <c r="AP265" s="77">
        <f>ROUND(AP251*'KYAW Rates'!$C$15,2)</f>
        <v>0</v>
      </c>
      <c r="AQ265" s="77">
        <f>ROUND(AQ251*'KYAW Rates'!$C$15,2)</f>
        <v>0</v>
      </c>
      <c r="AR265" s="77">
        <f>ROUND(AR251*'KYAW Rates'!$C$15,2)</f>
        <v>0</v>
      </c>
      <c r="AS265" s="77">
        <f>ROUND(AS251*'KYAW Rates'!$C$15,2)</f>
        <v>0</v>
      </c>
      <c r="AT265" s="77">
        <f>ROUND(AT251*'KYAW Rates'!$C$15,2)</f>
        <v>0</v>
      </c>
      <c r="AU265" s="77">
        <f>ROUND(AU251*'KYAW Rates'!$C$15,2)</f>
        <v>0</v>
      </c>
    </row>
    <row r="266" spans="2:47" x14ac:dyDescent="0.35">
      <c r="C266" s="77"/>
      <c r="D266" s="77"/>
      <c r="E266" s="77"/>
      <c r="F266" s="77"/>
      <c r="G266" s="77"/>
      <c r="H266" s="77"/>
      <c r="I266" s="77"/>
      <c r="J266" s="77"/>
      <c r="K266" s="5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8"/>
      <c r="Y266" s="78"/>
      <c r="Z266" s="77"/>
      <c r="AA266" s="77"/>
      <c r="AB266" s="77"/>
      <c r="AC266" s="77"/>
      <c r="AD266" s="77"/>
      <c r="AE266" s="77"/>
      <c r="AF266" s="77"/>
      <c r="AG266" s="77"/>
      <c r="AH266" s="77"/>
      <c r="AI266" s="77"/>
      <c r="AJ266" s="77"/>
      <c r="AK266" s="77"/>
      <c r="AL266" s="77"/>
      <c r="AM266" s="77"/>
      <c r="AN266" s="77"/>
      <c r="AO266" s="77"/>
      <c r="AP266" s="77"/>
      <c r="AQ266" s="77"/>
      <c r="AR266" s="77"/>
      <c r="AS266" s="77"/>
      <c r="AT266" s="77"/>
      <c r="AU266" s="77"/>
    </row>
    <row r="267" spans="2:47" ht="15" thickBot="1" x14ac:dyDescent="0.4">
      <c r="C267" s="79">
        <f t="shared" ref="C267" si="228">SUM(C257:C266)</f>
        <v>0</v>
      </c>
      <c r="D267" s="79">
        <f>SUM(D257:D266)</f>
        <v>0</v>
      </c>
      <c r="E267" s="79">
        <f t="shared" ref="E267:F267" si="229">SUM(E257:E266)</f>
        <v>0</v>
      </c>
      <c r="F267" s="79">
        <f t="shared" si="229"/>
        <v>0</v>
      </c>
      <c r="G267" s="79">
        <f>SUM(G257:G266)</f>
        <v>0</v>
      </c>
      <c r="H267" s="79">
        <f t="shared" ref="H267:J267" si="230">SUM(H257:H266)</f>
        <v>0</v>
      </c>
      <c r="I267" s="79">
        <f t="shared" si="230"/>
        <v>0</v>
      </c>
      <c r="J267" s="79">
        <f t="shared" si="230"/>
        <v>0</v>
      </c>
      <c r="K267" s="9"/>
      <c r="L267" s="79">
        <f t="shared" ref="L267:AU267" si="231">SUM(L257:L266)</f>
        <v>0</v>
      </c>
      <c r="M267" s="79">
        <f t="shared" si="231"/>
        <v>0</v>
      </c>
      <c r="N267" s="79">
        <f t="shared" si="231"/>
        <v>0</v>
      </c>
      <c r="O267" s="79">
        <f t="shared" si="231"/>
        <v>0</v>
      </c>
      <c r="P267" s="79">
        <f t="shared" si="231"/>
        <v>0</v>
      </c>
      <c r="Q267" s="79">
        <f t="shared" si="231"/>
        <v>0</v>
      </c>
      <c r="R267" s="79">
        <f t="shared" si="231"/>
        <v>0</v>
      </c>
      <c r="S267" s="79">
        <f t="shared" si="231"/>
        <v>0</v>
      </c>
      <c r="T267" s="79">
        <f t="shared" si="231"/>
        <v>0</v>
      </c>
      <c r="U267" s="79">
        <f t="shared" si="231"/>
        <v>0</v>
      </c>
      <c r="V267" s="79">
        <f t="shared" si="231"/>
        <v>0</v>
      </c>
      <c r="W267" s="79">
        <f t="shared" si="231"/>
        <v>0</v>
      </c>
      <c r="X267" s="79">
        <f t="shared" si="231"/>
        <v>0</v>
      </c>
      <c r="Y267" s="79">
        <f t="shared" si="231"/>
        <v>0</v>
      </c>
      <c r="Z267" s="79">
        <f t="shared" si="231"/>
        <v>0</v>
      </c>
      <c r="AA267" s="79">
        <f t="shared" si="231"/>
        <v>0</v>
      </c>
      <c r="AB267" s="79">
        <f t="shared" si="231"/>
        <v>0</v>
      </c>
      <c r="AC267" s="79">
        <f t="shared" si="231"/>
        <v>0</v>
      </c>
      <c r="AD267" s="79">
        <f t="shared" si="231"/>
        <v>0</v>
      </c>
      <c r="AE267" s="79">
        <f t="shared" si="231"/>
        <v>0</v>
      </c>
      <c r="AF267" s="79">
        <f t="shared" si="231"/>
        <v>0</v>
      </c>
      <c r="AG267" s="79">
        <f t="shared" si="231"/>
        <v>0</v>
      </c>
      <c r="AH267" s="79">
        <f t="shared" si="231"/>
        <v>0</v>
      </c>
      <c r="AI267" s="79">
        <f t="shared" si="231"/>
        <v>0</v>
      </c>
      <c r="AJ267" s="79">
        <f t="shared" si="231"/>
        <v>0</v>
      </c>
      <c r="AK267" s="79">
        <f t="shared" si="231"/>
        <v>0</v>
      </c>
      <c r="AL267" s="79">
        <f t="shared" si="231"/>
        <v>0</v>
      </c>
      <c r="AM267" s="79">
        <f t="shared" si="231"/>
        <v>0</v>
      </c>
      <c r="AN267" s="79">
        <f t="shared" si="231"/>
        <v>0</v>
      </c>
      <c r="AO267" s="79">
        <f t="shared" si="231"/>
        <v>0</v>
      </c>
      <c r="AP267" s="79">
        <f t="shared" si="231"/>
        <v>0</v>
      </c>
      <c r="AQ267" s="79">
        <f t="shared" si="231"/>
        <v>0</v>
      </c>
      <c r="AR267" s="79">
        <f t="shared" si="231"/>
        <v>0</v>
      </c>
      <c r="AS267" s="79">
        <f t="shared" si="231"/>
        <v>0</v>
      </c>
      <c r="AT267" s="79">
        <f t="shared" si="231"/>
        <v>0</v>
      </c>
      <c r="AU267" s="79">
        <f t="shared" si="231"/>
        <v>0</v>
      </c>
    </row>
    <row r="269" spans="2:47" ht="15" thickBot="1" x14ac:dyDescent="0.4">
      <c r="B269" t="s">
        <v>185</v>
      </c>
      <c r="C269" s="73" t="str">
        <f t="shared" ref="C269:J269" si="232">+C$7</f>
        <v>2025</v>
      </c>
      <c r="D269" s="73" t="str">
        <f>+D$7</f>
        <v>TME 08/2026</v>
      </c>
      <c r="E269" s="73" t="str">
        <f t="shared" si="232"/>
        <v>2026</v>
      </c>
      <c r="F269" s="73" t="str">
        <f t="shared" si="232"/>
        <v>2027</v>
      </c>
      <c r="G269" s="63" t="str">
        <f t="shared" si="232"/>
        <v>FC END 12/27</v>
      </c>
      <c r="H269" s="74" t="str">
        <f t="shared" si="232"/>
        <v>2028</v>
      </c>
      <c r="I269" s="74" t="str">
        <f t="shared" si="232"/>
        <v>2029</v>
      </c>
      <c r="J269" s="74" t="str">
        <f t="shared" si="232"/>
        <v>2030</v>
      </c>
      <c r="L269" s="73">
        <f t="shared" ref="L269:AU269" si="233">+L$7</f>
        <v>45658</v>
      </c>
      <c r="M269" s="73">
        <f t="shared" si="233"/>
        <v>45689</v>
      </c>
      <c r="N269" s="73">
        <f t="shared" si="233"/>
        <v>45717</v>
      </c>
      <c r="O269" s="73">
        <f t="shared" si="233"/>
        <v>45748</v>
      </c>
      <c r="P269" s="73">
        <f t="shared" si="233"/>
        <v>45778</v>
      </c>
      <c r="Q269" s="73">
        <f t="shared" si="233"/>
        <v>45809</v>
      </c>
      <c r="R269" s="73">
        <f t="shared" si="233"/>
        <v>45839</v>
      </c>
      <c r="S269" s="73">
        <f t="shared" si="233"/>
        <v>45870</v>
      </c>
      <c r="T269" s="73">
        <f t="shared" si="233"/>
        <v>45901</v>
      </c>
      <c r="U269" s="73">
        <f t="shared" si="233"/>
        <v>45931</v>
      </c>
      <c r="V269" s="73">
        <f t="shared" si="233"/>
        <v>45962</v>
      </c>
      <c r="W269" s="73">
        <f t="shared" si="233"/>
        <v>45992</v>
      </c>
      <c r="X269" s="73">
        <f t="shared" si="233"/>
        <v>46023</v>
      </c>
      <c r="Y269" s="73">
        <f t="shared" si="233"/>
        <v>46054</v>
      </c>
      <c r="Z269" s="73">
        <f t="shared" si="233"/>
        <v>46082</v>
      </c>
      <c r="AA269" s="73">
        <f t="shared" si="233"/>
        <v>46113</v>
      </c>
      <c r="AB269" s="73">
        <f t="shared" si="233"/>
        <v>46143</v>
      </c>
      <c r="AC269" s="73">
        <f t="shared" si="233"/>
        <v>46174</v>
      </c>
      <c r="AD269" s="73">
        <f t="shared" si="233"/>
        <v>46204</v>
      </c>
      <c r="AE269" s="73">
        <f t="shared" si="233"/>
        <v>46235</v>
      </c>
      <c r="AF269" s="73">
        <f t="shared" si="233"/>
        <v>46266</v>
      </c>
      <c r="AG269" s="73">
        <f t="shared" si="233"/>
        <v>46296</v>
      </c>
      <c r="AH269" s="73">
        <f t="shared" si="233"/>
        <v>46327</v>
      </c>
      <c r="AI269" s="73">
        <f t="shared" si="233"/>
        <v>46357</v>
      </c>
      <c r="AJ269" s="73">
        <f t="shared" si="233"/>
        <v>46388</v>
      </c>
      <c r="AK269" s="73">
        <f t="shared" si="233"/>
        <v>46419</v>
      </c>
      <c r="AL269" s="73">
        <f t="shared" si="233"/>
        <v>46447</v>
      </c>
      <c r="AM269" s="73">
        <f t="shared" si="233"/>
        <v>46478</v>
      </c>
      <c r="AN269" s="73">
        <f t="shared" si="233"/>
        <v>46508</v>
      </c>
      <c r="AO269" s="73">
        <f t="shared" si="233"/>
        <v>46539</v>
      </c>
      <c r="AP269" s="73">
        <f t="shared" si="233"/>
        <v>46569</v>
      </c>
      <c r="AQ269" s="73">
        <f t="shared" si="233"/>
        <v>46600</v>
      </c>
      <c r="AR269" s="73">
        <f t="shared" si="233"/>
        <v>46631</v>
      </c>
      <c r="AS269" s="73">
        <f t="shared" si="233"/>
        <v>46661</v>
      </c>
      <c r="AT269" s="73">
        <f t="shared" si="233"/>
        <v>46692</v>
      </c>
      <c r="AU269" s="73">
        <f t="shared" si="233"/>
        <v>46722</v>
      </c>
    </row>
    <row r="270" spans="2:47" x14ac:dyDescent="0.35">
      <c r="B270" t="s">
        <v>154</v>
      </c>
      <c r="C270" s="5">
        <f t="shared" ref="C270" si="234">SUM(L270:W270)</f>
        <v>0</v>
      </c>
      <c r="D270" s="5">
        <f>SUM(T270:AE270)</f>
        <v>0</v>
      </c>
      <c r="E270" s="5">
        <f>SUM(X270:AI270)</f>
        <v>0</v>
      </c>
      <c r="F270" s="5">
        <f>SUM(AJ270:AU270)</f>
        <v>0</v>
      </c>
      <c r="G270" s="5">
        <f>SUM(AJ270:AU270)</f>
        <v>0</v>
      </c>
      <c r="H270" s="5">
        <f>+F270</f>
        <v>0</v>
      </c>
      <c r="I270" s="5">
        <f>+H270</f>
        <v>0</v>
      </c>
      <c r="J270" s="5">
        <f>+I270</f>
        <v>0</v>
      </c>
      <c r="K270" s="5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69"/>
      <c r="AA270" s="69"/>
      <c r="AB270" s="69"/>
      <c r="AC270" s="69"/>
      <c r="AD270" s="69"/>
      <c r="AE270" s="69"/>
      <c r="AF270" s="69"/>
      <c r="AG270" s="69"/>
      <c r="AH270" s="69"/>
      <c r="AI270" s="69"/>
      <c r="AJ270" s="69">
        <v>0</v>
      </c>
      <c r="AK270" s="69">
        <v>0</v>
      </c>
      <c r="AL270" s="69">
        <v>0</v>
      </c>
      <c r="AM270" s="69">
        <v>0</v>
      </c>
      <c r="AN270" s="69">
        <v>0</v>
      </c>
      <c r="AO270" s="69">
        <v>0</v>
      </c>
      <c r="AP270" s="69">
        <v>0</v>
      </c>
      <c r="AQ270" s="69">
        <v>0</v>
      </c>
      <c r="AR270" s="69">
        <v>0</v>
      </c>
      <c r="AS270" s="69">
        <v>0</v>
      </c>
      <c r="AT270" s="69">
        <v>0</v>
      </c>
      <c r="AU270" s="69">
        <v>0</v>
      </c>
    </row>
    <row r="271" spans="2:47" x14ac:dyDescent="0.35">
      <c r="C271" s="5"/>
      <c r="D271" s="5"/>
      <c r="E271" s="5"/>
      <c r="F271" s="5"/>
      <c r="G271" s="5"/>
      <c r="H271" s="5"/>
      <c r="I271" s="5"/>
      <c r="J271" s="5"/>
      <c r="K271" s="5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71"/>
      <c r="Y271" s="71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</row>
    <row r="272" spans="2:47" x14ac:dyDescent="0.35">
      <c r="C272" s="5"/>
      <c r="D272" s="5"/>
      <c r="E272" s="5"/>
      <c r="F272" s="5"/>
      <c r="G272" s="5"/>
      <c r="H272" s="5"/>
      <c r="I272" s="5"/>
      <c r="J272" s="5"/>
      <c r="K272" s="5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71"/>
      <c r="Y272" s="71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</row>
    <row r="273" spans="2:47" ht="15" thickBot="1" x14ac:dyDescent="0.4">
      <c r="C273" s="81">
        <f t="shared" ref="C273" si="235">SUM(C270:C272)</f>
        <v>0</v>
      </c>
      <c r="D273" s="81">
        <f>SUM(D270:D272)</f>
        <v>0</v>
      </c>
      <c r="E273" s="81">
        <f t="shared" ref="E273:J273" si="236">SUM(E270:E272)</f>
        <v>0</v>
      </c>
      <c r="F273" s="81">
        <f t="shared" si="236"/>
        <v>0</v>
      </c>
      <c r="G273" s="81">
        <f t="shared" si="236"/>
        <v>0</v>
      </c>
      <c r="H273" s="81">
        <f t="shared" si="236"/>
        <v>0</v>
      </c>
      <c r="I273" s="81">
        <f t="shared" si="236"/>
        <v>0</v>
      </c>
      <c r="J273" s="81">
        <f t="shared" si="236"/>
        <v>0</v>
      </c>
      <c r="K273" s="5"/>
      <c r="L273" s="81">
        <f t="shared" ref="L273:AU273" si="237">SUM(L270:L272)</f>
        <v>0</v>
      </c>
      <c r="M273" s="81">
        <f t="shared" si="237"/>
        <v>0</v>
      </c>
      <c r="N273" s="81">
        <f t="shared" si="237"/>
        <v>0</v>
      </c>
      <c r="O273" s="81">
        <f t="shared" si="237"/>
        <v>0</v>
      </c>
      <c r="P273" s="81">
        <f t="shared" si="237"/>
        <v>0</v>
      </c>
      <c r="Q273" s="81">
        <f t="shared" si="237"/>
        <v>0</v>
      </c>
      <c r="R273" s="81">
        <f t="shared" si="237"/>
        <v>0</v>
      </c>
      <c r="S273" s="81">
        <f t="shared" si="237"/>
        <v>0</v>
      </c>
      <c r="T273" s="81">
        <f t="shared" si="237"/>
        <v>0</v>
      </c>
      <c r="U273" s="81">
        <f t="shared" si="237"/>
        <v>0</v>
      </c>
      <c r="V273" s="81">
        <f t="shared" si="237"/>
        <v>0</v>
      </c>
      <c r="W273" s="81">
        <f t="shared" si="237"/>
        <v>0</v>
      </c>
      <c r="X273" s="81">
        <f t="shared" si="237"/>
        <v>0</v>
      </c>
      <c r="Y273" s="81">
        <f t="shared" si="237"/>
        <v>0</v>
      </c>
      <c r="Z273" s="81">
        <f t="shared" si="237"/>
        <v>0</v>
      </c>
      <c r="AA273" s="81">
        <f t="shared" si="237"/>
        <v>0</v>
      </c>
      <c r="AB273" s="81">
        <f t="shared" si="237"/>
        <v>0</v>
      </c>
      <c r="AC273" s="81">
        <f t="shared" si="237"/>
        <v>0</v>
      </c>
      <c r="AD273" s="81">
        <f t="shared" si="237"/>
        <v>0</v>
      </c>
      <c r="AE273" s="81">
        <f t="shared" si="237"/>
        <v>0</v>
      </c>
      <c r="AF273" s="81">
        <f t="shared" si="237"/>
        <v>0</v>
      </c>
      <c r="AG273" s="81">
        <f t="shared" si="237"/>
        <v>0</v>
      </c>
      <c r="AH273" s="81">
        <f t="shared" si="237"/>
        <v>0</v>
      </c>
      <c r="AI273" s="81">
        <f t="shared" si="237"/>
        <v>0</v>
      </c>
      <c r="AJ273" s="81">
        <f t="shared" si="237"/>
        <v>0</v>
      </c>
      <c r="AK273" s="81">
        <f t="shared" si="237"/>
        <v>0</v>
      </c>
      <c r="AL273" s="81">
        <f t="shared" si="237"/>
        <v>0</v>
      </c>
      <c r="AM273" s="81">
        <f t="shared" si="237"/>
        <v>0</v>
      </c>
      <c r="AN273" s="81">
        <f t="shared" si="237"/>
        <v>0</v>
      </c>
      <c r="AO273" s="81">
        <f t="shared" si="237"/>
        <v>0</v>
      </c>
      <c r="AP273" s="81">
        <f t="shared" si="237"/>
        <v>0</v>
      </c>
      <c r="AQ273" s="81">
        <f t="shared" si="237"/>
        <v>0</v>
      </c>
      <c r="AR273" s="81">
        <f t="shared" si="237"/>
        <v>0</v>
      </c>
      <c r="AS273" s="81">
        <f t="shared" si="237"/>
        <v>0</v>
      </c>
      <c r="AT273" s="81">
        <f t="shared" si="237"/>
        <v>0</v>
      </c>
      <c r="AU273" s="81">
        <f t="shared" si="237"/>
        <v>0</v>
      </c>
    </row>
    <row r="274" spans="2:47" x14ac:dyDescent="0.35">
      <c r="C274" s="10"/>
      <c r="D274" s="10"/>
      <c r="E274" s="10"/>
      <c r="F274" s="10"/>
      <c r="G274" s="10"/>
      <c r="H274" s="10"/>
      <c r="I274" s="10"/>
      <c r="J274" s="10"/>
    </row>
    <row r="275" spans="2:47" ht="15" thickBot="1" x14ac:dyDescent="0.4">
      <c r="B275" t="s">
        <v>186</v>
      </c>
      <c r="C275" s="73" t="str">
        <f t="shared" ref="C275:J275" si="238">+C$7</f>
        <v>2025</v>
      </c>
      <c r="D275" s="73" t="str">
        <f>+D$7</f>
        <v>TME 08/2026</v>
      </c>
      <c r="E275" s="73" t="str">
        <f t="shared" si="238"/>
        <v>2026</v>
      </c>
      <c r="F275" s="73" t="str">
        <f t="shared" si="238"/>
        <v>2027</v>
      </c>
      <c r="G275" s="63" t="str">
        <f t="shared" si="238"/>
        <v>FC END 12/27</v>
      </c>
      <c r="H275" s="74" t="str">
        <f t="shared" si="238"/>
        <v>2028</v>
      </c>
      <c r="I275" s="74" t="str">
        <f t="shared" si="238"/>
        <v>2029</v>
      </c>
      <c r="J275" s="74" t="str">
        <f t="shared" si="238"/>
        <v>2030</v>
      </c>
      <c r="L275" s="73">
        <f t="shared" ref="L275:AU275" si="239">+L$7</f>
        <v>45658</v>
      </c>
      <c r="M275" s="73">
        <f t="shared" si="239"/>
        <v>45689</v>
      </c>
      <c r="N275" s="73">
        <f t="shared" si="239"/>
        <v>45717</v>
      </c>
      <c r="O275" s="73">
        <f t="shared" si="239"/>
        <v>45748</v>
      </c>
      <c r="P275" s="73">
        <f t="shared" si="239"/>
        <v>45778</v>
      </c>
      <c r="Q275" s="73">
        <f t="shared" si="239"/>
        <v>45809</v>
      </c>
      <c r="R275" s="73">
        <f t="shared" si="239"/>
        <v>45839</v>
      </c>
      <c r="S275" s="73">
        <f t="shared" si="239"/>
        <v>45870</v>
      </c>
      <c r="T275" s="73">
        <f t="shared" si="239"/>
        <v>45901</v>
      </c>
      <c r="U275" s="73">
        <f t="shared" si="239"/>
        <v>45931</v>
      </c>
      <c r="V275" s="73">
        <f t="shared" si="239"/>
        <v>45962</v>
      </c>
      <c r="W275" s="73">
        <f t="shared" si="239"/>
        <v>45992</v>
      </c>
      <c r="X275" s="73">
        <f t="shared" si="239"/>
        <v>46023</v>
      </c>
      <c r="Y275" s="73">
        <f t="shared" si="239"/>
        <v>46054</v>
      </c>
      <c r="Z275" s="73">
        <f t="shared" si="239"/>
        <v>46082</v>
      </c>
      <c r="AA275" s="73">
        <f t="shared" si="239"/>
        <v>46113</v>
      </c>
      <c r="AB275" s="73">
        <f t="shared" si="239"/>
        <v>46143</v>
      </c>
      <c r="AC275" s="73">
        <f t="shared" si="239"/>
        <v>46174</v>
      </c>
      <c r="AD275" s="73">
        <f t="shared" si="239"/>
        <v>46204</v>
      </c>
      <c r="AE275" s="73">
        <f t="shared" si="239"/>
        <v>46235</v>
      </c>
      <c r="AF275" s="73">
        <f t="shared" si="239"/>
        <v>46266</v>
      </c>
      <c r="AG275" s="73">
        <f t="shared" si="239"/>
        <v>46296</v>
      </c>
      <c r="AH275" s="73">
        <f t="shared" si="239"/>
        <v>46327</v>
      </c>
      <c r="AI275" s="73">
        <f t="shared" si="239"/>
        <v>46357</v>
      </c>
      <c r="AJ275" s="73">
        <f t="shared" si="239"/>
        <v>46388</v>
      </c>
      <c r="AK275" s="73">
        <f t="shared" si="239"/>
        <v>46419</v>
      </c>
      <c r="AL275" s="73">
        <f t="shared" si="239"/>
        <v>46447</v>
      </c>
      <c r="AM275" s="73">
        <f t="shared" si="239"/>
        <v>46478</v>
      </c>
      <c r="AN275" s="73">
        <f t="shared" si="239"/>
        <v>46508</v>
      </c>
      <c r="AO275" s="73">
        <f t="shared" si="239"/>
        <v>46539</v>
      </c>
      <c r="AP275" s="73">
        <f t="shared" si="239"/>
        <v>46569</v>
      </c>
      <c r="AQ275" s="73">
        <f t="shared" si="239"/>
        <v>46600</v>
      </c>
      <c r="AR275" s="73">
        <f t="shared" si="239"/>
        <v>46631</v>
      </c>
      <c r="AS275" s="73">
        <f t="shared" si="239"/>
        <v>46661</v>
      </c>
      <c r="AT275" s="73">
        <f t="shared" si="239"/>
        <v>46692</v>
      </c>
      <c r="AU275" s="73">
        <f t="shared" si="239"/>
        <v>46722</v>
      </c>
    </row>
    <row r="276" spans="2:47" x14ac:dyDescent="0.35">
      <c r="B276" t="s">
        <v>154</v>
      </c>
      <c r="C276" s="75">
        <f>SUM(L276:W276)</f>
        <v>0</v>
      </c>
      <c r="D276" s="75">
        <f>SUM(T276:AE276)</f>
        <v>0</v>
      </c>
      <c r="E276" s="75">
        <f>SUM(X276:AI276)</f>
        <v>0</v>
      </c>
      <c r="F276" s="75">
        <f>SUM(AJ276:AU276)</f>
        <v>0</v>
      </c>
      <c r="G276" s="75">
        <f>SUM(AJ276:AU276)</f>
        <v>0</v>
      </c>
      <c r="H276" s="75">
        <f>ROUND(H270*'KYAW Rates'!$C$52,2)</f>
        <v>0</v>
      </c>
      <c r="I276" s="75">
        <f>ROUND(I270*'KYAW Rates'!$C$52,2)</f>
        <v>0</v>
      </c>
      <c r="J276" s="75">
        <f>ROUND(J270*'KYAW Rates'!$C$52,2)</f>
        <v>0</v>
      </c>
      <c r="K276" s="9"/>
      <c r="L276" s="75">
        <f>ROUND(L270*'KYAW Rates'!$C$52,2)</f>
        <v>0</v>
      </c>
      <c r="M276" s="75">
        <f>ROUND(M270*'KYAW Rates'!$C$52,2)</f>
        <v>0</v>
      </c>
      <c r="N276" s="75">
        <f>ROUND(N270*'KYAW Rates'!$C$52,2)</f>
        <v>0</v>
      </c>
      <c r="O276" s="75">
        <f>ROUND(O270*'KYAW Rates'!$C$52,2)</f>
        <v>0</v>
      </c>
      <c r="P276" s="75">
        <f>ROUND(P270*'KYAW Rates'!$C$52,2)</f>
        <v>0</v>
      </c>
      <c r="Q276" s="75">
        <f>ROUND(Q270*'KYAW Rates'!$C$52,2)</f>
        <v>0</v>
      </c>
      <c r="R276" s="75">
        <f>ROUND(R270*'KYAW Rates'!$C$52,2)</f>
        <v>0</v>
      </c>
      <c r="S276" s="75">
        <f>ROUND(S270*'KYAW Rates'!$C$52,2)</f>
        <v>0</v>
      </c>
      <c r="T276" s="75">
        <f>ROUND(T270*'KYAW Rates'!$C$52,2)</f>
        <v>0</v>
      </c>
      <c r="U276" s="75">
        <f>ROUND(U270*'KYAW Rates'!$C$52,2)</f>
        <v>0</v>
      </c>
      <c r="V276" s="75">
        <f>ROUND(V270*'KYAW Rates'!$C$52,2)</f>
        <v>0</v>
      </c>
      <c r="W276" s="75">
        <f>ROUND(W270*'KYAW Rates'!$C$52,2)</f>
        <v>0</v>
      </c>
      <c r="X276" s="76">
        <f>ROUND(X270*'KYAW Rates'!$C$52,2)</f>
        <v>0</v>
      </c>
      <c r="Y276" s="76">
        <f>ROUND(Y270*'KYAW Rates'!$C$52,2)</f>
        <v>0</v>
      </c>
      <c r="Z276" s="75">
        <f>ROUND(Z270*'KYAW Rates'!$C$52,2)</f>
        <v>0</v>
      </c>
      <c r="AA276" s="75">
        <f>ROUND(AA270*'KYAW Rates'!$C$52,2)</f>
        <v>0</v>
      </c>
      <c r="AB276" s="75">
        <f>ROUND(AB270*'KYAW Rates'!$C$52,2)</f>
        <v>0</v>
      </c>
      <c r="AC276" s="75">
        <f>ROUND(AC270*'KYAW Rates'!$C$52,2)</f>
        <v>0</v>
      </c>
      <c r="AD276" s="75">
        <f>ROUND(AD270*'KYAW Rates'!$C$52,2)</f>
        <v>0</v>
      </c>
      <c r="AE276" s="75">
        <f>ROUND(AE270*'KYAW Rates'!$C$52,2)</f>
        <v>0</v>
      </c>
      <c r="AF276" s="75">
        <f>ROUND(AF270*'KYAW Rates'!$C$52,2)</f>
        <v>0</v>
      </c>
      <c r="AG276" s="75">
        <f>ROUND(AG270*'KYAW Rates'!$C$52,2)</f>
        <v>0</v>
      </c>
      <c r="AH276" s="75">
        <f>ROUND(AH270*'KYAW Rates'!$C$52,2)</f>
        <v>0</v>
      </c>
      <c r="AI276" s="75">
        <f>ROUND(AI270*'KYAW Rates'!$C$52,2)</f>
        <v>0</v>
      </c>
      <c r="AJ276" s="75">
        <f>ROUND(AJ270*'KYAW Rates'!$C$52,2)</f>
        <v>0</v>
      </c>
      <c r="AK276" s="75">
        <f>ROUND(AK270*'KYAW Rates'!$C$52,2)</f>
        <v>0</v>
      </c>
      <c r="AL276" s="75">
        <f>ROUND(AL270*'KYAW Rates'!$C$52,2)</f>
        <v>0</v>
      </c>
      <c r="AM276" s="75">
        <f>ROUND(AM270*'KYAW Rates'!$C$52,2)</f>
        <v>0</v>
      </c>
      <c r="AN276" s="75">
        <f>ROUND(AN270*'KYAW Rates'!$C$52,2)</f>
        <v>0</v>
      </c>
      <c r="AO276" s="75">
        <f>ROUND(AO270*'KYAW Rates'!$C$52,2)</f>
        <v>0</v>
      </c>
      <c r="AP276" s="75">
        <f>ROUND(AP270*'KYAW Rates'!$C$52,2)</f>
        <v>0</v>
      </c>
      <c r="AQ276" s="75">
        <f>ROUND(AQ270*'KYAW Rates'!$C$52,2)</f>
        <v>0</v>
      </c>
      <c r="AR276" s="75">
        <f>ROUND(AR270*'KYAW Rates'!$C$52,2)</f>
        <v>0</v>
      </c>
      <c r="AS276" s="75">
        <f>ROUND(AS270*'KYAW Rates'!$C$52,2)</f>
        <v>0</v>
      </c>
      <c r="AT276" s="75">
        <f>ROUND(AT270*'KYAW Rates'!$C$52,2)</f>
        <v>0</v>
      </c>
      <c r="AU276" s="75">
        <f>ROUND(AU270*'KYAW Rates'!$C$52,2)</f>
        <v>0</v>
      </c>
    </row>
    <row r="277" spans="2:47" x14ac:dyDescent="0.35">
      <c r="C277" s="77"/>
      <c r="D277" s="77"/>
      <c r="E277" s="77"/>
      <c r="F277" s="77"/>
      <c r="G277" s="77"/>
      <c r="H277" s="77"/>
      <c r="I277" s="77"/>
      <c r="J277" s="77"/>
      <c r="K277" s="5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8"/>
      <c r="Y277" s="78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</row>
    <row r="278" spans="2:47" x14ac:dyDescent="0.35">
      <c r="C278" s="77"/>
      <c r="D278" s="77"/>
      <c r="E278" s="77"/>
      <c r="F278" s="77"/>
      <c r="G278" s="77"/>
      <c r="H278" s="77"/>
      <c r="I278" s="77"/>
      <c r="J278" s="77"/>
      <c r="K278" s="5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8"/>
      <c r="Y278" s="78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</row>
    <row r="279" spans="2:47" ht="15" thickBot="1" x14ac:dyDescent="0.4">
      <c r="C279" s="79">
        <f t="shared" ref="C279" si="240">SUM(C276:C278)</f>
        <v>0</v>
      </c>
      <c r="D279" s="79">
        <f>SUM(D276:D278)</f>
        <v>0</v>
      </c>
      <c r="E279" s="79">
        <f t="shared" ref="E279:J279" si="241">SUM(E276:E278)</f>
        <v>0</v>
      </c>
      <c r="F279" s="79">
        <f t="shared" si="241"/>
        <v>0</v>
      </c>
      <c r="G279" s="79">
        <f t="shared" si="241"/>
        <v>0</v>
      </c>
      <c r="H279" s="79">
        <f t="shared" si="241"/>
        <v>0</v>
      </c>
      <c r="I279" s="79">
        <f t="shared" si="241"/>
        <v>0</v>
      </c>
      <c r="J279" s="79">
        <f t="shared" si="241"/>
        <v>0</v>
      </c>
      <c r="K279" s="9"/>
      <c r="L279" s="79">
        <f t="shared" ref="L279:AU279" si="242">SUM(L276:L278)</f>
        <v>0</v>
      </c>
      <c r="M279" s="79">
        <f t="shared" si="242"/>
        <v>0</v>
      </c>
      <c r="N279" s="79">
        <f t="shared" si="242"/>
        <v>0</v>
      </c>
      <c r="O279" s="79">
        <f t="shared" si="242"/>
        <v>0</v>
      </c>
      <c r="P279" s="79">
        <f t="shared" si="242"/>
        <v>0</v>
      </c>
      <c r="Q279" s="79">
        <f t="shared" si="242"/>
        <v>0</v>
      </c>
      <c r="R279" s="79">
        <f t="shared" si="242"/>
        <v>0</v>
      </c>
      <c r="S279" s="79">
        <f t="shared" si="242"/>
        <v>0</v>
      </c>
      <c r="T279" s="79">
        <f t="shared" si="242"/>
        <v>0</v>
      </c>
      <c r="U279" s="79">
        <f t="shared" si="242"/>
        <v>0</v>
      </c>
      <c r="V279" s="79">
        <f t="shared" si="242"/>
        <v>0</v>
      </c>
      <c r="W279" s="79">
        <f t="shared" si="242"/>
        <v>0</v>
      </c>
      <c r="X279" s="79">
        <f t="shared" si="242"/>
        <v>0</v>
      </c>
      <c r="Y279" s="79">
        <f t="shared" si="242"/>
        <v>0</v>
      </c>
      <c r="Z279" s="79">
        <f t="shared" si="242"/>
        <v>0</v>
      </c>
      <c r="AA279" s="79">
        <f t="shared" si="242"/>
        <v>0</v>
      </c>
      <c r="AB279" s="79">
        <f t="shared" si="242"/>
        <v>0</v>
      </c>
      <c r="AC279" s="79">
        <f t="shared" si="242"/>
        <v>0</v>
      </c>
      <c r="AD279" s="79">
        <f t="shared" si="242"/>
        <v>0</v>
      </c>
      <c r="AE279" s="79">
        <f t="shared" si="242"/>
        <v>0</v>
      </c>
      <c r="AF279" s="79">
        <f t="shared" si="242"/>
        <v>0</v>
      </c>
      <c r="AG279" s="79">
        <f t="shared" si="242"/>
        <v>0</v>
      </c>
      <c r="AH279" s="79">
        <f t="shared" si="242"/>
        <v>0</v>
      </c>
      <c r="AI279" s="79">
        <f t="shared" si="242"/>
        <v>0</v>
      </c>
      <c r="AJ279" s="79">
        <f t="shared" si="242"/>
        <v>0</v>
      </c>
      <c r="AK279" s="79">
        <f t="shared" si="242"/>
        <v>0</v>
      </c>
      <c r="AL279" s="79">
        <f t="shared" si="242"/>
        <v>0</v>
      </c>
      <c r="AM279" s="79">
        <f t="shared" si="242"/>
        <v>0</v>
      </c>
      <c r="AN279" s="79">
        <f t="shared" si="242"/>
        <v>0</v>
      </c>
      <c r="AO279" s="79">
        <f t="shared" si="242"/>
        <v>0</v>
      </c>
      <c r="AP279" s="79">
        <f t="shared" si="242"/>
        <v>0</v>
      </c>
      <c r="AQ279" s="79">
        <f t="shared" si="242"/>
        <v>0</v>
      </c>
      <c r="AR279" s="79">
        <f t="shared" si="242"/>
        <v>0</v>
      </c>
      <c r="AS279" s="79">
        <f t="shared" si="242"/>
        <v>0</v>
      </c>
      <c r="AT279" s="79">
        <f t="shared" si="242"/>
        <v>0</v>
      </c>
      <c r="AU279" s="79">
        <f t="shared" si="242"/>
        <v>0</v>
      </c>
    </row>
    <row r="280" spans="2:47" x14ac:dyDescent="0.35"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</row>
    <row r="281" spans="2:47" x14ac:dyDescent="0.35">
      <c r="B281" t="s">
        <v>156</v>
      </c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</row>
    <row r="282" spans="2:47" ht="15" thickBot="1" x14ac:dyDescent="0.4">
      <c r="B282" s="82" t="s">
        <v>187</v>
      </c>
      <c r="C282" s="84">
        <f t="shared" ref="C282" si="243">+C267+C279</f>
        <v>0</v>
      </c>
      <c r="D282" s="84">
        <f>+D267+D279</f>
        <v>0</v>
      </c>
      <c r="E282" s="84">
        <f t="shared" ref="E282:J282" si="244">+E267+E279</f>
        <v>0</v>
      </c>
      <c r="F282" s="84">
        <f t="shared" si="244"/>
        <v>0</v>
      </c>
      <c r="G282" s="84">
        <f t="shared" si="244"/>
        <v>0</v>
      </c>
      <c r="H282" s="84">
        <f t="shared" si="244"/>
        <v>0</v>
      </c>
      <c r="I282" s="84">
        <f t="shared" si="244"/>
        <v>0</v>
      </c>
      <c r="J282" s="84">
        <f t="shared" si="244"/>
        <v>0</v>
      </c>
      <c r="K282" s="9"/>
      <c r="L282" s="84">
        <f t="shared" ref="L282:AU282" si="245">+L267+L279</f>
        <v>0</v>
      </c>
      <c r="M282" s="84">
        <f t="shared" si="245"/>
        <v>0</v>
      </c>
      <c r="N282" s="84">
        <f t="shared" si="245"/>
        <v>0</v>
      </c>
      <c r="O282" s="84">
        <f t="shared" si="245"/>
        <v>0</v>
      </c>
      <c r="P282" s="84">
        <f t="shared" si="245"/>
        <v>0</v>
      </c>
      <c r="Q282" s="84">
        <f t="shared" si="245"/>
        <v>0</v>
      </c>
      <c r="R282" s="84">
        <f t="shared" si="245"/>
        <v>0</v>
      </c>
      <c r="S282" s="84">
        <f t="shared" si="245"/>
        <v>0</v>
      </c>
      <c r="T282" s="84">
        <f t="shared" si="245"/>
        <v>0</v>
      </c>
      <c r="U282" s="84">
        <f t="shared" si="245"/>
        <v>0</v>
      </c>
      <c r="V282" s="84">
        <f t="shared" si="245"/>
        <v>0</v>
      </c>
      <c r="W282" s="84">
        <f t="shared" si="245"/>
        <v>0</v>
      </c>
      <c r="X282" s="84">
        <f t="shared" si="245"/>
        <v>0</v>
      </c>
      <c r="Y282" s="84">
        <f t="shared" si="245"/>
        <v>0</v>
      </c>
      <c r="Z282" s="84">
        <f t="shared" si="245"/>
        <v>0</v>
      </c>
      <c r="AA282" s="84">
        <f t="shared" si="245"/>
        <v>0</v>
      </c>
      <c r="AB282" s="84">
        <f t="shared" si="245"/>
        <v>0</v>
      </c>
      <c r="AC282" s="84">
        <f t="shared" si="245"/>
        <v>0</v>
      </c>
      <c r="AD282" s="84">
        <f t="shared" si="245"/>
        <v>0</v>
      </c>
      <c r="AE282" s="84">
        <f t="shared" si="245"/>
        <v>0</v>
      </c>
      <c r="AF282" s="84">
        <f t="shared" si="245"/>
        <v>0</v>
      </c>
      <c r="AG282" s="84">
        <f t="shared" si="245"/>
        <v>0</v>
      </c>
      <c r="AH282" s="84">
        <f t="shared" si="245"/>
        <v>0</v>
      </c>
      <c r="AI282" s="84">
        <f t="shared" si="245"/>
        <v>0</v>
      </c>
      <c r="AJ282" s="84">
        <f t="shared" si="245"/>
        <v>0</v>
      </c>
      <c r="AK282" s="84">
        <f t="shared" si="245"/>
        <v>0</v>
      </c>
      <c r="AL282" s="84">
        <f t="shared" si="245"/>
        <v>0</v>
      </c>
      <c r="AM282" s="84">
        <f t="shared" si="245"/>
        <v>0</v>
      </c>
      <c r="AN282" s="84">
        <f t="shared" si="245"/>
        <v>0</v>
      </c>
      <c r="AO282" s="84">
        <f t="shared" si="245"/>
        <v>0</v>
      </c>
      <c r="AP282" s="84">
        <f t="shared" si="245"/>
        <v>0</v>
      </c>
      <c r="AQ282" s="84">
        <f t="shared" si="245"/>
        <v>0</v>
      </c>
      <c r="AR282" s="84">
        <f t="shared" si="245"/>
        <v>0</v>
      </c>
      <c r="AS282" s="84">
        <f t="shared" si="245"/>
        <v>0</v>
      </c>
      <c r="AT282" s="84">
        <f t="shared" si="245"/>
        <v>0</v>
      </c>
      <c r="AU282" s="84">
        <f t="shared" si="245"/>
        <v>0</v>
      </c>
    </row>
    <row r="283" spans="2:47" x14ac:dyDescent="0.35">
      <c r="C283" s="5"/>
      <c r="D283" s="5"/>
      <c r="E283" s="5"/>
      <c r="F283" s="5"/>
      <c r="G283" s="5"/>
      <c r="H283" s="85">
        <f>AU283</f>
        <v>0</v>
      </c>
      <c r="I283" s="85">
        <f>H283</f>
        <v>0</v>
      </c>
      <c r="J283" s="85">
        <f>I283</f>
        <v>0</v>
      </c>
      <c r="L283" s="90"/>
      <c r="M283" s="90"/>
      <c r="N283" s="90"/>
      <c r="O283" s="90"/>
      <c r="P283" s="90"/>
      <c r="Q283" s="90"/>
      <c r="R283" s="90"/>
      <c r="S283" s="90"/>
      <c r="T283" s="90"/>
      <c r="U283" s="90"/>
      <c r="V283" s="90"/>
      <c r="W283" s="90"/>
      <c r="X283" s="90"/>
      <c r="Y283" s="90"/>
      <c r="Z283" s="85">
        <f>Z$48</f>
        <v>0</v>
      </c>
      <c r="AA283" s="85">
        <f t="shared" ref="AA283:AU283" si="246">AA$48</f>
        <v>0</v>
      </c>
      <c r="AB283" s="85">
        <f t="shared" si="246"/>
        <v>0</v>
      </c>
      <c r="AC283" s="85">
        <f t="shared" si="246"/>
        <v>0</v>
      </c>
      <c r="AD283" s="85">
        <f t="shared" si="246"/>
        <v>0</v>
      </c>
      <c r="AE283" s="85">
        <f t="shared" si="246"/>
        <v>0</v>
      </c>
      <c r="AF283" s="85">
        <f t="shared" si="246"/>
        <v>0</v>
      </c>
      <c r="AG283" s="85">
        <f t="shared" si="246"/>
        <v>0</v>
      </c>
      <c r="AH283" s="85">
        <f t="shared" si="246"/>
        <v>0</v>
      </c>
      <c r="AI283" s="85">
        <f t="shared" si="246"/>
        <v>0</v>
      </c>
      <c r="AJ283" s="85">
        <f t="shared" si="246"/>
        <v>0</v>
      </c>
      <c r="AK283" s="85">
        <f t="shared" si="246"/>
        <v>0</v>
      </c>
      <c r="AL283" s="85">
        <f t="shared" si="246"/>
        <v>0</v>
      </c>
      <c r="AM283" s="85">
        <f t="shared" si="246"/>
        <v>0</v>
      </c>
      <c r="AN283" s="85">
        <f t="shared" si="246"/>
        <v>0</v>
      </c>
      <c r="AO283" s="85">
        <f t="shared" si="246"/>
        <v>0</v>
      </c>
      <c r="AP283" s="85">
        <f t="shared" si="246"/>
        <v>0</v>
      </c>
      <c r="AQ283" s="85">
        <f t="shared" si="246"/>
        <v>0</v>
      </c>
      <c r="AR283" s="85">
        <f t="shared" si="246"/>
        <v>0</v>
      </c>
      <c r="AS283" s="85">
        <f t="shared" si="246"/>
        <v>0</v>
      </c>
      <c r="AT283" s="85">
        <f t="shared" si="246"/>
        <v>0</v>
      </c>
      <c r="AU283" s="85">
        <f t="shared" si="246"/>
        <v>0</v>
      </c>
    </row>
    <row r="284" spans="2:47" ht="15" thickBot="1" x14ac:dyDescent="0.4">
      <c r="B284" s="82" t="s">
        <v>188</v>
      </c>
      <c r="C284" s="83">
        <f>SUM(L284:W284)</f>
        <v>0</v>
      </c>
      <c r="D284" s="83">
        <f>SUM(T284:AE284)</f>
        <v>0</v>
      </c>
      <c r="E284" s="83">
        <f>SUM(X284:AI284)</f>
        <v>0</v>
      </c>
      <c r="F284" s="83">
        <f>SUM(AJ284:AU284)</f>
        <v>0</v>
      </c>
      <c r="G284" s="83">
        <f>SUM(AJ284:AU284)</f>
        <v>0</v>
      </c>
      <c r="H284" s="84">
        <f>ROUND(H282*H283,2)</f>
        <v>0</v>
      </c>
      <c r="I284" s="84">
        <f>ROUND(I282*I283,2)</f>
        <v>0</v>
      </c>
      <c r="J284" s="84">
        <f>ROUND(J282*J283,2)</f>
        <v>0</v>
      </c>
      <c r="K284" s="9"/>
      <c r="L284" s="84"/>
      <c r="M284" s="84"/>
      <c r="N284" s="84"/>
      <c r="O284" s="84"/>
      <c r="P284" s="84"/>
      <c r="Q284" s="84"/>
      <c r="R284" s="84"/>
      <c r="S284" s="84"/>
      <c r="T284" s="84"/>
      <c r="U284" s="84"/>
      <c r="V284" s="84"/>
      <c r="W284" s="84"/>
      <c r="X284" s="103"/>
      <c r="Y284" s="103"/>
      <c r="Z284" s="84">
        <f t="shared" ref="Z284:AU284" si="247">ROUND(Z282*Z283,2)</f>
        <v>0</v>
      </c>
      <c r="AA284" s="84">
        <f t="shared" si="247"/>
        <v>0</v>
      </c>
      <c r="AB284" s="84">
        <f t="shared" si="247"/>
        <v>0</v>
      </c>
      <c r="AC284" s="84">
        <f t="shared" si="247"/>
        <v>0</v>
      </c>
      <c r="AD284" s="84">
        <f t="shared" si="247"/>
        <v>0</v>
      </c>
      <c r="AE284" s="84">
        <f t="shared" si="247"/>
        <v>0</v>
      </c>
      <c r="AF284" s="84">
        <f t="shared" si="247"/>
        <v>0</v>
      </c>
      <c r="AG284" s="84">
        <f t="shared" si="247"/>
        <v>0</v>
      </c>
      <c r="AH284" s="84">
        <f t="shared" si="247"/>
        <v>0</v>
      </c>
      <c r="AI284" s="84">
        <f t="shared" si="247"/>
        <v>0</v>
      </c>
      <c r="AJ284" s="84">
        <f t="shared" si="247"/>
        <v>0</v>
      </c>
      <c r="AK284" s="84">
        <f t="shared" si="247"/>
        <v>0</v>
      </c>
      <c r="AL284" s="84">
        <f t="shared" si="247"/>
        <v>0</v>
      </c>
      <c r="AM284" s="84">
        <f t="shared" si="247"/>
        <v>0</v>
      </c>
      <c r="AN284" s="84">
        <f t="shared" si="247"/>
        <v>0</v>
      </c>
      <c r="AO284" s="84">
        <f t="shared" si="247"/>
        <v>0</v>
      </c>
      <c r="AP284" s="84">
        <f t="shared" si="247"/>
        <v>0</v>
      </c>
      <c r="AQ284" s="84">
        <f t="shared" si="247"/>
        <v>0</v>
      </c>
      <c r="AR284" s="84">
        <f t="shared" si="247"/>
        <v>0</v>
      </c>
      <c r="AS284" s="84">
        <f t="shared" si="247"/>
        <v>0</v>
      </c>
      <c r="AT284" s="84">
        <f t="shared" si="247"/>
        <v>0</v>
      </c>
      <c r="AU284" s="84">
        <f t="shared" si="247"/>
        <v>0</v>
      </c>
    </row>
    <row r="286" spans="2:47" ht="9.75" customHeight="1" x14ac:dyDescent="0.35"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  <c r="AA286" s="87"/>
      <c r="AB286" s="87"/>
      <c r="AC286" s="87"/>
      <c r="AD286" s="87"/>
      <c r="AE286" s="87"/>
      <c r="AF286" s="87"/>
      <c r="AG286" s="87"/>
      <c r="AH286" s="87"/>
      <c r="AI286" s="87"/>
      <c r="AJ286" s="87"/>
      <c r="AK286" s="87"/>
      <c r="AL286" s="87"/>
      <c r="AM286" s="87"/>
      <c r="AN286" s="87"/>
      <c r="AO286" s="87"/>
      <c r="AP286" s="87"/>
      <c r="AQ286" s="87"/>
      <c r="AR286" s="87"/>
      <c r="AS286" s="87"/>
      <c r="AT286" s="87"/>
      <c r="AU286" s="87"/>
    </row>
    <row r="288" spans="2:47" x14ac:dyDescent="0.35">
      <c r="B288" t="s">
        <v>70</v>
      </c>
      <c r="C288" s="62" t="s">
        <v>141</v>
      </c>
      <c r="D288" s="62"/>
      <c r="E288" s="62"/>
      <c r="F288" s="62"/>
      <c r="G288" s="62"/>
      <c r="H288" s="62"/>
      <c r="I288" s="62"/>
      <c r="J288" s="62"/>
    </row>
    <row r="289" spans="2:47" ht="15" thickBot="1" x14ac:dyDescent="0.4">
      <c r="B289" t="str">
        <f>+$A$3</f>
        <v>Livingston</v>
      </c>
      <c r="C289" s="73" t="str">
        <f t="shared" ref="C289:J289" si="248">+C$7</f>
        <v>2025</v>
      </c>
      <c r="D289" s="73" t="str">
        <f>+D$7</f>
        <v>TME 08/2026</v>
      </c>
      <c r="E289" s="73" t="str">
        <f t="shared" si="248"/>
        <v>2026</v>
      </c>
      <c r="F289" s="73" t="str">
        <f t="shared" si="248"/>
        <v>2027</v>
      </c>
      <c r="G289" s="63" t="str">
        <f t="shared" si="248"/>
        <v>FC END 12/27</v>
      </c>
      <c r="H289" s="74" t="str">
        <f t="shared" si="248"/>
        <v>2028</v>
      </c>
      <c r="I289" s="74" t="str">
        <f t="shared" si="248"/>
        <v>2029</v>
      </c>
      <c r="J289" s="74" t="str">
        <f t="shared" si="248"/>
        <v>2030</v>
      </c>
      <c r="L289" s="73">
        <f t="shared" ref="L289:AU289" si="249">+L$7</f>
        <v>45658</v>
      </c>
      <c r="M289" s="73">
        <f t="shared" si="249"/>
        <v>45689</v>
      </c>
      <c r="N289" s="73">
        <f t="shared" si="249"/>
        <v>45717</v>
      </c>
      <c r="O289" s="73">
        <f t="shared" si="249"/>
        <v>45748</v>
      </c>
      <c r="P289" s="73">
        <f t="shared" si="249"/>
        <v>45778</v>
      </c>
      <c r="Q289" s="73">
        <f t="shared" si="249"/>
        <v>45809</v>
      </c>
      <c r="R289" s="73">
        <f t="shared" si="249"/>
        <v>45839</v>
      </c>
      <c r="S289" s="73">
        <f t="shared" si="249"/>
        <v>45870</v>
      </c>
      <c r="T289" s="73">
        <f t="shared" si="249"/>
        <v>45901</v>
      </c>
      <c r="U289" s="73">
        <f t="shared" si="249"/>
        <v>45931</v>
      </c>
      <c r="V289" s="73">
        <f t="shared" si="249"/>
        <v>45962</v>
      </c>
      <c r="W289" s="73">
        <f t="shared" si="249"/>
        <v>45992</v>
      </c>
      <c r="X289" s="73">
        <f t="shared" si="249"/>
        <v>46023</v>
      </c>
      <c r="Y289" s="73">
        <f t="shared" si="249"/>
        <v>46054</v>
      </c>
      <c r="Z289" s="73">
        <f t="shared" si="249"/>
        <v>46082</v>
      </c>
      <c r="AA289" s="73">
        <f t="shared" si="249"/>
        <v>46113</v>
      </c>
      <c r="AB289" s="73">
        <f t="shared" si="249"/>
        <v>46143</v>
      </c>
      <c r="AC289" s="73">
        <f t="shared" si="249"/>
        <v>46174</v>
      </c>
      <c r="AD289" s="73">
        <f t="shared" si="249"/>
        <v>46204</v>
      </c>
      <c r="AE289" s="73">
        <f t="shared" si="249"/>
        <v>46235</v>
      </c>
      <c r="AF289" s="73">
        <f t="shared" si="249"/>
        <v>46266</v>
      </c>
      <c r="AG289" s="73">
        <f t="shared" si="249"/>
        <v>46296</v>
      </c>
      <c r="AH289" s="73">
        <f t="shared" si="249"/>
        <v>46327</v>
      </c>
      <c r="AI289" s="73">
        <f t="shared" si="249"/>
        <v>46357</v>
      </c>
      <c r="AJ289" s="73">
        <f t="shared" si="249"/>
        <v>46388</v>
      </c>
      <c r="AK289" s="73">
        <f t="shared" si="249"/>
        <v>46419</v>
      </c>
      <c r="AL289" s="73">
        <f t="shared" si="249"/>
        <v>46447</v>
      </c>
      <c r="AM289" s="73">
        <f t="shared" si="249"/>
        <v>46478</v>
      </c>
      <c r="AN289" s="73">
        <f t="shared" si="249"/>
        <v>46508</v>
      </c>
      <c r="AO289" s="73">
        <f t="shared" si="249"/>
        <v>46539</v>
      </c>
      <c r="AP289" s="73">
        <f t="shared" si="249"/>
        <v>46569</v>
      </c>
      <c r="AQ289" s="73">
        <f t="shared" si="249"/>
        <v>46600</v>
      </c>
      <c r="AR289" s="73">
        <f t="shared" si="249"/>
        <v>46631</v>
      </c>
      <c r="AS289" s="73">
        <f t="shared" si="249"/>
        <v>46661</v>
      </c>
      <c r="AT289" s="73">
        <f t="shared" si="249"/>
        <v>46692</v>
      </c>
      <c r="AU289" s="73">
        <f t="shared" si="249"/>
        <v>46722</v>
      </c>
    </row>
    <row r="290" spans="2:47" x14ac:dyDescent="0.35">
      <c r="B290" s="13" t="s">
        <v>71</v>
      </c>
      <c r="C290" s="5">
        <f t="shared" ref="C290:C298" si="250">SUM(L290:W290)</f>
        <v>0</v>
      </c>
      <c r="D290" s="5">
        <f t="shared" ref="D290:D298" si="251">SUM(T290:AE290)</f>
        <v>0</v>
      </c>
      <c r="E290" s="5">
        <f t="shared" ref="E290:E298" si="252">SUM(X290:AI290)</f>
        <v>0</v>
      </c>
      <c r="F290" s="5">
        <f t="shared" ref="F290:F298" si="253">SUM(AJ290:AU290)</f>
        <v>0</v>
      </c>
      <c r="G290" s="5">
        <f t="shared" ref="G290:G298" si="254">SUM(AJ290:AU290)</f>
        <v>0</v>
      </c>
      <c r="H290" s="5">
        <f>'Fire Operand'!$P41+F290</f>
        <v>7</v>
      </c>
      <c r="I290" s="5">
        <f>'Fire Operand'!$P41+H290</f>
        <v>14</v>
      </c>
      <c r="J290" s="5">
        <f>'Fire Operand'!$P41+I290</f>
        <v>21</v>
      </c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69"/>
      <c r="AA290" s="69"/>
      <c r="AB290" s="69"/>
      <c r="AC290" s="69"/>
      <c r="AD290" s="69"/>
      <c r="AE290" s="69"/>
      <c r="AF290" s="69"/>
      <c r="AG290" s="69"/>
      <c r="AH290" s="69"/>
      <c r="AI290" s="69"/>
      <c r="AJ290" s="69">
        <v>0</v>
      </c>
      <c r="AK290" s="69">
        <v>0</v>
      </c>
      <c r="AL290" s="69">
        <v>0</v>
      </c>
      <c r="AM290" s="69">
        <v>0</v>
      </c>
      <c r="AN290" s="69">
        <v>0</v>
      </c>
      <c r="AO290" s="69">
        <v>0</v>
      </c>
      <c r="AP290" s="69">
        <v>0</v>
      </c>
      <c r="AQ290" s="69">
        <v>0</v>
      </c>
      <c r="AR290" s="69">
        <v>0</v>
      </c>
      <c r="AS290" s="69">
        <v>0</v>
      </c>
      <c r="AT290" s="69">
        <v>0</v>
      </c>
      <c r="AU290" s="69">
        <v>0</v>
      </c>
    </row>
    <row r="291" spans="2:47" x14ac:dyDescent="0.35">
      <c r="B291" s="13" t="s">
        <v>73</v>
      </c>
      <c r="C291" s="5">
        <f t="shared" si="250"/>
        <v>0</v>
      </c>
      <c r="D291" s="5">
        <f t="shared" si="251"/>
        <v>0</v>
      </c>
      <c r="E291" s="5">
        <f t="shared" si="252"/>
        <v>0</v>
      </c>
      <c r="F291" s="5">
        <f t="shared" si="253"/>
        <v>0</v>
      </c>
      <c r="G291" s="5">
        <f t="shared" si="254"/>
        <v>0</v>
      </c>
      <c r="H291" s="5">
        <f>+F291+'Fire Operand'!$P42</f>
        <v>154</v>
      </c>
      <c r="I291" s="5">
        <f>+H291+'Fire Operand'!$P42</f>
        <v>308</v>
      </c>
      <c r="J291" s="5">
        <f>+I291+'Fire Operand'!$P42</f>
        <v>462</v>
      </c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69"/>
      <c r="AA291" s="69"/>
      <c r="AB291" s="69"/>
      <c r="AC291" s="69"/>
      <c r="AD291" s="69"/>
      <c r="AE291" s="69"/>
      <c r="AF291" s="69"/>
      <c r="AG291" s="69"/>
      <c r="AH291" s="69"/>
      <c r="AI291" s="69"/>
      <c r="AJ291" s="69">
        <v>0</v>
      </c>
      <c r="AK291" s="69">
        <v>0</v>
      </c>
      <c r="AL291" s="69">
        <v>0</v>
      </c>
      <c r="AM291" s="69">
        <v>0</v>
      </c>
      <c r="AN291" s="69">
        <v>0</v>
      </c>
      <c r="AO291" s="69">
        <v>0</v>
      </c>
      <c r="AP291" s="69">
        <v>0</v>
      </c>
      <c r="AQ291" s="69">
        <v>0</v>
      </c>
      <c r="AR291" s="69">
        <v>0</v>
      </c>
      <c r="AS291" s="69">
        <v>0</v>
      </c>
      <c r="AT291" s="69">
        <v>0</v>
      </c>
      <c r="AU291" s="69">
        <v>0</v>
      </c>
    </row>
    <row r="292" spans="2:47" x14ac:dyDescent="0.35">
      <c r="B292" s="13" t="s">
        <v>74</v>
      </c>
      <c r="C292" s="5">
        <f t="shared" si="250"/>
        <v>0</v>
      </c>
      <c r="D292" s="5">
        <f t="shared" si="251"/>
        <v>0</v>
      </c>
      <c r="E292" s="5">
        <f t="shared" si="252"/>
        <v>0</v>
      </c>
      <c r="F292" s="5">
        <f t="shared" si="253"/>
        <v>0</v>
      </c>
      <c r="G292" s="5">
        <f t="shared" si="254"/>
        <v>0</v>
      </c>
      <c r="H292" s="5">
        <f>+F292+'Fire Operand'!$P43</f>
        <v>115.66666666666667</v>
      </c>
      <c r="I292" s="5">
        <f>+H292+'Fire Operand'!$P43</f>
        <v>231.33333333333334</v>
      </c>
      <c r="J292" s="5">
        <f>+I292+'Fire Operand'!$P43</f>
        <v>347</v>
      </c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69"/>
      <c r="AA292" s="69"/>
      <c r="AB292" s="69"/>
      <c r="AC292" s="69"/>
      <c r="AD292" s="69"/>
      <c r="AE292" s="69"/>
      <c r="AF292" s="69"/>
      <c r="AG292" s="69"/>
      <c r="AH292" s="69"/>
      <c r="AI292" s="69"/>
      <c r="AJ292" s="69">
        <v>0</v>
      </c>
      <c r="AK292" s="69">
        <v>0</v>
      </c>
      <c r="AL292" s="69">
        <v>0</v>
      </c>
      <c r="AM292" s="69">
        <v>0</v>
      </c>
      <c r="AN292" s="69">
        <v>0</v>
      </c>
      <c r="AO292" s="69">
        <v>0</v>
      </c>
      <c r="AP292" s="69">
        <v>0</v>
      </c>
      <c r="AQ292" s="69">
        <v>0</v>
      </c>
      <c r="AR292" s="69">
        <v>0</v>
      </c>
      <c r="AS292" s="69">
        <v>0</v>
      </c>
      <c r="AT292" s="69">
        <v>0</v>
      </c>
      <c r="AU292" s="69">
        <v>0</v>
      </c>
    </row>
    <row r="293" spans="2:47" x14ac:dyDescent="0.35">
      <c r="B293" s="13" t="s">
        <v>75</v>
      </c>
      <c r="C293" s="5">
        <f t="shared" si="250"/>
        <v>0</v>
      </c>
      <c r="D293" s="5">
        <f t="shared" si="251"/>
        <v>0</v>
      </c>
      <c r="E293" s="5">
        <f t="shared" si="252"/>
        <v>0</v>
      </c>
      <c r="F293" s="5">
        <f t="shared" si="253"/>
        <v>0</v>
      </c>
      <c r="G293" s="5">
        <f t="shared" si="254"/>
        <v>0</v>
      </c>
      <c r="H293" s="5">
        <f>+F293+'Fire Operand'!$P44</f>
        <v>72.333333333333329</v>
      </c>
      <c r="I293" s="5">
        <f>+H293+'Fire Operand'!$P44</f>
        <v>144.66666666666666</v>
      </c>
      <c r="J293" s="5">
        <f>+I293+'Fire Operand'!$P44</f>
        <v>217</v>
      </c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69"/>
      <c r="AA293" s="69"/>
      <c r="AB293" s="69"/>
      <c r="AC293" s="69"/>
      <c r="AD293" s="69"/>
      <c r="AE293" s="69"/>
      <c r="AF293" s="69"/>
      <c r="AG293" s="69"/>
      <c r="AH293" s="69"/>
      <c r="AI293" s="69"/>
      <c r="AJ293" s="69">
        <v>0</v>
      </c>
      <c r="AK293" s="69">
        <v>0</v>
      </c>
      <c r="AL293" s="69">
        <v>0</v>
      </c>
      <c r="AM293" s="69">
        <v>0</v>
      </c>
      <c r="AN293" s="69">
        <v>0</v>
      </c>
      <c r="AO293" s="69">
        <v>0</v>
      </c>
      <c r="AP293" s="69">
        <v>0</v>
      </c>
      <c r="AQ293" s="69">
        <v>0</v>
      </c>
      <c r="AR293" s="69">
        <v>0</v>
      </c>
      <c r="AS293" s="69">
        <v>0</v>
      </c>
      <c r="AT293" s="69">
        <v>0</v>
      </c>
      <c r="AU293" s="69">
        <v>0</v>
      </c>
    </row>
    <row r="294" spans="2:47" x14ac:dyDescent="0.35">
      <c r="B294" s="13" t="s">
        <v>76</v>
      </c>
      <c r="C294" s="5">
        <f t="shared" si="250"/>
        <v>0</v>
      </c>
      <c r="D294" s="5">
        <f t="shared" si="251"/>
        <v>0</v>
      </c>
      <c r="E294" s="5">
        <f t="shared" si="252"/>
        <v>0</v>
      </c>
      <c r="F294" s="5">
        <f t="shared" si="253"/>
        <v>0</v>
      </c>
      <c r="G294" s="5">
        <f t="shared" si="254"/>
        <v>0</v>
      </c>
      <c r="H294" s="5">
        <f>+F294+'Fire Operand'!$P45</f>
        <v>0.66666666666666663</v>
      </c>
      <c r="I294" s="5">
        <f>+H294+'Fire Operand'!$P45</f>
        <v>1.3333333333333333</v>
      </c>
      <c r="J294" s="5">
        <f>+I294+'Fire Operand'!$P45</f>
        <v>2</v>
      </c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69"/>
      <c r="AA294" s="69"/>
      <c r="AB294" s="69"/>
      <c r="AC294" s="69"/>
      <c r="AD294" s="69"/>
      <c r="AE294" s="69"/>
      <c r="AF294" s="69"/>
      <c r="AG294" s="69"/>
      <c r="AH294" s="69"/>
      <c r="AI294" s="69"/>
      <c r="AJ294" s="69">
        <v>0</v>
      </c>
      <c r="AK294" s="69">
        <v>0</v>
      </c>
      <c r="AL294" s="69">
        <v>0</v>
      </c>
      <c r="AM294" s="69">
        <v>0</v>
      </c>
      <c r="AN294" s="69">
        <v>0</v>
      </c>
      <c r="AO294" s="69">
        <v>0</v>
      </c>
      <c r="AP294" s="69">
        <v>0</v>
      </c>
      <c r="AQ294" s="69">
        <v>0</v>
      </c>
      <c r="AR294" s="69">
        <v>0</v>
      </c>
      <c r="AS294" s="69">
        <v>0</v>
      </c>
      <c r="AT294" s="69">
        <v>0</v>
      </c>
      <c r="AU294" s="69">
        <v>0</v>
      </c>
    </row>
    <row r="295" spans="2:47" x14ac:dyDescent="0.35">
      <c r="B295" s="13" t="s">
        <v>77</v>
      </c>
      <c r="C295" s="5">
        <f t="shared" si="250"/>
        <v>0</v>
      </c>
      <c r="D295" s="5">
        <f t="shared" si="251"/>
        <v>0</v>
      </c>
      <c r="E295" s="5">
        <f t="shared" si="252"/>
        <v>0</v>
      </c>
      <c r="F295" s="5">
        <f t="shared" si="253"/>
        <v>0</v>
      </c>
      <c r="G295" s="5">
        <f t="shared" si="254"/>
        <v>0</v>
      </c>
      <c r="H295" s="5">
        <f>+F295+'Fire Operand'!$P46</f>
        <v>0</v>
      </c>
      <c r="I295" s="5">
        <f>+H295+'Fire Operand'!$P46</f>
        <v>0</v>
      </c>
      <c r="J295" s="5">
        <f>+I295+'Fire Operand'!$P46</f>
        <v>0</v>
      </c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69"/>
      <c r="AA295" s="69"/>
      <c r="AB295" s="69"/>
      <c r="AC295" s="69"/>
      <c r="AD295" s="69"/>
      <c r="AE295" s="69"/>
      <c r="AF295" s="69"/>
      <c r="AG295" s="69"/>
      <c r="AH295" s="69"/>
      <c r="AI295" s="69"/>
      <c r="AJ295" s="69">
        <v>0</v>
      </c>
      <c r="AK295" s="69">
        <v>0</v>
      </c>
      <c r="AL295" s="69">
        <v>0</v>
      </c>
      <c r="AM295" s="69">
        <v>0</v>
      </c>
      <c r="AN295" s="69">
        <v>0</v>
      </c>
      <c r="AO295" s="69">
        <v>0</v>
      </c>
      <c r="AP295" s="69">
        <v>0</v>
      </c>
      <c r="AQ295" s="69">
        <v>0</v>
      </c>
      <c r="AR295" s="69">
        <v>0</v>
      </c>
      <c r="AS295" s="69">
        <v>0</v>
      </c>
      <c r="AT295" s="69">
        <v>0</v>
      </c>
      <c r="AU295" s="69">
        <v>0</v>
      </c>
    </row>
    <row r="296" spans="2:47" x14ac:dyDescent="0.35">
      <c r="B296" s="13" t="s">
        <v>78</v>
      </c>
      <c r="C296" s="5">
        <f t="shared" si="250"/>
        <v>0</v>
      </c>
      <c r="D296" s="5">
        <f t="shared" si="251"/>
        <v>0</v>
      </c>
      <c r="E296" s="5">
        <f t="shared" si="252"/>
        <v>0</v>
      </c>
      <c r="F296" s="5">
        <f t="shared" si="253"/>
        <v>0</v>
      </c>
      <c r="G296" s="5">
        <f t="shared" si="254"/>
        <v>0</v>
      </c>
      <c r="H296" s="5">
        <f>+F296+'Fire Operand'!$P47</f>
        <v>0</v>
      </c>
      <c r="I296" s="5">
        <f>+H296+'Fire Operand'!$P47</f>
        <v>0</v>
      </c>
      <c r="J296" s="5">
        <f>+I296+'Fire Operand'!$P47</f>
        <v>0</v>
      </c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69"/>
      <c r="AA296" s="69"/>
      <c r="AB296" s="69"/>
      <c r="AC296" s="69"/>
      <c r="AD296" s="69"/>
      <c r="AE296" s="69"/>
      <c r="AF296" s="69"/>
      <c r="AG296" s="69"/>
      <c r="AH296" s="69"/>
      <c r="AI296" s="69"/>
      <c r="AJ296" s="69">
        <v>0</v>
      </c>
      <c r="AK296" s="69">
        <v>0</v>
      </c>
      <c r="AL296" s="69">
        <v>0</v>
      </c>
      <c r="AM296" s="69">
        <v>0</v>
      </c>
      <c r="AN296" s="69">
        <v>0</v>
      </c>
      <c r="AO296" s="69">
        <v>0</v>
      </c>
      <c r="AP296" s="69">
        <v>0</v>
      </c>
      <c r="AQ296" s="69">
        <v>0</v>
      </c>
      <c r="AR296" s="69">
        <v>0</v>
      </c>
      <c r="AS296" s="69">
        <v>0</v>
      </c>
      <c r="AT296" s="69">
        <v>0</v>
      </c>
      <c r="AU296" s="69">
        <v>0</v>
      </c>
    </row>
    <row r="297" spans="2:47" x14ac:dyDescent="0.35">
      <c r="B297" s="13" t="s">
        <v>79</v>
      </c>
      <c r="C297" s="5">
        <f t="shared" si="250"/>
        <v>0</v>
      </c>
      <c r="D297" s="5">
        <f t="shared" si="251"/>
        <v>0</v>
      </c>
      <c r="E297" s="5">
        <f t="shared" si="252"/>
        <v>0</v>
      </c>
      <c r="F297" s="5">
        <f t="shared" si="253"/>
        <v>0</v>
      </c>
      <c r="G297" s="5">
        <f t="shared" si="254"/>
        <v>0</v>
      </c>
      <c r="H297" s="5">
        <f>+F297+'Fire Operand'!$P48</f>
        <v>349.66666666666669</v>
      </c>
      <c r="I297" s="5">
        <f>+H297+'Fire Operand'!$P48</f>
        <v>699.33333333333337</v>
      </c>
      <c r="J297" s="5">
        <f>+I297+'Fire Operand'!$P48</f>
        <v>1049</v>
      </c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69"/>
      <c r="AA297" s="69"/>
      <c r="AB297" s="69"/>
      <c r="AC297" s="69"/>
      <c r="AD297" s="69"/>
      <c r="AE297" s="69"/>
      <c r="AF297" s="69"/>
      <c r="AG297" s="69"/>
      <c r="AH297" s="69"/>
      <c r="AI297" s="69"/>
      <c r="AJ297" s="69">
        <v>0</v>
      </c>
      <c r="AK297" s="69">
        <v>0</v>
      </c>
      <c r="AL297" s="69">
        <v>0</v>
      </c>
      <c r="AM297" s="69">
        <v>0</v>
      </c>
      <c r="AN297" s="69">
        <v>0</v>
      </c>
      <c r="AO297" s="69">
        <v>0</v>
      </c>
      <c r="AP297" s="69">
        <v>0</v>
      </c>
      <c r="AQ297" s="69">
        <v>0</v>
      </c>
      <c r="AR297" s="69">
        <v>0</v>
      </c>
      <c r="AS297" s="69">
        <v>0</v>
      </c>
      <c r="AT297" s="69">
        <v>0</v>
      </c>
      <c r="AU297" s="69">
        <v>0</v>
      </c>
    </row>
    <row r="298" spans="2:47" x14ac:dyDescent="0.35">
      <c r="B298" s="13" t="s">
        <v>80</v>
      </c>
      <c r="C298" s="5">
        <f t="shared" si="250"/>
        <v>0</v>
      </c>
      <c r="D298" s="5">
        <f t="shared" si="251"/>
        <v>0</v>
      </c>
      <c r="E298" s="5">
        <f t="shared" si="252"/>
        <v>0</v>
      </c>
      <c r="F298" s="5">
        <f t="shared" si="253"/>
        <v>0</v>
      </c>
      <c r="G298" s="5">
        <f t="shared" si="254"/>
        <v>0</v>
      </c>
      <c r="H298" s="5">
        <f>+F298+'Fire Operand'!$AH22</f>
        <v>213</v>
      </c>
      <c r="I298" s="5">
        <f>+H298+'Fire Operand'!$AH22</f>
        <v>426</v>
      </c>
      <c r="J298" s="5">
        <f>+I298+'Fire Operand'!$AH22</f>
        <v>639</v>
      </c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69"/>
      <c r="AA298" s="69"/>
      <c r="AB298" s="69"/>
      <c r="AC298" s="69"/>
      <c r="AD298" s="69"/>
      <c r="AE298" s="69"/>
      <c r="AF298" s="69"/>
      <c r="AG298" s="69"/>
      <c r="AH298" s="69"/>
      <c r="AI298" s="69"/>
      <c r="AJ298" s="69">
        <v>0</v>
      </c>
      <c r="AK298" s="69">
        <v>0</v>
      </c>
      <c r="AL298" s="69">
        <v>0</v>
      </c>
      <c r="AM298" s="69">
        <v>0</v>
      </c>
      <c r="AN298" s="69">
        <v>0</v>
      </c>
      <c r="AO298" s="69">
        <v>0</v>
      </c>
      <c r="AP298" s="69">
        <v>0</v>
      </c>
      <c r="AQ298" s="69">
        <v>0</v>
      </c>
      <c r="AR298" s="69">
        <v>0</v>
      </c>
      <c r="AS298" s="69">
        <v>0</v>
      </c>
      <c r="AT298" s="69">
        <v>0</v>
      </c>
      <c r="AU298" s="69">
        <v>0</v>
      </c>
    </row>
    <row r="299" spans="2:47" x14ac:dyDescent="0.35">
      <c r="B299" s="13"/>
      <c r="C299" s="5"/>
      <c r="D299" s="5"/>
      <c r="E299" s="5"/>
      <c r="F299" s="5"/>
      <c r="G299" s="5"/>
      <c r="H299" s="5"/>
      <c r="I299" s="5"/>
      <c r="J299" s="5"/>
    </row>
    <row r="300" spans="2:47" ht="15" thickBot="1" x14ac:dyDescent="0.4">
      <c r="B300" s="13" t="s">
        <v>189</v>
      </c>
      <c r="C300" s="73" t="str">
        <f t="shared" ref="C300:J300" si="255">+C$7</f>
        <v>2025</v>
      </c>
      <c r="D300" s="73" t="str">
        <f>+D$7</f>
        <v>TME 08/2026</v>
      </c>
      <c r="E300" s="73" t="str">
        <f t="shared" si="255"/>
        <v>2026</v>
      </c>
      <c r="F300" s="73" t="str">
        <f t="shared" si="255"/>
        <v>2027</v>
      </c>
      <c r="G300" s="63" t="str">
        <f t="shared" si="255"/>
        <v>FC END 12/27</v>
      </c>
      <c r="H300" s="74" t="str">
        <f t="shared" si="255"/>
        <v>2028</v>
      </c>
      <c r="I300" s="74" t="str">
        <f t="shared" si="255"/>
        <v>2029</v>
      </c>
      <c r="J300" s="74" t="str">
        <f t="shared" si="255"/>
        <v>2030</v>
      </c>
      <c r="L300" s="73">
        <f t="shared" ref="L300:AU300" si="256">+L$7</f>
        <v>45658</v>
      </c>
      <c r="M300" s="73">
        <f t="shared" si="256"/>
        <v>45689</v>
      </c>
      <c r="N300" s="73">
        <f t="shared" si="256"/>
        <v>45717</v>
      </c>
      <c r="O300" s="73">
        <f t="shared" si="256"/>
        <v>45748</v>
      </c>
      <c r="P300" s="73">
        <f t="shared" si="256"/>
        <v>45778</v>
      </c>
      <c r="Q300" s="73">
        <f t="shared" si="256"/>
        <v>45809</v>
      </c>
      <c r="R300" s="73">
        <f t="shared" si="256"/>
        <v>45839</v>
      </c>
      <c r="S300" s="73">
        <f t="shared" si="256"/>
        <v>45870</v>
      </c>
      <c r="T300" s="73">
        <f t="shared" si="256"/>
        <v>45901</v>
      </c>
      <c r="U300" s="73">
        <f t="shared" si="256"/>
        <v>45931</v>
      </c>
      <c r="V300" s="73">
        <f t="shared" si="256"/>
        <v>45962</v>
      </c>
      <c r="W300" s="73">
        <f t="shared" si="256"/>
        <v>45992</v>
      </c>
      <c r="X300" s="73">
        <f t="shared" si="256"/>
        <v>46023</v>
      </c>
      <c r="Y300" s="73">
        <f t="shared" si="256"/>
        <v>46054</v>
      </c>
      <c r="Z300" s="73">
        <f t="shared" si="256"/>
        <v>46082</v>
      </c>
      <c r="AA300" s="73">
        <f t="shared" si="256"/>
        <v>46113</v>
      </c>
      <c r="AB300" s="73">
        <f t="shared" si="256"/>
        <v>46143</v>
      </c>
      <c r="AC300" s="73">
        <f t="shared" si="256"/>
        <v>46174</v>
      </c>
      <c r="AD300" s="73">
        <f t="shared" si="256"/>
        <v>46204</v>
      </c>
      <c r="AE300" s="73">
        <f t="shared" si="256"/>
        <v>46235</v>
      </c>
      <c r="AF300" s="73">
        <f t="shared" si="256"/>
        <v>46266</v>
      </c>
      <c r="AG300" s="73">
        <f t="shared" si="256"/>
        <v>46296</v>
      </c>
      <c r="AH300" s="73">
        <f t="shared" si="256"/>
        <v>46327</v>
      </c>
      <c r="AI300" s="73">
        <f t="shared" si="256"/>
        <v>46357</v>
      </c>
      <c r="AJ300" s="73">
        <f t="shared" si="256"/>
        <v>46388</v>
      </c>
      <c r="AK300" s="73">
        <f t="shared" si="256"/>
        <v>46419</v>
      </c>
      <c r="AL300" s="73">
        <f t="shared" si="256"/>
        <v>46447</v>
      </c>
      <c r="AM300" s="73">
        <f t="shared" si="256"/>
        <v>46478</v>
      </c>
      <c r="AN300" s="73">
        <f t="shared" si="256"/>
        <v>46508</v>
      </c>
      <c r="AO300" s="73">
        <f t="shared" si="256"/>
        <v>46539</v>
      </c>
      <c r="AP300" s="73">
        <f t="shared" si="256"/>
        <v>46569</v>
      </c>
      <c r="AQ300" s="73">
        <f t="shared" si="256"/>
        <v>46600</v>
      </c>
      <c r="AR300" s="73">
        <f t="shared" si="256"/>
        <v>46631</v>
      </c>
      <c r="AS300" s="73">
        <f t="shared" si="256"/>
        <v>46661</v>
      </c>
      <c r="AT300" s="73">
        <f t="shared" si="256"/>
        <v>46692</v>
      </c>
      <c r="AU300" s="73">
        <f t="shared" si="256"/>
        <v>46722</v>
      </c>
    </row>
    <row r="301" spans="2:47" x14ac:dyDescent="0.35">
      <c r="B301" s="13" t="s">
        <v>71</v>
      </c>
      <c r="C301" s="75">
        <f>SUM(L301:W301)</f>
        <v>0</v>
      </c>
      <c r="D301" s="75">
        <f t="shared" ref="D301:D309" si="257">SUM(T301:AE301)</f>
        <v>0</v>
      </c>
      <c r="E301" s="75">
        <f t="shared" ref="E301:E309" si="258">SUM(X301:AI301)</f>
        <v>0</v>
      </c>
      <c r="F301" s="75">
        <f t="shared" ref="F301:F309" si="259">SUM(AJ301:AU301)</f>
        <v>0</v>
      </c>
      <c r="G301" s="75">
        <f t="shared" ref="G301:G309" si="260">SUM(AJ301:AU301)</f>
        <v>0</v>
      </c>
      <c r="H301" s="9">
        <f>G301</f>
        <v>0</v>
      </c>
      <c r="I301" s="9">
        <f t="shared" ref="I301:J301" si="261">H301</f>
        <v>0</v>
      </c>
      <c r="J301" s="9">
        <f t="shared" si="261"/>
        <v>0</v>
      </c>
      <c r="L301" s="9">
        <f>ROUND(L290*'KYAW Rates'!$C$34,2)</f>
        <v>0</v>
      </c>
      <c r="M301" s="9">
        <f>ROUND(M290*'KYAW Rates'!$C$34,2)</f>
        <v>0</v>
      </c>
      <c r="N301" s="9">
        <f>ROUND(N290*'KYAW Rates'!$C$34,2)</f>
        <v>0</v>
      </c>
      <c r="O301" s="9">
        <f>ROUND(O290*'KYAW Rates'!$C$34,2)</f>
        <v>0</v>
      </c>
      <c r="P301" s="9">
        <f>ROUND(P290*'KYAW Rates'!$C$34,2)</f>
        <v>0</v>
      </c>
      <c r="Q301" s="9">
        <f>ROUND(Q290*'KYAW Rates'!$C$34,2)</f>
        <v>0</v>
      </c>
      <c r="R301" s="9">
        <f>ROUND(R290*'KYAW Rates'!$C$34,2)</f>
        <v>0</v>
      </c>
      <c r="S301" s="9">
        <f>ROUND(S290*'KYAW Rates'!$C$34,2)</f>
        <v>0</v>
      </c>
      <c r="T301" s="9">
        <f>ROUND(T290*'KYAW Rates'!$C$34,2)</f>
        <v>0</v>
      </c>
      <c r="U301" s="9">
        <f>ROUND(U290*'KYAW Rates'!$C$34,2)</f>
        <v>0</v>
      </c>
      <c r="V301" s="9">
        <f>ROUND(V290*'KYAW Rates'!$C$34,2)</f>
        <v>0</v>
      </c>
      <c r="W301" s="9">
        <f>ROUND(W290*'KYAW Rates'!$C$34,2)</f>
        <v>0</v>
      </c>
      <c r="X301" s="9">
        <f>ROUND(X290*'KYAW Rates'!$C$34,2)</f>
        <v>0</v>
      </c>
      <c r="Y301" s="9">
        <f>ROUND(Y290*'KYAW Rates'!$C$34,2)</f>
        <v>0</v>
      </c>
      <c r="Z301" s="9">
        <f>ROUND(Z290*'KYAW Rates'!$C$34,2)</f>
        <v>0</v>
      </c>
      <c r="AA301" s="9">
        <f>ROUND(AA290*'KYAW Rates'!$C$34,2)</f>
        <v>0</v>
      </c>
      <c r="AB301" s="9">
        <f>ROUND(AB290*'KYAW Rates'!$C$34,2)</f>
        <v>0</v>
      </c>
      <c r="AC301" s="9">
        <f>ROUND(AC290*'KYAW Rates'!$C$34,2)</f>
        <v>0</v>
      </c>
      <c r="AD301" s="9">
        <f>ROUND(AD290*'KYAW Rates'!$C$34,2)</f>
        <v>0</v>
      </c>
      <c r="AE301" s="9">
        <f>ROUND(AE290*'KYAW Rates'!$C$34,2)</f>
        <v>0</v>
      </c>
      <c r="AF301" s="9">
        <f>ROUND(AF290*'KYAW Rates'!$C$34,2)</f>
        <v>0</v>
      </c>
      <c r="AG301" s="9">
        <f>ROUND(AG290*'KYAW Rates'!$C$34,2)</f>
        <v>0</v>
      </c>
      <c r="AH301" s="9">
        <f>ROUND(AH290*'KYAW Rates'!$C$34,2)</f>
        <v>0</v>
      </c>
      <c r="AI301" s="9">
        <f>ROUND(AI290*'KYAW Rates'!$C$34,2)</f>
        <v>0</v>
      </c>
      <c r="AJ301" s="9">
        <f>ROUND(AJ290*'KYAW Rates'!$C$34,2)</f>
        <v>0</v>
      </c>
      <c r="AK301" s="9">
        <f>ROUND(AK290*'KYAW Rates'!$C$34,2)</f>
        <v>0</v>
      </c>
      <c r="AL301" s="9">
        <f>ROUND(AL290*'KYAW Rates'!$C$34,2)</f>
        <v>0</v>
      </c>
      <c r="AM301" s="9">
        <f>ROUND(AM290*'KYAW Rates'!$C$34,2)</f>
        <v>0</v>
      </c>
      <c r="AN301" s="9">
        <f>ROUND(AN290*'KYAW Rates'!$C$34,2)</f>
        <v>0</v>
      </c>
      <c r="AO301" s="9">
        <f>ROUND(AO290*'KYAW Rates'!$C$34,2)</f>
        <v>0</v>
      </c>
      <c r="AP301" s="9">
        <f>ROUND(AP290*'KYAW Rates'!$C$34,2)</f>
        <v>0</v>
      </c>
      <c r="AQ301" s="9">
        <f>ROUND(AQ290*'KYAW Rates'!$C$34,2)</f>
        <v>0</v>
      </c>
      <c r="AR301" s="9">
        <f>ROUND(AR290*'KYAW Rates'!$C$34,2)</f>
        <v>0</v>
      </c>
      <c r="AS301" s="9">
        <f>ROUND(AS290*'KYAW Rates'!$C$34,2)</f>
        <v>0</v>
      </c>
      <c r="AT301" s="9">
        <f>ROUND(AT290*'KYAW Rates'!$C$34,2)</f>
        <v>0</v>
      </c>
      <c r="AU301" s="9">
        <f>ROUND(AU290*'KYAW Rates'!$C$34,2)</f>
        <v>0</v>
      </c>
    </row>
    <row r="302" spans="2:47" x14ac:dyDescent="0.35">
      <c r="B302" s="13" t="s">
        <v>73</v>
      </c>
      <c r="C302" s="5">
        <f t="shared" ref="C302:C309" si="262">SUM(L302:W302)</f>
        <v>0</v>
      </c>
      <c r="D302" s="5">
        <f t="shared" si="257"/>
        <v>0</v>
      </c>
      <c r="E302" s="5">
        <f t="shared" si="258"/>
        <v>0</v>
      </c>
      <c r="F302" s="5">
        <f t="shared" si="259"/>
        <v>0</v>
      </c>
      <c r="G302" s="5">
        <f t="shared" si="260"/>
        <v>0</v>
      </c>
      <c r="H302" s="5">
        <f t="shared" ref="H302:J309" si="263">G302</f>
        <v>0</v>
      </c>
      <c r="I302" s="5">
        <f t="shared" si="263"/>
        <v>0</v>
      </c>
      <c r="J302" s="5">
        <f t="shared" si="263"/>
        <v>0</v>
      </c>
      <c r="L302" s="5">
        <f>ROUND(L291*'KYAW Rates'!$C$35,2)</f>
        <v>0</v>
      </c>
      <c r="M302" s="5">
        <f>ROUND(M291*'KYAW Rates'!$C$35,2)</f>
        <v>0</v>
      </c>
      <c r="N302" s="5">
        <f>ROUND(N291*'KYAW Rates'!$C$35,2)</f>
        <v>0</v>
      </c>
      <c r="O302" s="5">
        <f>ROUND(O291*'KYAW Rates'!$C$35,2)</f>
        <v>0</v>
      </c>
      <c r="P302" s="5">
        <f>ROUND(P291*'KYAW Rates'!$C$35,2)</f>
        <v>0</v>
      </c>
      <c r="Q302" s="5">
        <f>ROUND(Q291*'KYAW Rates'!$C$35,2)</f>
        <v>0</v>
      </c>
      <c r="R302" s="5">
        <f>ROUND(R291*'KYAW Rates'!$C$35,2)</f>
        <v>0</v>
      </c>
      <c r="S302" s="5">
        <f>ROUND(S291*'KYAW Rates'!$C$35,2)</f>
        <v>0</v>
      </c>
      <c r="T302" s="5">
        <f>ROUND(T291*'KYAW Rates'!$C$35,2)</f>
        <v>0</v>
      </c>
      <c r="U302" s="5">
        <f>ROUND(U291*'KYAW Rates'!$C$35,2)</f>
        <v>0</v>
      </c>
      <c r="V302" s="5">
        <f>ROUND(V291*'KYAW Rates'!$C$35,2)</f>
        <v>0</v>
      </c>
      <c r="W302" s="5">
        <f>ROUND(W291*'KYAW Rates'!$C$35,2)</f>
        <v>0</v>
      </c>
      <c r="X302" s="5">
        <f>ROUND(X291*'KYAW Rates'!$C$35,2)</f>
        <v>0</v>
      </c>
      <c r="Y302" s="5">
        <f>ROUND(Y291*'KYAW Rates'!$C$35,2)</f>
        <v>0</v>
      </c>
      <c r="Z302" s="5">
        <f>ROUND(Z291*'KYAW Rates'!$C$35,2)</f>
        <v>0</v>
      </c>
      <c r="AA302" s="5">
        <f>ROUND(AA291*'KYAW Rates'!$C$35,2)</f>
        <v>0</v>
      </c>
      <c r="AB302" s="5">
        <f>ROUND(AB291*'KYAW Rates'!$C$35,2)</f>
        <v>0</v>
      </c>
      <c r="AC302" s="5">
        <f>ROUND(AC291*'KYAW Rates'!$C$35,2)</f>
        <v>0</v>
      </c>
      <c r="AD302" s="5">
        <f>ROUND(AD291*'KYAW Rates'!$C$35,2)</f>
        <v>0</v>
      </c>
      <c r="AE302" s="5">
        <f>ROUND(AE291*'KYAW Rates'!$C$35,2)</f>
        <v>0</v>
      </c>
      <c r="AF302" s="5">
        <f>ROUND(AF291*'KYAW Rates'!$C$35,2)</f>
        <v>0</v>
      </c>
      <c r="AG302" s="5">
        <f>ROUND(AG291*'KYAW Rates'!$C$35,2)</f>
        <v>0</v>
      </c>
      <c r="AH302" s="5">
        <f>ROUND(AH291*'KYAW Rates'!$C$35,2)</f>
        <v>0</v>
      </c>
      <c r="AI302" s="5">
        <f>ROUND(AI291*'KYAW Rates'!$C$35,2)</f>
        <v>0</v>
      </c>
      <c r="AJ302" s="5">
        <f>ROUND(AJ291*'KYAW Rates'!$C$35,2)</f>
        <v>0</v>
      </c>
      <c r="AK302" s="5">
        <f>ROUND(AK291*'KYAW Rates'!$C$35,2)</f>
        <v>0</v>
      </c>
      <c r="AL302" s="5">
        <f>ROUND(AL291*'KYAW Rates'!$C$35,2)</f>
        <v>0</v>
      </c>
      <c r="AM302" s="5">
        <f>ROUND(AM291*'KYAW Rates'!$C$35,2)</f>
        <v>0</v>
      </c>
      <c r="AN302" s="5">
        <f>ROUND(AN291*'KYAW Rates'!$C$35,2)</f>
        <v>0</v>
      </c>
      <c r="AO302" s="5">
        <f>ROUND(AO291*'KYAW Rates'!$C$35,2)</f>
        <v>0</v>
      </c>
      <c r="AP302" s="5">
        <f>ROUND(AP291*'KYAW Rates'!$C$35,2)</f>
        <v>0</v>
      </c>
      <c r="AQ302" s="5">
        <f>ROUND(AQ291*'KYAW Rates'!$C$35,2)</f>
        <v>0</v>
      </c>
      <c r="AR302" s="5">
        <f>ROUND(AR291*'KYAW Rates'!$C$35,2)</f>
        <v>0</v>
      </c>
      <c r="AS302" s="5">
        <f>ROUND(AS291*'KYAW Rates'!$C$35,2)</f>
        <v>0</v>
      </c>
      <c r="AT302" s="5">
        <f>ROUND(AT291*'KYAW Rates'!$C$35,2)</f>
        <v>0</v>
      </c>
      <c r="AU302" s="5">
        <f>ROUND(AU291*'KYAW Rates'!$C$35,2)</f>
        <v>0</v>
      </c>
    </row>
    <row r="303" spans="2:47" x14ac:dyDescent="0.35">
      <c r="B303" s="13" t="s">
        <v>74</v>
      </c>
      <c r="C303" s="5">
        <f t="shared" si="262"/>
        <v>0</v>
      </c>
      <c r="D303" s="5">
        <f t="shared" si="257"/>
        <v>0</v>
      </c>
      <c r="E303" s="5">
        <f t="shared" si="258"/>
        <v>0</v>
      </c>
      <c r="F303" s="5">
        <f t="shared" si="259"/>
        <v>0</v>
      </c>
      <c r="G303" s="5">
        <f t="shared" si="260"/>
        <v>0</v>
      </c>
      <c r="H303" s="5">
        <f t="shared" si="263"/>
        <v>0</v>
      </c>
      <c r="I303" s="5">
        <f t="shared" si="263"/>
        <v>0</v>
      </c>
      <c r="J303" s="5">
        <f t="shared" si="263"/>
        <v>0</v>
      </c>
      <c r="L303" s="5">
        <f>ROUND(L292*'KYAW Rates'!$C$36,2)</f>
        <v>0</v>
      </c>
      <c r="M303" s="5">
        <f>ROUND(M292*'KYAW Rates'!$C$36,2)</f>
        <v>0</v>
      </c>
      <c r="N303" s="5">
        <f>ROUND(N292*'KYAW Rates'!$C$36,2)</f>
        <v>0</v>
      </c>
      <c r="O303" s="5">
        <f>ROUND(O292*'KYAW Rates'!$C$36,2)</f>
        <v>0</v>
      </c>
      <c r="P303" s="5">
        <f>ROUND(P292*'KYAW Rates'!$C$36,2)</f>
        <v>0</v>
      </c>
      <c r="Q303" s="5">
        <f>ROUND(Q292*'KYAW Rates'!$C$36,2)</f>
        <v>0</v>
      </c>
      <c r="R303" s="5">
        <f>ROUND(R292*'KYAW Rates'!$C$36,2)</f>
        <v>0</v>
      </c>
      <c r="S303" s="5">
        <f>ROUND(S292*'KYAW Rates'!$C$36,2)</f>
        <v>0</v>
      </c>
      <c r="T303" s="5">
        <f>ROUND(T292*'KYAW Rates'!$C$36,2)</f>
        <v>0</v>
      </c>
      <c r="U303" s="5">
        <f>ROUND(U292*'KYAW Rates'!$C$36,2)</f>
        <v>0</v>
      </c>
      <c r="V303" s="5">
        <f>ROUND(V292*'KYAW Rates'!$C$36,2)</f>
        <v>0</v>
      </c>
      <c r="W303" s="5">
        <f>ROUND(W292*'KYAW Rates'!$C$36,2)</f>
        <v>0</v>
      </c>
      <c r="X303" s="5">
        <f>ROUND(X292*'KYAW Rates'!$C$36,2)</f>
        <v>0</v>
      </c>
      <c r="Y303" s="5">
        <f>ROUND(Y292*'KYAW Rates'!$C$36,2)</f>
        <v>0</v>
      </c>
      <c r="Z303" s="5">
        <f>ROUND(Z292*'KYAW Rates'!$C$36,2)</f>
        <v>0</v>
      </c>
      <c r="AA303" s="5">
        <f>ROUND(AA292*'KYAW Rates'!$C$36,2)</f>
        <v>0</v>
      </c>
      <c r="AB303" s="5">
        <f>ROUND(AB292*'KYAW Rates'!$C$36,2)</f>
        <v>0</v>
      </c>
      <c r="AC303" s="5">
        <f>ROUND(AC292*'KYAW Rates'!$C$36,2)</f>
        <v>0</v>
      </c>
      <c r="AD303" s="5">
        <f>ROUND(AD292*'KYAW Rates'!$C$36,2)</f>
        <v>0</v>
      </c>
      <c r="AE303" s="5">
        <f>ROUND(AE292*'KYAW Rates'!$C$36,2)</f>
        <v>0</v>
      </c>
      <c r="AF303" s="5">
        <f>ROUND(AF292*'KYAW Rates'!$C$36,2)</f>
        <v>0</v>
      </c>
      <c r="AG303" s="5">
        <f>ROUND(AG292*'KYAW Rates'!$C$36,2)</f>
        <v>0</v>
      </c>
      <c r="AH303" s="5">
        <f>ROUND(AH292*'KYAW Rates'!$C$36,2)</f>
        <v>0</v>
      </c>
      <c r="AI303" s="5">
        <f>ROUND(AI292*'KYAW Rates'!$C$36,2)</f>
        <v>0</v>
      </c>
      <c r="AJ303" s="5">
        <f>ROUND(AJ292*'KYAW Rates'!$C$36,2)</f>
        <v>0</v>
      </c>
      <c r="AK303" s="5">
        <f>ROUND(AK292*'KYAW Rates'!$C$36,2)</f>
        <v>0</v>
      </c>
      <c r="AL303" s="5">
        <f>ROUND(AL292*'KYAW Rates'!$C$36,2)</f>
        <v>0</v>
      </c>
      <c r="AM303" s="5">
        <f>ROUND(AM292*'KYAW Rates'!$C$36,2)</f>
        <v>0</v>
      </c>
      <c r="AN303" s="5">
        <f>ROUND(AN292*'KYAW Rates'!$C$36,2)</f>
        <v>0</v>
      </c>
      <c r="AO303" s="5">
        <f>ROUND(AO292*'KYAW Rates'!$C$36,2)</f>
        <v>0</v>
      </c>
      <c r="AP303" s="5">
        <f>ROUND(AP292*'KYAW Rates'!$C$36,2)</f>
        <v>0</v>
      </c>
      <c r="AQ303" s="5">
        <f>ROUND(AQ292*'KYAW Rates'!$C$36,2)</f>
        <v>0</v>
      </c>
      <c r="AR303" s="5">
        <f>ROUND(AR292*'KYAW Rates'!$C$36,2)</f>
        <v>0</v>
      </c>
      <c r="AS303" s="5">
        <f>ROUND(AS292*'KYAW Rates'!$C$36,2)</f>
        <v>0</v>
      </c>
      <c r="AT303" s="5">
        <f>ROUND(AT292*'KYAW Rates'!$C$36,2)</f>
        <v>0</v>
      </c>
      <c r="AU303" s="5">
        <f>ROUND(AU292*'KYAW Rates'!$C$36,2)</f>
        <v>0</v>
      </c>
    </row>
    <row r="304" spans="2:47" x14ac:dyDescent="0.35">
      <c r="B304" s="13" t="s">
        <v>75</v>
      </c>
      <c r="C304" s="5">
        <f t="shared" si="262"/>
        <v>0</v>
      </c>
      <c r="D304" s="5">
        <f t="shared" si="257"/>
        <v>0</v>
      </c>
      <c r="E304" s="5">
        <f t="shared" si="258"/>
        <v>0</v>
      </c>
      <c r="F304" s="5">
        <f t="shared" si="259"/>
        <v>0</v>
      </c>
      <c r="G304" s="5">
        <f t="shared" si="260"/>
        <v>0</v>
      </c>
      <c r="H304" s="5">
        <f t="shared" si="263"/>
        <v>0</v>
      </c>
      <c r="I304" s="5">
        <f t="shared" si="263"/>
        <v>0</v>
      </c>
      <c r="J304" s="5">
        <f t="shared" si="263"/>
        <v>0</v>
      </c>
      <c r="L304" s="5">
        <f>ROUND(L293*'KYAW Rates'!$C$37,2)</f>
        <v>0</v>
      </c>
      <c r="M304" s="5">
        <f>ROUND(M293*'KYAW Rates'!$C$37,2)</f>
        <v>0</v>
      </c>
      <c r="N304" s="5">
        <f>ROUND(N293*'KYAW Rates'!$C$37,2)</f>
        <v>0</v>
      </c>
      <c r="O304" s="5">
        <f>ROUND(O293*'KYAW Rates'!$C$37,2)</f>
        <v>0</v>
      </c>
      <c r="P304" s="5">
        <f>ROUND(P293*'KYAW Rates'!$C$37,2)</f>
        <v>0</v>
      </c>
      <c r="Q304" s="5">
        <f>ROUND(Q293*'KYAW Rates'!$C$37,2)</f>
        <v>0</v>
      </c>
      <c r="R304" s="5">
        <f>ROUND(R293*'KYAW Rates'!$C$37,2)</f>
        <v>0</v>
      </c>
      <c r="S304" s="5">
        <f>ROUND(S293*'KYAW Rates'!$C$37,2)</f>
        <v>0</v>
      </c>
      <c r="T304" s="5">
        <f>ROUND(T293*'KYAW Rates'!$C$37,2)</f>
        <v>0</v>
      </c>
      <c r="U304" s="5">
        <f>ROUND(U293*'KYAW Rates'!$C$37,2)</f>
        <v>0</v>
      </c>
      <c r="V304" s="5">
        <f>ROUND(V293*'KYAW Rates'!$C$37,2)</f>
        <v>0</v>
      </c>
      <c r="W304" s="5">
        <f>ROUND(W293*'KYAW Rates'!$C$37,2)</f>
        <v>0</v>
      </c>
      <c r="X304" s="5">
        <f>ROUND(X293*'KYAW Rates'!$C$37,2)</f>
        <v>0</v>
      </c>
      <c r="Y304" s="5">
        <f>ROUND(Y293*'KYAW Rates'!$C$37,2)</f>
        <v>0</v>
      </c>
      <c r="Z304" s="5">
        <f>ROUND(Z293*'KYAW Rates'!$C$37,2)</f>
        <v>0</v>
      </c>
      <c r="AA304" s="5">
        <f>ROUND(AA293*'KYAW Rates'!$C$37,2)</f>
        <v>0</v>
      </c>
      <c r="AB304" s="5">
        <f>ROUND(AB293*'KYAW Rates'!$C$37,2)</f>
        <v>0</v>
      </c>
      <c r="AC304" s="5">
        <f>ROUND(AC293*'KYAW Rates'!$C$37,2)</f>
        <v>0</v>
      </c>
      <c r="AD304" s="5">
        <f>ROUND(AD293*'KYAW Rates'!$C$37,2)</f>
        <v>0</v>
      </c>
      <c r="AE304" s="5">
        <f>ROUND(AE293*'KYAW Rates'!$C$37,2)</f>
        <v>0</v>
      </c>
      <c r="AF304" s="5">
        <f>ROUND(AF293*'KYAW Rates'!$C$37,2)</f>
        <v>0</v>
      </c>
      <c r="AG304" s="5">
        <f>ROUND(AG293*'KYAW Rates'!$C$37,2)</f>
        <v>0</v>
      </c>
      <c r="AH304" s="5">
        <f>ROUND(AH293*'KYAW Rates'!$C$37,2)</f>
        <v>0</v>
      </c>
      <c r="AI304" s="5">
        <f>ROUND(AI293*'KYAW Rates'!$C$37,2)</f>
        <v>0</v>
      </c>
      <c r="AJ304" s="5">
        <f>ROUND(AJ293*'KYAW Rates'!$C$37,2)</f>
        <v>0</v>
      </c>
      <c r="AK304" s="5">
        <f>ROUND(AK293*'KYAW Rates'!$C$37,2)</f>
        <v>0</v>
      </c>
      <c r="AL304" s="5">
        <f>ROUND(AL293*'KYAW Rates'!$C$37,2)</f>
        <v>0</v>
      </c>
      <c r="AM304" s="5">
        <f>ROUND(AM293*'KYAW Rates'!$C$37,2)</f>
        <v>0</v>
      </c>
      <c r="AN304" s="5">
        <f>ROUND(AN293*'KYAW Rates'!$C$37,2)</f>
        <v>0</v>
      </c>
      <c r="AO304" s="5">
        <f>ROUND(AO293*'KYAW Rates'!$C$37,2)</f>
        <v>0</v>
      </c>
      <c r="AP304" s="5">
        <f>ROUND(AP293*'KYAW Rates'!$C$37,2)</f>
        <v>0</v>
      </c>
      <c r="AQ304" s="5">
        <f>ROUND(AQ293*'KYAW Rates'!$C$37,2)</f>
        <v>0</v>
      </c>
      <c r="AR304" s="5">
        <f>ROUND(AR293*'KYAW Rates'!$C$37,2)</f>
        <v>0</v>
      </c>
      <c r="AS304" s="5">
        <f>ROUND(AS293*'KYAW Rates'!$C$37,2)</f>
        <v>0</v>
      </c>
      <c r="AT304" s="5">
        <f>ROUND(AT293*'KYAW Rates'!$C$37,2)</f>
        <v>0</v>
      </c>
      <c r="AU304" s="5">
        <f>ROUND(AU293*'KYAW Rates'!$C$37,2)</f>
        <v>0</v>
      </c>
    </row>
    <row r="305" spans="2:47" x14ac:dyDescent="0.35">
      <c r="B305" s="13" t="s">
        <v>76</v>
      </c>
      <c r="C305" s="5">
        <f t="shared" si="262"/>
        <v>0</v>
      </c>
      <c r="D305" s="5">
        <f t="shared" si="257"/>
        <v>0</v>
      </c>
      <c r="E305" s="5">
        <f t="shared" si="258"/>
        <v>0</v>
      </c>
      <c r="F305" s="5">
        <f t="shared" si="259"/>
        <v>0</v>
      </c>
      <c r="G305" s="5">
        <f t="shared" si="260"/>
        <v>0</v>
      </c>
      <c r="H305" s="5">
        <f t="shared" si="263"/>
        <v>0</v>
      </c>
      <c r="I305" s="5">
        <f t="shared" si="263"/>
        <v>0</v>
      </c>
      <c r="J305" s="5">
        <f t="shared" si="263"/>
        <v>0</v>
      </c>
      <c r="L305" s="5">
        <f>ROUND(L294*'KYAW Rates'!$C$38,2)</f>
        <v>0</v>
      </c>
      <c r="M305" s="5">
        <f>ROUND(M294*'KYAW Rates'!$C$38,2)</f>
        <v>0</v>
      </c>
      <c r="N305" s="5">
        <f>ROUND(N294*'KYAW Rates'!$C$38,2)</f>
        <v>0</v>
      </c>
      <c r="O305" s="5">
        <f>ROUND(O294*'KYAW Rates'!$C$38,2)</f>
        <v>0</v>
      </c>
      <c r="P305" s="5">
        <f>ROUND(P294*'KYAW Rates'!$C$38,2)</f>
        <v>0</v>
      </c>
      <c r="Q305" s="5">
        <f>ROUND(Q294*'KYAW Rates'!$C$38,2)</f>
        <v>0</v>
      </c>
      <c r="R305" s="5">
        <f>ROUND(R294*'KYAW Rates'!$C$38,2)</f>
        <v>0</v>
      </c>
      <c r="S305" s="5">
        <f>ROUND(S294*'KYAW Rates'!$C$38,2)</f>
        <v>0</v>
      </c>
      <c r="T305" s="5">
        <f>ROUND(T294*'KYAW Rates'!$C$38,2)</f>
        <v>0</v>
      </c>
      <c r="U305" s="5">
        <f>ROUND(U294*'KYAW Rates'!$C$38,2)</f>
        <v>0</v>
      </c>
      <c r="V305" s="5">
        <f>ROUND(V294*'KYAW Rates'!$C$38,2)</f>
        <v>0</v>
      </c>
      <c r="W305" s="5">
        <f>ROUND(W294*'KYAW Rates'!$C$38,2)</f>
        <v>0</v>
      </c>
      <c r="X305" s="5">
        <f>ROUND(X294*'KYAW Rates'!$C$38,2)</f>
        <v>0</v>
      </c>
      <c r="Y305" s="5">
        <f>ROUND(Y294*'KYAW Rates'!$C$38,2)</f>
        <v>0</v>
      </c>
      <c r="Z305" s="5">
        <f>ROUND(Z294*'KYAW Rates'!$C$38,2)</f>
        <v>0</v>
      </c>
      <c r="AA305" s="5">
        <f>ROUND(AA294*'KYAW Rates'!$C$38,2)</f>
        <v>0</v>
      </c>
      <c r="AB305" s="5">
        <f>ROUND(AB294*'KYAW Rates'!$C$38,2)</f>
        <v>0</v>
      </c>
      <c r="AC305" s="5">
        <f>ROUND(AC294*'KYAW Rates'!$C$38,2)</f>
        <v>0</v>
      </c>
      <c r="AD305" s="5">
        <f>ROUND(AD294*'KYAW Rates'!$C$38,2)</f>
        <v>0</v>
      </c>
      <c r="AE305" s="5">
        <f>ROUND(AE294*'KYAW Rates'!$C$38,2)</f>
        <v>0</v>
      </c>
      <c r="AF305" s="5">
        <f>ROUND(AF294*'KYAW Rates'!$C$38,2)</f>
        <v>0</v>
      </c>
      <c r="AG305" s="5">
        <f>ROUND(AG294*'KYAW Rates'!$C$38,2)</f>
        <v>0</v>
      </c>
      <c r="AH305" s="5">
        <f>ROUND(AH294*'KYAW Rates'!$C$38,2)</f>
        <v>0</v>
      </c>
      <c r="AI305" s="5">
        <f>ROUND(AI294*'KYAW Rates'!$C$38,2)</f>
        <v>0</v>
      </c>
      <c r="AJ305" s="5">
        <f>ROUND(AJ294*'KYAW Rates'!$C$38,2)</f>
        <v>0</v>
      </c>
      <c r="AK305" s="5">
        <f>ROUND(AK294*'KYAW Rates'!$C$38,2)</f>
        <v>0</v>
      </c>
      <c r="AL305" s="5">
        <f>ROUND(AL294*'KYAW Rates'!$C$38,2)</f>
        <v>0</v>
      </c>
      <c r="AM305" s="5">
        <f>ROUND(AM294*'KYAW Rates'!$C$38,2)</f>
        <v>0</v>
      </c>
      <c r="AN305" s="5">
        <f>ROUND(AN294*'KYAW Rates'!$C$38,2)</f>
        <v>0</v>
      </c>
      <c r="AO305" s="5">
        <f>ROUND(AO294*'KYAW Rates'!$C$38,2)</f>
        <v>0</v>
      </c>
      <c r="AP305" s="5">
        <f>ROUND(AP294*'KYAW Rates'!$C$38,2)</f>
        <v>0</v>
      </c>
      <c r="AQ305" s="5">
        <f>ROUND(AQ294*'KYAW Rates'!$C$38,2)</f>
        <v>0</v>
      </c>
      <c r="AR305" s="5">
        <f>ROUND(AR294*'KYAW Rates'!$C$38,2)</f>
        <v>0</v>
      </c>
      <c r="AS305" s="5">
        <f>ROUND(AS294*'KYAW Rates'!$C$38,2)</f>
        <v>0</v>
      </c>
      <c r="AT305" s="5">
        <f>ROUND(AT294*'KYAW Rates'!$C$38,2)</f>
        <v>0</v>
      </c>
      <c r="AU305" s="5">
        <f>ROUND(AU294*'KYAW Rates'!$C$38,2)</f>
        <v>0</v>
      </c>
    </row>
    <row r="306" spans="2:47" x14ac:dyDescent="0.35">
      <c r="B306" s="13" t="s">
        <v>77</v>
      </c>
      <c r="C306" s="5">
        <f t="shared" si="262"/>
        <v>0</v>
      </c>
      <c r="D306" s="5">
        <f t="shared" si="257"/>
        <v>0</v>
      </c>
      <c r="E306" s="5">
        <f t="shared" si="258"/>
        <v>0</v>
      </c>
      <c r="F306" s="5">
        <f t="shared" si="259"/>
        <v>0</v>
      </c>
      <c r="G306" s="5">
        <f t="shared" si="260"/>
        <v>0</v>
      </c>
      <c r="H306" s="5">
        <f t="shared" si="263"/>
        <v>0</v>
      </c>
      <c r="I306" s="5">
        <f t="shared" si="263"/>
        <v>0</v>
      </c>
      <c r="J306" s="5">
        <f t="shared" si="263"/>
        <v>0</v>
      </c>
      <c r="L306" s="5">
        <f>ROUND(L295*'KYAW Rates'!$C$39,2)</f>
        <v>0</v>
      </c>
      <c r="M306" s="5">
        <f>ROUND(M295*'KYAW Rates'!$C$39,2)</f>
        <v>0</v>
      </c>
      <c r="N306" s="5">
        <f>ROUND(N295*'KYAW Rates'!$C$39,2)</f>
        <v>0</v>
      </c>
      <c r="O306" s="5">
        <f>ROUND(O295*'KYAW Rates'!$C$39,2)</f>
        <v>0</v>
      </c>
      <c r="P306" s="5">
        <f>ROUND(P295*'KYAW Rates'!$C$39,2)</f>
        <v>0</v>
      </c>
      <c r="Q306" s="5">
        <f>ROUND(Q295*'KYAW Rates'!$C$39,2)</f>
        <v>0</v>
      </c>
      <c r="R306" s="5">
        <f>ROUND(R295*'KYAW Rates'!$C$39,2)</f>
        <v>0</v>
      </c>
      <c r="S306" s="5">
        <f>ROUND(S295*'KYAW Rates'!$C$39,2)</f>
        <v>0</v>
      </c>
      <c r="T306" s="5">
        <f>ROUND(T295*'KYAW Rates'!$C$39,2)</f>
        <v>0</v>
      </c>
      <c r="U306" s="5">
        <f>ROUND(U295*'KYAW Rates'!$C$39,2)</f>
        <v>0</v>
      </c>
      <c r="V306" s="5">
        <f>ROUND(V295*'KYAW Rates'!$C$39,2)</f>
        <v>0</v>
      </c>
      <c r="W306" s="5">
        <f>ROUND(W295*'KYAW Rates'!$C$39,2)</f>
        <v>0</v>
      </c>
      <c r="X306" s="5">
        <f>ROUND(X295*'KYAW Rates'!$C$39,2)</f>
        <v>0</v>
      </c>
      <c r="Y306" s="5">
        <f>ROUND(Y295*'KYAW Rates'!$C$39,2)</f>
        <v>0</v>
      </c>
      <c r="Z306" s="5">
        <f>ROUND(Z295*'KYAW Rates'!$C$39,2)</f>
        <v>0</v>
      </c>
      <c r="AA306" s="5">
        <f>ROUND(AA295*'KYAW Rates'!$C$39,2)</f>
        <v>0</v>
      </c>
      <c r="AB306" s="5">
        <f>ROUND(AB295*'KYAW Rates'!$C$39,2)</f>
        <v>0</v>
      </c>
      <c r="AC306" s="5">
        <f>ROUND(AC295*'KYAW Rates'!$C$39,2)</f>
        <v>0</v>
      </c>
      <c r="AD306" s="5">
        <f>ROUND(AD295*'KYAW Rates'!$C$39,2)</f>
        <v>0</v>
      </c>
      <c r="AE306" s="5">
        <f>ROUND(AE295*'KYAW Rates'!$C$39,2)</f>
        <v>0</v>
      </c>
      <c r="AF306" s="5">
        <f>ROUND(AF295*'KYAW Rates'!$C$39,2)</f>
        <v>0</v>
      </c>
      <c r="AG306" s="5">
        <f>ROUND(AG295*'KYAW Rates'!$C$39,2)</f>
        <v>0</v>
      </c>
      <c r="AH306" s="5">
        <f>ROUND(AH295*'KYAW Rates'!$C$39,2)</f>
        <v>0</v>
      </c>
      <c r="AI306" s="5">
        <f>ROUND(AI295*'KYAW Rates'!$C$39,2)</f>
        <v>0</v>
      </c>
      <c r="AJ306" s="5">
        <f>ROUND(AJ295*'KYAW Rates'!$C$39,2)</f>
        <v>0</v>
      </c>
      <c r="AK306" s="5">
        <f>ROUND(AK295*'KYAW Rates'!$C$39,2)</f>
        <v>0</v>
      </c>
      <c r="AL306" s="5">
        <f>ROUND(AL295*'KYAW Rates'!$C$39,2)</f>
        <v>0</v>
      </c>
      <c r="AM306" s="5">
        <f>ROUND(AM295*'KYAW Rates'!$C$39,2)</f>
        <v>0</v>
      </c>
      <c r="AN306" s="5">
        <f>ROUND(AN295*'KYAW Rates'!$C$39,2)</f>
        <v>0</v>
      </c>
      <c r="AO306" s="5">
        <f>ROUND(AO295*'KYAW Rates'!$C$39,2)</f>
        <v>0</v>
      </c>
      <c r="AP306" s="5">
        <f>ROUND(AP295*'KYAW Rates'!$C$39,2)</f>
        <v>0</v>
      </c>
      <c r="AQ306" s="5">
        <f>ROUND(AQ295*'KYAW Rates'!$C$39,2)</f>
        <v>0</v>
      </c>
      <c r="AR306" s="5">
        <f>ROUND(AR295*'KYAW Rates'!$C$39,2)</f>
        <v>0</v>
      </c>
      <c r="AS306" s="5">
        <f>ROUND(AS295*'KYAW Rates'!$C$39,2)</f>
        <v>0</v>
      </c>
      <c r="AT306" s="5">
        <f>ROUND(AT295*'KYAW Rates'!$C$39,2)</f>
        <v>0</v>
      </c>
      <c r="AU306" s="5">
        <f>ROUND(AU295*'KYAW Rates'!$C$39,2)</f>
        <v>0</v>
      </c>
    </row>
    <row r="307" spans="2:47" x14ac:dyDescent="0.35">
      <c r="B307" s="13" t="s">
        <v>78</v>
      </c>
      <c r="C307" s="5">
        <f t="shared" si="262"/>
        <v>0</v>
      </c>
      <c r="D307" s="5">
        <f t="shared" si="257"/>
        <v>0</v>
      </c>
      <c r="E307" s="5">
        <f t="shared" si="258"/>
        <v>0</v>
      </c>
      <c r="F307" s="5">
        <f t="shared" si="259"/>
        <v>0</v>
      </c>
      <c r="G307" s="5">
        <f t="shared" si="260"/>
        <v>0</v>
      </c>
      <c r="H307" s="5">
        <f t="shared" si="263"/>
        <v>0</v>
      </c>
      <c r="I307" s="5">
        <f t="shared" si="263"/>
        <v>0</v>
      </c>
      <c r="J307" s="5">
        <f t="shared" si="263"/>
        <v>0</v>
      </c>
      <c r="L307" s="5">
        <f>ROUND(L296*'KYAW Rates'!$C$40,2)</f>
        <v>0</v>
      </c>
      <c r="M307" s="5">
        <f>ROUND(M296*'KYAW Rates'!$C$40,2)</f>
        <v>0</v>
      </c>
      <c r="N307" s="5">
        <f>ROUND(N296*'KYAW Rates'!$C$40,2)</f>
        <v>0</v>
      </c>
      <c r="O307" s="5">
        <f>ROUND(O296*'KYAW Rates'!$C$40,2)</f>
        <v>0</v>
      </c>
      <c r="P307" s="5">
        <f>ROUND(P296*'KYAW Rates'!$C$40,2)</f>
        <v>0</v>
      </c>
      <c r="Q307" s="5">
        <f>ROUND(Q296*'KYAW Rates'!$C$40,2)</f>
        <v>0</v>
      </c>
      <c r="R307" s="5">
        <f>ROUND(R296*'KYAW Rates'!$C$40,2)</f>
        <v>0</v>
      </c>
      <c r="S307" s="5">
        <f>ROUND(S296*'KYAW Rates'!$C$40,2)</f>
        <v>0</v>
      </c>
      <c r="T307" s="5">
        <f>ROUND(T296*'KYAW Rates'!$C$40,2)</f>
        <v>0</v>
      </c>
      <c r="U307" s="5">
        <f>ROUND(U296*'KYAW Rates'!$C$40,2)</f>
        <v>0</v>
      </c>
      <c r="V307" s="5">
        <f>ROUND(V296*'KYAW Rates'!$C$40,2)</f>
        <v>0</v>
      </c>
      <c r="W307" s="5">
        <f>ROUND(W296*'KYAW Rates'!$C$40,2)</f>
        <v>0</v>
      </c>
      <c r="X307" s="5">
        <f>ROUND(X296*'KYAW Rates'!$C$40,2)</f>
        <v>0</v>
      </c>
      <c r="Y307" s="5">
        <f>ROUND(Y296*'KYAW Rates'!$C$40,2)</f>
        <v>0</v>
      </c>
      <c r="Z307" s="5">
        <f>ROUND(Z296*'KYAW Rates'!$C$40,2)</f>
        <v>0</v>
      </c>
      <c r="AA307" s="5">
        <f>ROUND(AA296*'KYAW Rates'!$C$40,2)</f>
        <v>0</v>
      </c>
      <c r="AB307" s="5">
        <f>ROUND(AB296*'KYAW Rates'!$C$40,2)</f>
        <v>0</v>
      </c>
      <c r="AC307" s="5">
        <f>ROUND(AC296*'KYAW Rates'!$C$40,2)</f>
        <v>0</v>
      </c>
      <c r="AD307" s="5">
        <f>ROUND(AD296*'KYAW Rates'!$C$40,2)</f>
        <v>0</v>
      </c>
      <c r="AE307" s="5">
        <f>ROUND(AE296*'KYAW Rates'!$C$40,2)</f>
        <v>0</v>
      </c>
      <c r="AF307" s="5">
        <f>ROUND(AF296*'KYAW Rates'!$C$40,2)</f>
        <v>0</v>
      </c>
      <c r="AG307" s="5">
        <f>ROUND(AG296*'KYAW Rates'!$C$40,2)</f>
        <v>0</v>
      </c>
      <c r="AH307" s="5">
        <f>ROUND(AH296*'KYAW Rates'!$C$40,2)</f>
        <v>0</v>
      </c>
      <c r="AI307" s="5">
        <f>ROUND(AI296*'KYAW Rates'!$C$40,2)</f>
        <v>0</v>
      </c>
      <c r="AJ307" s="5">
        <f>ROUND(AJ296*'KYAW Rates'!$C$40,2)</f>
        <v>0</v>
      </c>
      <c r="AK307" s="5">
        <f>ROUND(AK296*'KYAW Rates'!$C$40,2)</f>
        <v>0</v>
      </c>
      <c r="AL307" s="5">
        <f>ROUND(AL296*'KYAW Rates'!$C$40,2)</f>
        <v>0</v>
      </c>
      <c r="AM307" s="5">
        <f>ROUND(AM296*'KYAW Rates'!$C$40,2)</f>
        <v>0</v>
      </c>
      <c r="AN307" s="5">
        <f>ROUND(AN296*'KYAW Rates'!$C$40,2)</f>
        <v>0</v>
      </c>
      <c r="AO307" s="5">
        <f>ROUND(AO296*'KYAW Rates'!$C$40,2)</f>
        <v>0</v>
      </c>
      <c r="AP307" s="5">
        <f>ROUND(AP296*'KYAW Rates'!$C$40,2)</f>
        <v>0</v>
      </c>
      <c r="AQ307" s="5">
        <f>ROUND(AQ296*'KYAW Rates'!$C$40,2)</f>
        <v>0</v>
      </c>
      <c r="AR307" s="5">
        <f>ROUND(AR296*'KYAW Rates'!$C$40,2)</f>
        <v>0</v>
      </c>
      <c r="AS307" s="5">
        <f>ROUND(AS296*'KYAW Rates'!$C$40,2)</f>
        <v>0</v>
      </c>
      <c r="AT307" s="5">
        <f>ROUND(AT296*'KYAW Rates'!$C$40,2)</f>
        <v>0</v>
      </c>
      <c r="AU307" s="5">
        <f>ROUND(AU296*'KYAW Rates'!$C$40,2)</f>
        <v>0</v>
      </c>
    </row>
    <row r="308" spans="2:47" x14ac:dyDescent="0.35">
      <c r="B308" s="13" t="s">
        <v>79</v>
      </c>
      <c r="C308" s="5">
        <f t="shared" si="262"/>
        <v>0</v>
      </c>
      <c r="D308" s="5">
        <f t="shared" si="257"/>
        <v>0</v>
      </c>
      <c r="E308" s="5">
        <f t="shared" si="258"/>
        <v>0</v>
      </c>
      <c r="F308" s="5">
        <f t="shared" si="259"/>
        <v>0</v>
      </c>
      <c r="G308" s="5">
        <f t="shared" si="260"/>
        <v>0</v>
      </c>
      <c r="H308" s="5">
        <f t="shared" si="263"/>
        <v>0</v>
      </c>
      <c r="I308" s="5">
        <f t="shared" si="263"/>
        <v>0</v>
      </c>
      <c r="J308" s="5">
        <f t="shared" si="263"/>
        <v>0</v>
      </c>
      <c r="L308" s="5">
        <f>ROUND(L297*'KYAW Rates'!$C$41,2)</f>
        <v>0</v>
      </c>
      <c r="M308" s="5">
        <f>ROUND(M297*'KYAW Rates'!$C$41,2)</f>
        <v>0</v>
      </c>
      <c r="N308" s="5">
        <f>ROUND(N297*'KYAW Rates'!$C$41,2)</f>
        <v>0</v>
      </c>
      <c r="O308" s="5">
        <f>ROUND(O297*'KYAW Rates'!$C$41,2)</f>
        <v>0</v>
      </c>
      <c r="P308" s="5">
        <f>ROUND(P297*'KYAW Rates'!$C$41,2)</f>
        <v>0</v>
      </c>
      <c r="Q308" s="5">
        <f>ROUND(Q297*'KYAW Rates'!$C$41,2)</f>
        <v>0</v>
      </c>
      <c r="R308" s="5">
        <f>ROUND(R297*'KYAW Rates'!$C$41,2)</f>
        <v>0</v>
      </c>
      <c r="S308" s="5">
        <f>ROUND(S297*'KYAW Rates'!$C$41,2)</f>
        <v>0</v>
      </c>
      <c r="T308" s="5">
        <f>ROUND(T297*'KYAW Rates'!$C$41,2)</f>
        <v>0</v>
      </c>
      <c r="U308" s="5">
        <f>ROUND(U297*'KYAW Rates'!$C$41,2)</f>
        <v>0</v>
      </c>
      <c r="V308" s="5">
        <f>ROUND(V297*'KYAW Rates'!$C$41,2)</f>
        <v>0</v>
      </c>
      <c r="W308" s="5">
        <f>ROUND(W297*'KYAW Rates'!$C$41,2)</f>
        <v>0</v>
      </c>
      <c r="X308" s="5">
        <f>ROUND(X297*'KYAW Rates'!$C$41,2)</f>
        <v>0</v>
      </c>
      <c r="Y308" s="5">
        <f>ROUND(Y297*'KYAW Rates'!$C$41,2)</f>
        <v>0</v>
      </c>
      <c r="Z308" s="5">
        <f>ROUND(Z297*'KYAW Rates'!$C$41,2)</f>
        <v>0</v>
      </c>
      <c r="AA308" s="5">
        <f>ROUND(AA297*'KYAW Rates'!$C$41,2)</f>
        <v>0</v>
      </c>
      <c r="AB308" s="5">
        <f>ROUND(AB297*'KYAW Rates'!$C$41,2)</f>
        <v>0</v>
      </c>
      <c r="AC308" s="5">
        <f>ROUND(AC297*'KYAW Rates'!$C$41,2)</f>
        <v>0</v>
      </c>
      <c r="AD308" s="5">
        <f>ROUND(AD297*'KYAW Rates'!$C$41,2)</f>
        <v>0</v>
      </c>
      <c r="AE308" s="5">
        <f>ROUND(AE297*'KYAW Rates'!$C$41,2)</f>
        <v>0</v>
      </c>
      <c r="AF308" s="5">
        <f>ROUND(AF297*'KYAW Rates'!$C$41,2)</f>
        <v>0</v>
      </c>
      <c r="AG308" s="5">
        <f>ROUND(AG297*'KYAW Rates'!$C$41,2)</f>
        <v>0</v>
      </c>
      <c r="AH308" s="5">
        <f>ROUND(AH297*'KYAW Rates'!$C$41,2)</f>
        <v>0</v>
      </c>
      <c r="AI308" s="5">
        <f>ROUND(AI297*'KYAW Rates'!$C$41,2)</f>
        <v>0</v>
      </c>
      <c r="AJ308" s="5">
        <f>ROUND(AJ297*'KYAW Rates'!$C$41,2)</f>
        <v>0</v>
      </c>
      <c r="AK308" s="5">
        <f>ROUND(AK297*'KYAW Rates'!$C$41,2)</f>
        <v>0</v>
      </c>
      <c r="AL308" s="5">
        <f>ROUND(AL297*'KYAW Rates'!$C$41,2)</f>
        <v>0</v>
      </c>
      <c r="AM308" s="5">
        <f>ROUND(AM297*'KYAW Rates'!$C$41,2)</f>
        <v>0</v>
      </c>
      <c r="AN308" s="5">
        <f>ROUND(AN297*'KYAW Rates'!$C$41,2)</f>
        <v>0</v>
      </c>
      <c r="AO308" s="5">
        <f>ROUND(AO297*'KYAW Rates'!$C$41,2)</f>
        <v>0</v>
      </c>
      <c r="AP308" s="5">
        <f>ROUND(AP297*'KYAW Rates'!$C$41,2)</f>
        <v>0</v>
      </c>
      <c r="AQ308" s="5">
        <f>ROUND(AQ297*'KYAW Rates'!$C$41,2)</f>
        <v>0</v>
      </c>
      <c r="AR308" s="5">
        <f>ROUND(AR297*'KYAW Rates'!$C$41,2)</f>
        <v>0</v>
      </c>
      <c r="AS308" s="5">
        <f>ROUND(AS297*'KYAW Rates'!$C$41,2)</f>
        <v>0</v>
      </c>
      <c r="AT308" s="5">
        <f>ROUND(AT297*'KYAW Rates'!$C$41,2)</f>
        <v>0</v>
      </c>
      <c r="AU308" s="5">
        <f>ROUND(AU297*'KYAW Rates'!$C$41,2)</f>
        <v>0</v>
      </c>
    </row>
    <row r="309" spans="2:47" x14ac:dyDescent="0.35">
      <c r="B309" s="13" t="s">
        <v>80</v>
      </c>
      <c r="C309" s="5">
        <f t="shared" si="262"/>
        <v>0</v>
      </c>
      <c r="D309" s="5">
        <f t="shared" si="257"/>
        <v>0</v>
      </c>
      <c r="E309" s="5">
        <f t="shared" si="258"/>
        <v>0</v>
      </c>
      <c r="F309" s="5">
        <f t="shared" si="259"/>
        <v>0</v>
      </c>
      <c r="G309" s="5">
        <f t="shared" si="260"/>
        <v>0</v>
      </c>
      <c r="H309" s="5">
        <f t="shared" si="263"/>
        <v>0</v>
      </c>
      <c r="I309" s="5">
        <f t="shared" si="263"/>
        <v>0</v>
      </c>
      <c r="J309" s="5">
        <f t="shared" si="263"/>
        <v>0</v>
      </c>
      <c r="L309" s="5">
        <f>ROUND(L298*'KYAW Rates'!$C$47,2)</f>
        <v>0</v>
      </c>
      <c r="M309" s="5">
        <f>ROUND(M298*'KYAW Rates'!$C$47,2)</f>
        <v>0</v>
      </c>
      <c r="N309" s="5">
        <f>ROUND(N298*'KYAW Rates'!$C$47,2)</f>
        <v>0</v>
      </c>
      <c r="O309" s="5">
        <f>ROUND(O298*'KYAW Rates'!$C$47,2)</f>
        <v>0</v>
      </c>
      <c r="P309" s="5">
        <f>ROUND(P298*'KYAW Rates'!$C$47,2)</f>
        <v>0</v>
      </c>
      <c r="Q309" s="5">
        <f>ROUND(Q298*'KYAW Rates'!$C$47,2)</f>
        <v>0</v>
      </c>
      <c r="R309" s="5">
        <f>ROUND(R298*'KYAW Rates'!$C$47,2)</f>
        <v>0</v>
      </c>
      <c r="S309" s="5">
        <f>ROUND(S298*'KYAW Rates'!$C$47,2)</f>
        <v>0</v>
      </c>
      <c r="T309" s="5">
        <f>ROUND(T298*'KYAW Rates'!$C$47,2)</f>
        <v>0</v>
      </c>
      <c r="U309" s="5">
        <f>ROUND(U298*'KYAW Rates'!$C$47,2)</f>
        <v>0</v>
      </c>
      <c r="V309" s="5">
        <f>ROUND(V298*'KYAW Rates'!$C$47,2)</f>
        <v>0</v>
      </c>
      <c r="W309" s="5">
        <f>ROUND(W298*'KYAW Rates'!$C$47,2)</f>
        <v>0</v>
      </c>
      <c r="X309" s="5">
        <f>ROUND(X298*'KYAW Rates'!$C$47,2)</f>
        <v>0</v>
      </c>
      <c r="Y309" s="5">
        <f>ROUND(Y298*'KYAW Rates'!$C$47,2)</f>
        <v>0</v>
      </c>
      <c r="Z309" s="5">
        <f>ROUND(Z298*'KYAW Rates'!$C$47,2)</f>
        <v>0</v>
      </c>
      <c r="AA309" s="5">
        <f>ROUND(AA298*'KYAW Rates'!$C$47,2)</f>
        <v>0</v>
      </c>
      <c r="AB309" s="5">
        <f>ROUND(AB298*'KYAW Rates'!$C$47,2)</f>
        <v>0</v>
      </c>
      <c r="AC309" s="5">
        <f>ROUND(AC298*'KYAW Rates'!$C$47,2)</f>
        <v>0</v>
      </c>
      <c r="AD309" s="5">
        <f>ROUND(AD298*'KYAW Rates'!$C$47,2)</f>
        <v>0</v>
      </c>
      <c r="AE309" s="5">
        <f>ROUND(AE298*'KYAW Rates'!$C$47,2)</f>
        <v>0</v>
      </c>
      <c r="AF309" s="5">
        <f>ROUND(AF298*'KYAW Rates'!$C$47,2)</f>
        <v>0</v>
      </c>
      <c r="AG309" s="5">
        <f>ROUND(AG298*'KYAW Rates'!$C$47,2)</f>
        <v>0</v>
      </c>
      <c r="AH309" s="5">
        <f>ROUND(AH298*'KYAW Rates'!$C$47,2)</f>
        <v>0</v>
      </c>
      <c r="AI309" s="5">
        <f>ROUND(AI298*'KYAW Rates'!$C$47,2)</f>
        <v>0</v>
      </c>
      <c r="AJ309" s="5">
        <f>ROUND(AJ298*'KYAW Rates'!$C$47,2)</f>
        <v>0</v>
      </c>
      <c r="AK309" s="5">
        <f>ROUND(AK298*'KYAW Rates'!$C$47,2)</f>
        <v>0</v>
      </c>
      <c r="AL309" s="5">
        <f>ROUND(AL298*'KYAW Rates'!$C$47,2)</f>
        <v>0</v>
      </c>
      <c r="AM309" s="5">
        <f>ROUND(AM298*'KYAW Rates'!$C$47,2)</f>
        <v>0</v>
      </c>
      <c r="AN309" s="5">
        <f>ROUND(AN298*'KYAW Rates'!$C$47,2)</f>
        <v>0</v>
      </c>
      <c r="AO309" s="5">
        <f>ROUND(AO298*'KYAW Rates'!$C$47,2)</f>
        <v>0</v>
      </c>
      <c r="AP309" s="5">
        <f>ROUND(AP298*'KYAW Rates'!$C$47,2)</f>
        <v>0</v>
      </c>
      <c r="AQ309" s="5">
        <f>ROUND(AQ298*'KYAW Rates'!$C$47,2)</f>
        <v>0</v>
      </c>
      <c r="AR309" s="5">
        <f>ROUND(AR298*'KYAW Rates'!$C$47,2)</f>
        <v>0</v>
      </c>
      <c r="AS309" s="5">
        <f>ROUND(AS298*'KYAW Rates'!$C$47,2)</f>
        <v>0</v>
      </c>
      <c r="AT309" s="5">
        <f>ROUND(AT298*'KYAW Rates'!$C$47,2)</f>
        <v>0</v>
      </c>
      <c r="AU309" s="5">
        <f>ROUND(AU298*'KYAW Rates'!$C$47,2)</f>
        <v>0</v>
      </c>
    </row>
    <row r="311" spans="2:47" ht="15" thickBot="1" x14ac:dyDescent="0.4">
      <c r="B311" s="2" t="s">
        <v>190</v>
      </c>
      <c r="C311" s="79">
        <f t="shared" ref="C311" si="264">SUM(C301:C310)</f>
        <v>0</v>
      </c>
      <c r="D311" s="79">
        <f>SUM(D301:D310)</f>
        <v>0</v>
      </c>
      <c r="E311" s="79">
        <f t="shared" ref="E311:F311" si="265">SUM(E301:E310)</f>
        <v>0</v>
      </c>
      <c r="F311" s="79">
        <f t="shared" si="265"/>
        <v>0</v>
      </c>
      <c r="G311" s="79">
        <f>SUM(G301:G310)</f>
        <v>0</v>
      </c>
      <c r="H311" s="79">
        <f t="shared" ref="H311:J311" si="266">SUM(H301:H310)</f>
        <v>0</v>
      </c>
      <c r="I311" s="79">
        <f t="shared" si="266"/>
        <v>0</v>
      </c>
      <c r="J311" s="79">
        <f t="shared" si="266"/>
        <v>0</v>
      </c>
      <c r="K311" s="9"/>
      <c r="L311" s="79">
        <f t="shared" ref="L311:AU311" si="267">SUM(L301:L310)</f>
        <v>0</v>
      </c>
      <c r="M311" s="79">
        <f t="shared" si="267"/>
        <v>0</v>
      </c>
      <c r="N311" s="79">
        <f t="shared" si="267"/>
        <v>0</v>
      </c>
      <c r="O311" s="79">
        <f t="shared" si="267"/>
        <v>0</v>
      </c>
      <c r="P311" s="79">
        <f t="shared" si="267"/>
        <v>0</v>
      </c>
      <c r="Q311" s="79">
        <f t="shared" si="267"/>
        <v>0</v>
      </c>
      <c r="R311" s="79">
        <f t="shared" si="267"/>
        <v>0</v>
      </c>
      <c r="S311" s="79">
        <f t="shared" si="267"/>
        <v>0</v>
      </c>
      <c r="T311" s="79">
        <f t="shared" si="267"/>
        <v>0</v>
      </c>
      <c r="U311" s="79">
        <f t="shared" si="267"/>
        <v>0</v>
      </c>
      <c r="V311" s="79">
        <f t="shared" si="267"/>
        <v>0</v>
      </c>
      <c r="W311" s="79">
        <f t="shared" si="267"/>
        <v>0</v>
      </c>
      <c r="X311" s="79">
        <f t="shared" si="267"/>
        <v>0</v>
      </c>
      <c r="Y311" s="79">
        <f t="shared" si="267"/>
        <v>0</v>
      </c>
      <c r="Z311" s="79">
        <f t="shared" si="267"/>
        <v>0</v>
      </c>
      <c r="AA311" s="79">
        <f t="shared" si="267"/>
        <v>0</v>
      </c>
      <c r="AB311" s="79">
        <f t="shared" si="267"/>
        <v>0</v>
      </c>
      <c r="AC311" s="79">
        <f t="shared" si="267"/>
        <v>0</v>
      </c>
      <c r="AD311" s="79">
        <f t="shared" si="267"/>
        <v>0</v>
      </c>
      <c r="AE311" s="79">
        <f t="shared" si="267"/>
        <v>0</v>
      </c>
      <c r="AF311" s="79">
        <f t="shared" si="267"/>
        <v>0</v>
      </c>
      <c r="AG311" s="79">
        <f t="shared" si="267"/>
        <v>0</v>
      </c>
      <c r="AH311" s="79">
        <f t="shared" si="267"/>
        <v>0</v>
      </c>
      <c r="AI311" s="79">
        <f t="shared" si="267"/>
        <v>0</v>
      </c>
      <c r="AJ311" s="79">
        <f t="shared" si="267"/>
        <v>0</v>
      </c>
      <c r="AK311" s="79">
        <f t="shared" si="267"/>
        <v>0</v>
      </c>
      <c r="AL311" s="79">
        <f t="shared" si="267"/>
        <v>0</v>
      </c>
      <c r="AM311" s="79">
        <f t="shared" si="267"/>
        <v>0</v>
      </c>
      <c r="AN311" s="79">
        <f t="shared" si="267"/>
        <v>0</v>
      </c>
      <c r="AO311" s="79">
        <f t="shared" si="267"/>
        <v>0</v>
      </c>
      <c r="AP311" s="79">
        <f t="shared" si="267"/>
        <v>0</v>
      </c>
      <c r="AQ311" s="79">
        <f t="shared" si="267"/>
        <v>0</v>
      </c>
      <c r="AR311" s="79">
        <f t="shared" si="267"/>
        <v>0</v>
      </c>
      <c r="AS311" s="79">
        <f t="shared" si="267"/>
        <v>0</v>
      </c>
      <c r="AT311" s="79">
        <f t="shared" si="267"/>
        <v>0</v>
      </c>
      <c r="AU311" s="79">
        <f t="shared" si="267"/>
        <v>0</v>
      </c>
    </row>
    <row r="313" spans="2:47" ht="15" thickBot="1" x14ac:dyDescent="0.4">
      <c r="B313" s="13" t="s">
        <v>191</v>
      </c>
      <c r="C313" s="73" t="str">
        <f t="shared" ref="C313:J313" si="268">+C$7</f>
        <v>2025</v>
      </c>
      <c r="D313" s="73" t="str">
        <f>+D$7</f>
        <v>TME 08/2026</v>
      </c>
      <c r="E313" s="73" t="str">
        <f t="shared" si="268"/>
        <v>2026</v>
      </c>
      <c r="F313" s="73" t="str">
        <f t="shared" si="268"/>
        <v>2027</v>
      </c>
      <c r="G313" s="63" t="str">
        <f t="shared" si="268"/>
        <v>FC END 12/27</v>
      </c>
      <c r="H313" s="74" t="str">
        <f t="shared" si="268"/>
        <v>2028</v>
      </c>
      <c r="I313" s="74" t="str">
        <f t="shared" si="268"/>
        <v>2029</v>
      </c>
      <c r="J313" s="74" t="str">
        <f t="shared" si="268"/>
        <v>2030</v>
      </c>
      <c r="L313" s="73">
        <f t="shared" ref="L313:AU313" si="269">+L$7</f>
        <v>45658</v>
      </c>
      <c r="M313" s="73">
        <f t="shared" si="269"/>
        <v>45689</v>
      </c>
      <c r="N313" s="73">
        <f t="shared" si="269"/>
        <v>45717</v>
      </c>
      <c r="O313" s="73">
        <f t="shared" si="269"/>
        <v>45748</v>
      </c>
      <c r="P313" s="73">
        <f t="shared" si="269"/>
        <v>45778</v>
      </c>
      <c r="Q313" s="73">
        <f t="shared" si="269"/>
        <v>45809</v>
      </c>
      <c r="R313" s="73">
        <f t="shared" si="269"/>
        <v>45839</v>
      </c>
      <c r="S313" s="73">
        <f t="shared" si="269"/>
        <v>45870</v>
      </c>
      <c r="T313" s="73">
        <f t="shared" si="269"/>
        <v>45901</v>
      </c>
      <c r="U313" s="73">
        <f t="shared" si="269"/>
        <v>45931</v>
      </c>
      <c r="V313" s="73">
        <f t="shared" si="269"/>
        <v>45962</v>
      </c>
      <c r="W313" s="73">
        <f t="shared" si="269"/>
        <v>45992</v>
      </c>
      <c r="X313" s="73">
        <f t="shared" si="269"/>
        <v>46023</v>
      </c>
      <c r="Y313" s="73">
        <f t="shared" si="269"/>
        <v>46054</v>
      </c>
      <c r="Z313" s="73">
        <f t="shared" si="269"/>
        <v>46082</v>
      </c>
      <c r="AA313" s="73">
        <f t="shared" si="269"/>
        <v>46113</v>
      </c>
      <c r="AB313" s="73">
        <f t="shared" si="269"/>
        <v>46143</v>
      </c>
      <c r="AC313" s="73">
        <f t="shared" si="269"/>
        <v>46174</v>
      </c>
      <c r="AD313" s="73">
        <f t="shared" si="269"/>
        <v>46204</v>
      </c>
      <c r="AE313" s="73">
        <f t="shared" si="269"/>
        <v>46235</v>
      </c>
      <c r="AF313" s="73">
        <f t="shared" si="269"/>
        <v>46266</v>
      </c>
      <c r="AG313" s="73">
        <f t="shared" si="269"/>
        <v>46296</v>
      </c>
      <c r="AH313" s="73">
        <f t="shared" si="269"/>
        <v>46327</v>
      </c>
      <c r="AI313" s="73">
        <f t="shared" si="269"/>
        <v>46357</v>
      </c>
      <c r="AJ313" s="73">
        <f t="shared" si="269"/>
        <v>46388</v>
      </c>
      <c r="AK313" s="73">
        <f t="shared" si="269"/>
        <v>46419</v>
      </c>
      <c r="AL313" s="73">
        <f t="shared" si="269"/>
        <v>46447</v>
      </c>
      <c r="AM313" s="73">
        <f t="shared" si="269"/>
        <v>46478</v>
      </c>
      <c r="AN313" s="73">
        <f t="shared" si="269"/>
        <v>46508</v>
      </c>
      <c r="AO313" s="73">
        <f t="shared" si="269"/>
        <v>46539</v>
      </c>
      <c r="AP313" s="73">
        <f t="shared" si="269"/>
        <v>46569</v>
      </c>
      <c r="AQ313" s="73">
        <f t="shared" si="269"/>
        <v>46600</v>
      </c>
      <c r="AR313" s="73">
        <f t="shared" si="269"/>
        <v>46631</v>
      </c>
      <c r="AS313" s="73">
        <f t="shared" si="269"/>
        <v>46661</v>
      </c>
      <c r="AT313" s="73">
        <f t="shared" si="269"/>
        <v>46692</v>
      </c>
      <c r="AU313" s="73">
        <f t="shared" si="269"/>
        <v>46722</v>
      </c>
    </row>
    <row r="314" spans="2:47" x14ac:dyDescent="0.35">
      <c r="B314" t="s">
        <v>27</v>
      </c>
      <c r="C314" s="5">
        <f t="shared" ref="C314:C317" si="270">SUM(L314:W314)</f>
        <v>0</v>
      </c>
      <c r="D314" s="5">
        <f>SUM(T314:AE314)</f>
        <v>0</v>
      </c>
      <c r="E314" s="5">
        <f>SUM(X314:AI314)</f>
        <v>0</v>
      </c>
      <c r="F314" s="5">
        <f t="shared" ref="F314:F317" si="271">SUM(AJ314:AU314)</f>
        <v>0</v>
      </c>
      <c r="G314" s="5">
        <f>SUM(AJ314:AU314)</f>
        <v>0</v>
      </c>
      <c r="H314" s="5">
        <f>+F314</f>
        <v>0</v>
      </c>
      <c r="I314" s="5">
        <f>+H314</f>
        <v>0</v>
      </c>
      <c r="J314" s="5">
        <f t="shared" ref="J314:J317" si="272">+I314</f>
        <v>0</v>
      </c>
      <c r="L314" s="89"/>
      <c r="M314" s="89"/>
      <c r="N314" s="89"/>
      <c r="O314" s="89"/>
      <c r="P314" s="89"/>
      <c r="Q314" s="89"/>
      <c r="R314" s="89"/>
      <c r="S314" s="89"/>
      <c r="T314" s="89"/>
      <c r="U314" s="89"/>
      <c r="V314" s="89"/>
      <c r="W314" s="89"/>
      <c r="X314" s="89"/>
      <c r="Y314" s="89"/>
      <c r="Z314" s="69"/>
      <c r="AA314" s="69"/>
      <c r="AB314" s="69"/>
      <c r="AC314" s="69"/>
      <c r="AD314" s="69"/>
      <c r="AE314" s="69"/>
      <c r="AF314" s="69"/>
      <c r="AG314" s="69"/>
      <c r="AH314" s="69"/>
      <c r="AI314" s="69"/>
      <c r="AJ314" s="69">
        <v>0</v>
      </c>
      <c r="AK314" s="69">
        <v>0</v>
      </c>
      <c r="AL314" s="69">
        <v>0</v>
      </c>
      <c r="AM314" s="69">
        <v>0</v>
      </c>
      <c r="AN314" s="69">
        <v>0</v>
      </c>
      <c r="AO314" s="69">
        <v>0</v>
      </c>
      <c r="AP314" s="69">
        <v>0</v>
      </c>
      <c r="AQ314" s="69">
        <v>0</v>
      </c>
      <c r="AR314" s="69">
        <v>0</v>
      </c>
      <c r="AS314" s="69">
        <v>0</v>
      </c>
      <c r="AT314" s="69">
        <v>0</v>
      </c>
      <c r="AU314" s="69">
        <v>0</v>
      </c>
    </row>
    <row r="315" spans="2:47" x14ac:dyDescent="0.35">
      <c r="B315" t="s">
        <v>31</v>
      </c>
      <c r="C315" s="5">
        <f t="shared" si="270"/>
        <v>0</v>
      </c>
      <c r="D315" s="5">
        <f>SUM(T315:AE315)</f>
        <v>0</v>
      </c>
      <c r="E315" s="5">
        <f>SUM(X315:AI315)</f>
        <v>0</v>
      </c>
      <c r="F315" s="5">
        <f t="shared" si="271"/>
        <v>0</v>
      </c>
      <c r="G315" s="5">
        <f>SUM(AJ315:AU315)</f>
        <v>0</v>
      </c>
      <c r="H315" s="5">
        <f>+F315</f>
        <v>0</v>
      </c>
      <c r="I315" s="5">
        <f>+H315</f>
        <v>0</v>
      </c>
      <c r="J315" s="5">
        <f t="shared" si="272"/>
        <v>0</v>
      </c>
      <c r="L315" s="89"/>
      <c r="M315" s="89"/>
      <c r="N315" s="89"/>
      <c r="O315" s="89"/>
      <c r="P315" s="89"/>
      <c r="Q315" s="89"/>
      <c r="R315" s="89"/>
      <c r="S315" s="89"/>
      <c r="T315" s="89"/>
      <c r="U315" s="89"/>
      <c r="V315" s="89"/>
      <c r="W315" s="89"/>
      <c r="X315" s="89"/>
      <c r="Y315" s="89"/>
      <c r="Z315" s="69"/>
      <c r="AA315" s="69"/>
      <c r="AB315" s="69"/>
      <c r="AC315" s="69"/>
      <c r="AD315" s="69"/>
      <c r="AE315" s="69"/>
      <c r="AF315" s="69"/>
      <c r="AG315" s="69"/>
      <c r="AH315" s="69"/>
      <c r="AI315" s="69"/>
      <c r="AJ315" s="69">
        <v>0</v>
      </c>
      <c r="AK315" s="69">
        <v>0</v>
      </c>
      <c r="AL315" s="69">
        <v>0</v>
      </c>
      <c r="AM315" s="69">
        <v>0</v>
      </c>
      <c r="AN315" s="69">
        <v>0</v>
      </c>
      <c r="AO315" s="69">
        <v>0</v>
      </c>
      <c r="AP315" s="69">
        <v>0</v>
      </c>
      <c r="AQ315" s="69">
        <v>0</v>
      </c>
      <c r="AR315" s="69">
        <v>0</v>
      </c>
      <c r="AS315" s="69">
        <v>0</v>
      </c>
      <c r="AT315" s="69">
        <v>0</v>
      </c>
      <c r="AU315" s="69">
        <v>0</v>
      </c>
    </row>
    <row r="316" spans="2:47" x14ac:dyDescent="0.35">
      <c r="B316" t="s">
        <v>46</v>
      </c>
      <c r="C316" s="5">
        <f t="shared" si="270"/>
        <v>0</v>
      </c>
      <c r="D316" s="5">
        <f>SUM(T316:AE316)</f>
        <v>0</v>
      </c>
      <c r="E316" s="5">
        <f>SUM(X316:AI316)</f>
        <v>0</v>
      </c>
      <c r="F316" s="5">
        <f t="shared" si="271"/>
        <v>0</v>
      </c>
      <c r="G316" s="5">
        <f>SUM(AJ316:AU316)</f>
        <v>0</v>
      </c>
      <c r="H316" s="5">
        <f>+F316</f>
        <v>0</v>
      </c>
      <c r="I316" s="5">
        <f>+H316</f>
        <v>0</v>
      </c>
      <c r="J316" s="5">
        <f t="shared" si="272"/>
        <v>0</v>
      </c>
      <c r="L316" s="89"/>
      <c r="M316" s="89"/>
      <c r="N316" s="89"/>
      <c r="O316" s="89"/>
      <c r="P316" s="89"/>
      <c r="Q316" s="89"/>
      <c r="R316" s="89"/>
      <c r="S316" s="89"/>
      <c r="T316" s="89"/>
      <c r="U316" s="89"/>
      <c r="V316" s="89"/>
      <c r="W316" s="89"/>
      <c r="X316" s="89"/>
      <c r="Y316" s="89"/>
      <c r="Z316" s="69"/>
      <c r="AA316" s="69"/>
      <c r="AB316" s="69"/>
      <c r="AC316" s="69"/>
      <c r="AD316" s="69"/>
      <c r="AE316" s="69"/>
      <c r="AF316" s="69"/>
      <c r="AG316" s="69"/>
      <c r="AH316" s="69"/>
      <c r="AI316" s="69"/>
      <c r="AJ316" s="69">
        <v>0</v>
      </c>
      <c r="AK316" s="69">
        <v>0</v>
      </c>
      <c r="AL316" s="69">
        <v>0</v>
      </c>
      <c r="AM316" s="69">
        <v>0</v>
      </c>
      <c r="AN316" s="69">
        <v>0</v>
      </c>
      <c r="AO316" s="69">
        <v>0</v>
      </c>
      <c r="AP316" s="69">
        <v>0</v>
      </c>
      <c r="AQ316" s="69">
        <v>0</v>
      </c>
      <c r="AR316" s="69">
        <v>0</v>
      </c>
      <c r="AS316" s="69">
        <v>0</v>
      </c>
      <c r="AT316" s="69">
        <v>0</v>
      </c>
      <c r="AU316" s="69">
        <v>0</v>
      </c>
    </row>
    <row r="317" spans="2:47" x14ac:dyDescent="0.35">
      <c r="B317" t="s">
        <v>82</v>
      </c>
      <c r="C317" s="5">
        <f t="shared" si="270"/>
        <v>0</v>
      </c>
      <c r="D317" s="5">
        <f>SUM(T317:AE317)</f>
        <v>0</v>
      </c>
      <c r="E317" s="5">
        <f>SUM(X317:AI317)</f>
        <v>0</v>
      </c>
      <c r="F317" s="5">
        <f t="shared" si="271"/>
        <v>0</v>
      </c>
      <c r="G317" s="5">
        <f>SUM(AJ317:AU317)</f>
        <v>0</v>
      </c>
      <c r="H317" s="5">
        <f>+F317</f>
        <v>0</v>
      </c>
      <c r="I317" s="5">
        <f>+H317</f>
        <v>0</v>
      </c>
      <c r="J317" s="5">
        <f t="shared" si="272"/>
        <v>0</v>
      </c>
      <c r="L317" s="89"/>
      <c r="M317" s="89"/>
      <c r="N317" s="89"/>
      <c r="O317" s="89"/>
      <c r="P317" s="89"/>
      <c r="Q317" s="89"/>
      <c r="R317" s="89"/>
      <c r="S317" s="89"/>
      <c r="T317" s="89"/>
      <c r="U317" s="89"/>
      <c r="V317" s="89"/>
      <c r="W317" s="89"/>
      <c r="X317" s="89"/>
      <c r="Y317" s="89"/>
      <c r="Z317" s="69"/>
      <c r="AA317" s="69"/>
      <c r="AB317" s="69"/>
      <c r="AC317" s="69"/>
      <c r="AD317" s="69"/>
      <c r="AE317" s="69"/>
      <c r="AF317" s="69"/>
      <c r="AG317" s="69"/>
      <c r="AH317" s="69"/>
      <c r="AI317" s="69"/>
      <c r="AJ317" s="69">
        <v>0</v>
      </c>
      <c r="AK317" s="69">
        <v>0</v>
      </c>
      <c r="AL317" s="69">
        <v>0</v>
      </c>
      <c r="AM317" s="69">
        <v>0</v>
      </c>
      <c r="AN317" s="69">
        <v>0</v>
      </c>
      <c r="AO317" s="69">
        <v>0</v>
      </c>
      <c r="AP317" s="69">
        <v>0</v>
      </c>
      <c r="AQ317" s="69">
        <v>0</v>
      </c>
      <c r="AR317" s="69">
        <v>0</v>
      </c>
      <c r="AS317" s="69">
        <v>0</v>
      </c>
      <c r="AT317" s="69">
        <v>0</v>
      </c>
      <c r="AU317" s="69">
        <v>0</v>
      </c>
    </row>
    <row r="318" spans="2:47" x14ac:dyDescent="0.35">
      <c r="B318" s="2"/>
    </row>
    <row r="319" spans="2:47" ht="15" thickBot="1" x14ac:dyDescent="0.4">
      <c r="B319" s="13" t="s">
        <v>192</v>
      </c>
      <c r="C319" s="73" t="str">
        <f t="shared" ref="C319:J319" si="273">+C$7</f>
        <v>2025</v>
      </c>
      <c r="D319" s="73" t="str">
        <f>+D$7</f>
        <v>TME 08/2026</v>
      </c>
      <c r="E319" s="73" t="str">
        <f t="shared" si="273"/>
        <v>2026</v>
      </c>
      <c r="F319" s="73" t="str">
        <f t="shared" si="273"/>
        <v>2027</v>
      </c>
      <c r="G319" s="63" t="str">
        <f t="shared" si="273"/>
        <v>FC END 12/27</v>
      </c>
      <c r="H319" s="74" t="str">
        <f t="shared" si="273"/>
        <v>2028</v>
      </c>
      <c r="I319" s="74" t="str">
        <f t="shared" si="273"/>
        <v>2029</v>
      </c>
      <c r="J319" s="74" t="str">
        <f t="shared" si="273"/>
        <v>2030</v>
      </c>
      <c r="L319" s="73">
        <f t="shared" ref="L319:AU319" si="274">+L$7</f>
        <v>45658</v>
      </c>
      <c r="M319" s="73">
        <f t="shared" si="274"/>
        <v>45689</v>
      </c>
      <c r="N319" s="73">
        <f t="shared" si="274"/>
        <v>45717</v>
      </c>
      <c r="O319" s="73">
        <f t="shared" si="274"/>
        <v>45748</v>
      </c>
      <c r="P319" s="73">
        <f t="shared" si="274"/>
        <v>45778</v>
      </c>
      <c r="Q319" s="73">
        <f t="shared" si="274"/>
        <v>45809</v>
      </c>
      <c r="R319" s="73">
        <f t="shared" si="274"/>
        <v>45839</v>
      </c>
      <c r="S319" s="73">
        <f t="shared" si="274"/>
        <v>45870</v>
      </c>
      <c r="T319" s="73">
        <f t="shared" si="274"/>
        <v>45901</v>
      </c>
      <c r="U319" s="73">
        <f t="shared" si="274"/>
        <v>45931</v>
      </c>
      <c r="V319" s="73">
        <f t="shared" si="274"/>
        <v>45962</v>
      </c>
      <c r="W319" s="73">
        <f t="shared" si="274"/>
        <v>45992</v>
      </c>
      <c r="X319" s="73">
        <f t="shared" si="274"/>
        <v>46023</v>
      </c>
      <c r="Y319" s="73">
        <f t="shared" si="274"/>
        <v>46054</v>
      </c>
      <c r="Z319" s="73">
        <f t="shared" si="274"/>
        <v>46082</v>
      </c>
      <c r="AA319" s="73">
        <f t="shared" si="274"/>
        <v>46113</v>
      </c>
      <c r="AB319" s="73">
        <f t="shared" si="274"/>
        <v>46143</v>
      </c>
      <c r="AC319" s="73">
        <f t="shared" si="274"/>
        <v>46174</v>
      </c>
      <c r="AD319" s="73">
        <f t="shared" si="274"/>
        <v>46204</v>
      </c>
      <c r="AE319" s="73">
        <f t="shared" si="274"/>
        <v>46235</v>
      </c>
      <c r="AF319" s="73">
        <f t="shared" si="274"/>
        <v>46266</v>
      </c>
      <c r="AG319" s="73">
        <f t="shared" si="274"/>
        <v>46296</v>
      </c>
      <c r="AH319" s="73">
        <f t="shared" si="274"/>
        <v>46327</v>
      </c>
      <c r="AI319" s="73">
        <f t="shared" si="274"/>
        <v>46357</v>
      </c>
      <c r="AJ319" s="73">
        <f t="shared" si="274"/>
        <v>46388</v>
      </c>
      <c r="AK319" s="73">
        <f t="shared" si="274"/>
        <v>46419</v>
      </c>
      <c r="AL319" s="73">
        <f t="shared" si="274"/>
        <v>46447</v>
      </c>
      <c r="AM319" s="73">
        <f t="shared" si="274"/>
        <v>46478</v>
      </c>
      <c r="AN319" s="73">
        <f t="shared" si="274"/>
        <v>46508</v>
      </c>
      <c r="AO319" s="73">
        <f t="shared" si="274"/>
        <v>46539</v>
      </c>
      <c r="AP319" s="73">
        <f t="shared" si="274"/>
        <v>46569</v>
      </c>
      <c r="AQ319" s="73">
        <f t="shared" si="274"/>
        <v>46600</v>
      </c>
      <c r="AR319" s="73">
        <f t="shared" si="274"/>
        <v>46631</v>
      </c>
      <c r="AS319" s="73">
        <f t="shared" si="274"/>
        <v>46661</v>
      </c>
      <c r="AT319" s="73">
        <f t="shared" si="274"/>
        <v>46692</v>
      </c>
      <c r="AU319" s="73">
        <f t="shared" si="274"/>
        <v>46722</v>
      </c>
    </row>
    <row r="320" spans="2:47" x14ac:dyDescent="0.35">
      <c r="B320" t="s">
        <v>27</v>
      </c>
      <c r="C320" s="75">
        <f>SUM(L320:W320)</f>
        <v>0</v>
      </c>
      <c r="D320" s="75">
        <f>SUM(T320:AE320)</f>
        <v>0</v>
      </c>
      <c r="E320" s="75">
        <f>SUM(X320:AI320)</f>
        <v>0</v>
      </c>
      <c r="F320" s="75">
        <f t="shared" ref="F320:F323" si="275">SUM(AJ320:AU320)</f>
        <v>0</v>
      </c>
      <c r="G320" s="75">
        <f>SUM(AJ320:AU320)</f>
        <v>0</v>
      </c>
      <c r="H320" s="75">
        <f>ROUND(H314*'KYAW Rates'!$C$7,2)</f>
        <v>0</v>
      </c>
      <c r="I320" s="75">
        <f>ROUND(I314*'KYAW Rates'!$C$7,2)</f>
        <v>0</v>
      </c>
      <c r="J320" s="75">
        <f>ROUND(J314*'KYAW Rates'!$C$7,2)</f>
        <v>0</v>
      </c>
      <c r="L320" s="75">
        <f>ROUND(L314*'KYAW Rates'!$C$7,2)</f>
        <v>0</v>
      </c>
      <c r="M320" s="75">
        <f>ROUND(M314*'KYAW Rates'!$C$7,2)</f>
        <v>0</v>
      </c>
      <c r="N320" s="75">
        <f>ROUND(N314*'KYAW Rates'!$C$7,2)</f>
        <v>0</v>
      </c>
      <c r="O320" s="75">
        <f>ROUND(O314*'KYAW Rates'!$C$7,2)</f>
        <v>0</v>
      </c>
      <c r="P320" s="75">
        <f>ROUND(P314*'KYAW Rates'!$C$7,2)</f>
        <v>0</v>
      </c>
      <c r="Q320" s="75">
        <f>ROUND(Q314*'KYAW Rates'!$C$7,2)</f>
        <v>0</v>
      </c>
      <c r="R320" s="75">
        <f>ROUND(R314*'KYAW Rates'!$C$7,2)</f>
        <v>0</v>
      </c>
      <c r="S320" s="75">
        <f>ROUND(S314*'KYAW Rates'!$C$7,2)</f>
        <v>0</v>
      </c>
      <c r="T320" s="75">
        <f>ROUND(T314*'KYAW Rates'!$C$7,2)</f>
        <v>0</v>
      </c>
      <c r="U320" s="75">
        <f>ROUND(U314*'KYAW Rates'!$C$7,2)</f>
        <v>0</v>
      </c>
      <c r="V320" s="75">
        <f>ROUND(V314*'KYAW Rates'!$C$7,2)</f>
        <v>0</v>
      </c>
      <c r="W320" s="75">
        <f>ROUND(W314*'KYAW Rates'!$C$7,2)</f>
        <v>0</v>
      </c>
      <c r="X320" s="76">
        <f>ROUND(X314*'KYAW Rates'!$C$7,2)</f>
        <v>0</v>
      </c>
      <c r="Y320" s="76">
        <f>ROUND(Y314*'KYAW Rates'!$C$7,2)</f>
        <v>0</v>
      </c>
      <c r="Z320" s="75">
        <f>ROUND(Z314*'KYAW Rates'!$C$7,2)</f>
        <v>0</v>
      </c>
      <c r="AA320" s="75">
        <f>ROUND(AA314*'KYAW Rates'!$C$7,2)</f>
        <v>0</v>
      </c>
      <c r="AB320" s="75">
        <f>ROUND(AB314*'KYAW Rates'!$C$7,2)</f>
        <v>0</v>
      </c>
      <c r="AC320" s="75">
        <f>ROUND(AC314*'KYAW Rates'!$C$7,2)</f>
        <v>0</v>
      </c>
      <c r="AD320" s="75">
        <f>ROUND(AD314*'KYAW Rates'!$C$7,2)</f>
        <v>0</v>
      </c>
      <c r="AE320" s="75">
        <f>ROUND(AE314*'KYAW Rates'!$C$7,2)</f>
        <v>0</v>
      </c>
      <c r="AF320" s="75">
        <f>ROUND(AF314*'KYAW Rates'!$C$7,2)</f>
        <v>0</v>
      </c>
      <c r="AG320" s="75">
        <f>ROUND(AG314*'KYAW Rates'!$C$7,2)</f>
        <v>0</v>
      </c>
      <c r="AH320" s="75">
        <f>ROUND(AH314*'KYAW Rates'!$C$7,2)</f>
        <v>0</v>
      </c>
      <c r="AI320" s="75">
        <f>ROUND(AI314*'KYAW Rates'!$C$7,2)</f>
        <v>0</v>
      </c>
      <c r="AJ320" s="75">
        <f>ROUND(AJ314*'KYAW Rates'!$C$7,2)</f>
        <v>0</v>
      </c>
      <c r="AK320" s="75">
        <f>ROUND(AK314*'KYAW Rates'!$C$7,2)</f>
        <v>0</v>
      </c>
      <c r="AL320" s="75">
        <f>ROUND(AL314*'KYAW Rates'!$C$7,2)</f>
        <v>0</v>
      </c>
      <c r="AM320" s="75">
        <f>ROUND(AM314*'KYAW Rates'!$C$7,2)</f>
        <v>0</v>
      </c>
      <c r="AN320" s="75">
        <f>ROUND(AN314*'KYAW Rates'!$C$7,2)</f>
        <v>0</v>
      </c>
      <c r="AO320" s="75">
        <f>ROUND(AO314*'KYAW Rates'!$C$7,2)</f>
        <v>0</v>
      </c>
      <c r="AP320" s="75">
        <f>ROUND(AP314*'KYAW Rates'!$C$7,2)</f>
        <v>0</v>
      </c>
      <c r="AQ320" s="75">
        <f>ROUND(AQ314*'KYAW Rates'!$C$7,2)</f>
        <v>0</v>
      </c>
      <c r="AR320" s="75">
        <f>ROUND(AR314*'KYAW Rates'!$C$7,2)</f>
        <v>0</v>
      </c>
      <c r="AS320" s="75">
        <f>ROUND(AS314*'KYAW Rates'!$C$7,2)</f>
        <v>0</v>
      </c>
      <c r="AT320" s="75">
        <f>ROUND(AT314*'KYAW Rates'!$C$7,2)</f>
        <v>0</v>
      </c>
      <c r="AU320" s="75">
        <f>ROUND(AU314*'KYAW Rates'!$C$7,2)</f>
        <v>0</v>
      </c>
    </row>
    <row r="321" spans="2:47" x14ac:dyDescent="0.35">
      <c r="B321" t="s">
        <v>31</v>
      </c>
      <c r="C321" s="5">
        <f t="shared" ref="C321:C323" si="276">SUM(L321:W321)</f>
        <v>0</v>
      </c>
      <c r="D321" s="5">
        <f>SUM(T321:AE321)</f>
        <v>0</v>
      </c>
      <c r="E321" s="5">
        <f>SUM(X321:AI321)</f>
        <v>0</v>
      </c>
      <c r="F321" s="5">
        <f t="shared" si="275"/>
        <v>0</v>
      </c>
      <c r="G321" s="5">
        <f>SUM(AJ321:AU321)</f>
        <v>0</v>
      </c>
      <c r="H321" s="77">
        <f>ROUND(H315*'KYAW Rates'!$C$9,2)</f>
        <v>0</v>
      </c>
      <c r="I321" s="77">
        <f>ROUND(I315*'KYAW Rates'!$C$9,2)</f>
        <v>0</v>
      </c>
      <c r="J321" s="77">
        <f>ROUND(J315*'KYAW Rates'!$C$9,2)</f>
        <v>0</v>
      </c>
      <c r="L321" s="77">
        <f>ROUND(L315*'KYAW Rates'!$C$9,2)</f>
        <v>0</v>
      </c>
      <c r="M321" s="77">
        <f>ROUND(M315*'KYAW Rates'!$C$9,2)</f>
        <v>0</v>
      </c>
      <c r="N321" s="77">
        <f>ROUND(N315*'KYAW Rates'!$C$9,2)</f>
        <v>0</v>
      </c>
      <c r="O321" s="77">
        <f>ROUND(O315*'KYAW Rates'!$C$9,2)</f>
        <v>0</v>
      </c>
      <c r="P321" s="77">
        <f>ROUND(P315*'KYAW Rates'!$C$9,2)</f>
        <v>0</v>
      </c>
      <c r="Q321" s="77">
        <f>ROUND(Q315*'KYAW Rates'!$C$9,2)</f>
        <v>0</v>
      </c>
      <c r="R321" s="77">
        <f>ROUND(R315*'KYAW Rates'!$C$9,2)</f>
        <v>0</v>
      </c>
      <c r="S321" s="77">
        <f>ROUND(S315*'KYAW Rates'!$C$9,2)</f>
        <v>0</v>
      </c>
      <c r="T321" s="77">
        <f>ROUND(T315*'KYAW Rates'!$C$9,2)</f>
        <v>0</v>
      </c>
      <c r="U321" s="77">
        <f>ROUND(U315*'KYAW Rates'!$C$9,2)</f>
        <v>0</v>
      </c>
      <c r="V321" s="77">
        <f>ROUND(V315*'KYAW Rates'!$C$9,2)</f>
        <v>0</v>
      </c>
      <c r="W321" s="77">
        <f>ROUND(W315*'KYAW Rates'!$C$9,2)</f>
        <v>0</v>
      </c>
      <c r="X321" s="78">
        <f>ROUND(X315*'KYAW Rates'!$C$9,2)</f>
        <v>0</v>
      </c>
      <c r="Y321" s="78">
        <f>ROUND(Y315*'KYAW Rates'!$C$9,2)</f>
        <v>0</v>
      </c>
      <c r="Z321" s="77">
        <f>ROUND(Z315*'KYAW Rates'!$C$9,2)</f>
        <v>0</v>
      </c>
      <c r="AA321" s="77">
        <f>ROUND(AA315*'KYAW Rates'!$C$9,2)</f>
        <v>0</v>
      </c>
      <c r="AB321" s="77">
        <f>ROUND(AB315*'KYAW Rates'!$C$9,2)</f>
        <v>0</v>
      </c>
      <c r="AC321" s="77">
        <f>ROUND(AC315*'KYAW Rates'!$C$9,2)</f>
        <v>0</v>
      </c>
      <c r="AD321" s="77">
        <f>ROUND(AD315*'KYAW Rates'!$C$9,2)</f>
        <v>0</v>
      </c>
      <c r="AE321" s="77">
        <f>ROUND(AE315*'KYAW Rates'!$C$9,2)</f>
        <v>0</v>
      </c>
      <c r="AF321" s="77">
        <f>ROUND(AF315*'KYAW Rates'!$C$9,2)</f>
        <v>0</v>
      </c>
      <c r="AG321" s="77">
        <f>ROUND(AG315*'KYAW Rates'!$C$9,2)</f>
        <v>0</v>
      </c>
      <c r="AH321" s="77">
        <f>ROUND(AH315*'KYAW Rates'!$C$9,2)</f>
        <v>0</v>
      </c>
      <c r="AI321" s="77">
        <f>ROUND(AI315*'KYAW Rates'!$C$9,2)</f>
        <v>0</v>
      </c>
      <c r="AJ321" s="77">
        <f>ROUND(AJ315*'KYAW Rates'!$C$9,2)</f>
        <v>0</v>
      </c>
      <c r="AK321" s="77">
        <f>ROUND(AK315*'KYAW Rates'!$C$9,2)</f>
        <v>0</v>
      </c>
      <c r="AL321" s="77">
        <f>ROUND(AL315*'KYAW Rates'!$C$9,2)</f>
        <v>0</v>
      </c>
      <c r="AM321" s="77">
        <f>ROUND(AM315*'KYAW Rates'!$C$9,2)</f>
        <v>0</v>
      </c>
      <c r="AN321" s="77">
        <f>ROUND(AN315*'KYAW Rates'!$C$9,2)</f>
        <v>0</v>
      </c>
      <c r="AO321" s="77">
        <f>ROUND(AO315*'KYAW Rates'!$C$9,2)</f>
        <v>0</v>
      </c>
      <c r="AP321" s="77">
        <f>ROUND(AP315*'KYAW Rates'!$C$9,2)</f>
        <v>0</v>
      </c>
      <c r="AQ321" s="77">
        <f>ROUND(AQ315*'KYAW Rates'!$C$9,2)</f>
        <v>0</v>
      </c>
      <c r="AR321" s="77">
        <f>ROUND(AR315*'KYAW Rates'!$C$9,2)</f>
        <v>0</v>
      </c>
      <c r="AS321" s="77">
        <f>ROUND(AS315*'KYAW Rates'!$C$9,2)</f>
        <v>0</v>
      </c>
      <c r="AT321" s="77">
        <f>ROUND(AT315*'KYAW Rates'!$C$9,2)</f>
        <v>0</v>
      </c>
      <c r="AU321" s="77">
        <f>ROUND(AU315*'KYAW Rates'!$C$9,2)</f>
        <v>0</v>
      </c>
    </row>
    <row r="322" spans="2:47" x14ac:dyDescent="0.35">
      <c r="B322" t="s">
        <v>46</v>
      </c>
      <c r="C322" s="5">
        <f t="shared" si="276"/>
        <v>0</v>
      </c>
      <c r="D322" s="5">
        <f>SUM(T322:AE322)</f>
        <v>0</v>
      </c>
      <c r="E322" s="5">
        <f>SUM(X322:AI322)</f>
        <v>0</v>
      </c>
      <c r="F322" s="5">
        <f t="shared" si="275"/>
        <v>0</v>
      </c>
      <c r="G322" s="5">
        <f>SUM(AJ322:AU322)</f>
        <v>0</v>
      </c>
      <c r="H322" s="77">
        <f>ROUND(H316*'KYAW Rates'!$C$15,2)</f>
        <v>0</v>
      </c>
      <c r="I322" s="77">
        <f>ROUND(I316*'KYAW Rates'!$C$15,2)</f>
        <v>0</v>
      </c>
      <c r="J322" s="77">
        <f>ROUND(J316*'KYAW Rates'!$C$15,2)</f>
        <v>0</v>
      </c>
      <c r="L322" s="77">
        <f>ROUND(L316*'KYAW Rates'!$C$15,2)</f>
        <v>0</v>
      </c>
      <c r="M322" s="77">
        <f>ROUND(M316*'KYAW Rates'!$C$15,2)</f>
        <v>0</v>
      </c>
      <c r="N322" s="77">
        <f>ROUND(N316*'KYAW Rates'!$C$15,2)</f>
        <v>0</v>
      </c>
      <c r="O322" s="77">
        <f>ROUND(O316*'KYAW Rates'!$C$15,2)</f>
        <v>0</v>
      </c>
      <c r="P322" s="77">
        <f>ROUND(P316*'KYAW Rates'!$C$15,2)</f>
        <v>0</v>
      </c>
      <c r="Q322" s="77">
        <f>ROUND(Q316*'KYAW Rates'!$C$15,2)</f>
        <v>0</v>
      </c>
      <c r="R322" s="77">
        <f>ROUND(R316*'KYAW Rates'!$C$15,2)</f>
        <v>0</v>
      </c>
      <c r="S322" s="77">
        <f>ROUND(S316*'KYAW Rates'!$C$15,2)</f>
        <v>0</v>
      </c>
      <c r="T322" s="77">
        <f>ROUND(T316*'KYAW Rates'!$C$15,2)</f>
        <v>0</v>
      </c>
      <c r="U322" s="77">
        <f>ROUND(U316*'KYAW Rates'!$C$15,2)</f>
        <v>0</v>
      </c>
      <c r="V322" s="77">
        <f>ROUND(V316*'KYAW Rates'!$C$15,2)</f>
        <v>0</v>
      </c>
      <c r="W322" s="77">
        <f>ROUND(W316*'KYAW Rates'!$C$15,2)</f>
        <v>0</v>
      </c>
      <c r="X322" s="78">
        <f>ROUND(X316*'KYAW Rates'!$C$15,2)</f>
        <v>0</v>
      </c>
      <c r="Y322" s="78">
        <f>ROUND(Y316*'KYAW Rates'!$C$15,2)</f>
        <v>0</v>
      </c>
      <c r="Z322" s="77">
        <f>ROUND(Z316*'KYAW Rates'!$C$15,2)</f>
        <v>0</v>
      </c>
      <c r="AA322" s="77">
        <f>ROUND(AA316*'KYAW Rates'!$C$15,2)</f>
        <v>0</v>
      </c>
      <c r="AB322" s="77">
        <f>ROUND(AB316*'KYAW Rates'!$C$15,2)</f>
        <v>0</v>
      </c>
      <c r="AC322" s="77">
        <f>ROUND(AC316*'KYAW Rates'!$C$15,2)</f>
        <v>0</v>
      </c>
      <c r="AD322" s="77">
        <f>ROUND(AD316*'KYAW Rates'!$C$15,2)</f>
        <v>0</v>
      </c>
      <c r="AE322" s="77">
        <f>ROUND(AE316*'KYAW Rates'!$C$15,2)</f>
        <v>0</v>
      </c>
      <c r="AF322" s="77">
        <f>ROUND(AF316*'KYAW Rates'!$C$15,2)</f>
        <v>0</v>
      </c>
      <c r="AG322" s="77">
        <f>ROUND(AG316*'KYAW Rates'!$C$15,2)</f>
        <v>0</v>
      </c>
      <c r="AH322" s="77">
        <f>ROUND(AH316*'KYAW Rates'!$C$15,2)</f>
        <v>0</v>
      </c>
      <c r="AI322" s="77">
        <f>ROUND(AI316*'KYAW Rates'!$C$15,2)</f>
        <v>0</v>
      </c>
      <c r="AJ322" s="77">
        <f>ROUND(AJ316*'KYAW Rates'!$C$15,2)</f>
        <v>0</v>
      </c>
      <c r="AK322" s="77">
        <f>ROUND(AK316*'KYAW Rates'!$C$15,2)</f>
        <v>0</v>
      </c>
      <c r="AL322" s="77">
        <f>ROUND(AL316*'KYAW Rates'!$C$15,2)</f>
        <v>0</v>
      </c>
      <c r="AM322" s="77">
        <f>ROUND(AM316*'KYAW Rates'!$C$15,2)</f>
        <v>0</v>
      </c>
      <c r="AN322" s="77">
        <f>ROUND(AN316*'KYAW Rates'!$C$15,2)</f>
        <v>0</v>
      </c>
      <c r="AO322" s="77">
        <f>ROUND(AO316*'KYAW Rates'!$C$15,2)</f>
        <v>0</v>
      </c>
      <c r="AP322" s="77">
        <f>ROUND(AP316*'KYAW Rates'!$C$15,2)</f>
        <v>0</v>
      </c>
      <c r="AQ322" s="77">
        <f>ROUND(AQ316*'KYAW Rates'!$C$15,2)</f>
        <v>0</v>
      </c>
      <c r="AR322" s="77">
        <f>ROUND(AR316*'KYAW Rates'!$C$15,2)</f>
        <v>0</v>
      </c>
      <c r="AS322" s="77">
        <f>ROUND(AS316*'KYAW Rates'!$C$15,2)</f>
        <v>0</v>
      </c>
      <c r="AT322" s="77">
        <f>ROUND(AT316*'KYAW Rates'!$C$15,2)</f>
        <v>0</v>
      </c>
      <c r="AU322" s="77">
        <f>ROUND(AU316*'KYAW Rates'!$C$15,2)</f>
        <v>0</v>
      </c>
    </row>
    <row r="323" spans="2:47" x14ac:dyDescent="0.35">
      <c r="B323" t="s">
        <v>82</v>
      </c>
      <c r="C323" s="5">
        <f t="shared" si="276"/>
        <v>0</v>
      </c>
      <c r="D323" s="5">
        <f>SUM(T323:AE323)</f>
        <v>0</v>
      </c>
      <c r="E323" s="5">
        <f>SUM(X323:AI323)</f>
        <v>0</v>
      </c>
      <c r="F323" s="5">
        <f t="shared" si="275"/>
        <v>0</v>
      </c>
      <c r="G323" s="5">
        <f>SUM(AJ323:AU323)</f>
        <v>0</v>
      </c>
      <c r="H323" s="77">
        <f>ROUND(H317*'KYAW Rates'!$C$20,2)</f>
        <v>0</v>
      </c>
      <c r="I323" s="77">
        <f>ROUND(I317*'KYAW Rates'!$C$20,2)</f>
        <v>0</v>
      </c>
      <c r="J323" s="77">
        <f>ROUND(J317*'KYAW Rates'!$C$20,2)</f>
        <v>0</v>
      </c>
      <c r="L323" s="77">
        <f>ROUND(L317*'KYAW Rates'!$C$20,2)</f>
        <v>0</v>
      </c>
      <c r="M323" s="77">
        <f>ROUND(M317*'KYAW Rates'!$C$20,2)</f>
        <v>0</v>
      </c>
      <c r="N323" s="77">
        <f>ROUND(N317*'KYAW Rates'!$C$20,2)</f>
        <v>0</v>
      </c>
      <c r="O323" s="77">
        <f>ROUND(O317*'KYAW Rates'!$C$20,2)</f>
        <v>0</v>
      </c>
      <c r="P323" s="77">
        <f>ROUND(P317*'KYAW Rates'!$C$20,2)</f>
        <v>0</v>
      </c>
      <c r="Q323" s="77">
        <f>ROUND(Q317*'KYAW Rates'!$C$20,2)</f>
        <v>0</v>
      </c>
      <c r="R323" s="77">
        <f>ROUND(R317*'KYAW Rates'!$C$20,2)</f>
        <v>0</v>
      </c>
      <c r="S323" s="77">
        <f>ROUND(S317*'KYAW Rates'!$C$20,2)</f>
        <v>0</v>
      </c>
      <c r="T323" s="77">
        <f>ROUND(T317*'KYAW Rates'!$C$20,2)</f>
        <v>0</v>
      </c>
      <c r="U323" s="77">
        <f>ROUND(U317*'KYAW Rates'!$C$20,2)</f>
        <v>0</v>
      </c>
      <c r="V323" s="77">
        <f>ROUND(V317*'KYAW Rates'!$C$20,2)</f>
        <v>0</v>
      </c>
      <c r="W323" s="77">
        <f>ROUND(W317*'KYAW Rates'!$C$20,2)</f>
        <v>0</v>
      </c>
      <c r="X323" s="78">
        <f>ROUND(X317*'KYAW Rates'!$C$20,2)</f>
        <v>0</v>
      </c>
      <c r="Y323" s="78">
        <f>ROUND(Y317*'KYAW Rates'!$C$20,2)</f>
        <v>0</v>
      </c>
      <c r="Z323" s="77">
        <f>ROUND(Z317*'KYAW Rates'!$C$20,2)</f>
        <v>0</v>
      </c>
      <c r="AA323" s="77">
        <f>ROUND(AA317*'KYAW Rates'!$C$20,2)</f>
        <v>0</v>
      </c>
      <c r="AB323" s="77">
        <f>ROUND(AB317*'KYAW Rates'!$C$20,2)</f>
        <v>0</v>
      </c>
      <c r="AC323" s="77">
        <f>ROUND(AC317*'KYAW Rates'!$C$20,2)</f>
        <v>0</v>
      </c>
      <c r="AD323" s="77">
        <f>ROUND(AD317*'KYAW Rates'!$C$20,2)</f>
        <v>0</v>
      </c>
      <c r="AE323" s="77">
        <f>ROUND(AE317*'KYAW Rates'!$C$20,2)</f>
        <v>0</v>
      </c>
      <c r="AF323" s="77">
        <f>ROUND(AF317*'KYAW Rates'!$C$20,2)</f>
        <v>0</v>
      </c>
      <c r="AG323" s="77">
        <f>ROUND(AG317*'KYAW Rates'!$C$20,2)</f>
        <v>0</v>
      </c>
      <c r="AH323" s="77">
        <f>ROUND(AH317*'KYAW Rates'!$C$20,2)</f>
        <v>0</v>
      </c>
      <c r="AI323" s="77">
        <f>ROUND(AI317*'KYAW Rates'!$C$20,2)</f>
        <v>0</v>
      </c>
      <c r="AJ323" s="77">
        <f>ROUND(AJ317*'KYAW Rates'!$C$20,2)</f>
        <v>0</v>
      </c>
      <c r="AK323" s="77">
        <f>ROUND(AK317*'KYAW Rates'!$C$20,2)</f>
        <v>0</v>
      </c>
      <c r="AL323" s="77">
        <f>ROUND(AL317*'KYAW Rates'!$C$20,2)</f>
        <v>0</v>
      </c>
      <c r="AM323" s="77">
        <f>ROUND(AM317*'KYAW Rates'!$C$20,2)</f>
        <v>0</v>
      </c>
      <c r="AN323" s="77">
        <f>ROUND(AN317*'KYAW Rates'!$C$20,2)</f>
        <v>0</v>
      </c>
      <c r="AO323" s="77">
        <f>ROUND(AO317*'KYAW Rates'!$C$20,2)</f>
        <v>0</v>
      </c>
      <c r="AP323" s="77">
        <f>ROUND(AP317*'KYAW Rates'!$C$20,2)</f>
        <v>0</v>
      </c>
      <c r="AQ323" s="77">
        <f>ROUND(AQ317*'KYAW Rates'!$C$20,2)</f>
        <v>0</v>
      </c>
      <c r="AR323" s="77">
        <f>ROUND(AR317*'KYAW Rates'!$C$20,2)</f>
        <v>0</v>
      </c>
      <c r="AS323" s="77">
        <f>ROUND(AS317*'KYAW Rates'!$C$20,2)</f>
        <v>0</v>
      </c>
      <c r="AT323" s="77">
        <f>ROUND(AT317*'KYAW Rates'!$C$20,2)</f>
        <v>0</v>
      </c>
      <c r="AU323" s="77">
        <f>ROUND(AU317*'KYAW Rates'!$C$20,2)</f>
        <v>0</v>
      </c>
    </row>
    <row r="325" spans="2:47" ht="15" thickBot="1" x14ac:dyDescent="0.4">
      <c r="B325" s="2" t="s">
        <v>193</v>
      </c>
      <c r="C325" s="79">
        <f t="shared" ref="C325" si="277">SUM(C320:C324)</f>
        <v>0</v>
      </c>
      <c r="D325" s="79">
        <f>SUM(D320:D324)</f>
        <v>0</v>
      </c>
      <c r="E325" s="79">
        <f t="shared" ref="E325:F325" si="278">SUM(E320:E324)</f>
        <v>0</v>
      </c>
      <c r="F325" s="79">
        <f t="shared" si="278"/>
        <v>0</v>
      </c>
      <c r="G325" s="79">
        <f>SUM(G320:G324)</f>
        <v>0</v>
      </c>
      <c r="H325" s="79">
        <f t="shared" ref="H325:J325" si="279">SUM(H320:H324)</f>
        <v>0</v>
      </c>
      <c r="I325" s="79">
        <f t="shared" si="279"/>
        <v>0</v>
      </c>
      <c r="J325" s="79">
        <f t="shared" si="279"/>
        <v>0</v>
      </c>
      <c r="K325" s="9"/>
      <c r="L325" s="79">
        <f t="shared" ref="L325:AU325" si="280">SUM(L320:L324)</f>
        <v>0</v>
      </c>
      <c r="M325" s="79">
        <f t="shared" si="280"/>
        <v>0</v>
      </c>
      <c r="N325" s="79">
        <f t="shared" si="280"/>
        <v>0</v>
      </c>
      <c r="O325" s="79">
        <f t="shared" si="280"/>
        <v>0</v>
      </c>
      <c r="P325" s="79">
        <f t="shared" si="280"/>
        <v>0</v>
      </c>
      <c r="Q325" s="79">
        <f t="shared" si="280"/>
        <v>0</v>
      </c>
      <c r="R325" s="79">
        <f t="shared" si="280"/>
        <v>0</v>
      </c>
      <c r="S325" s="79">
        <f t="shared" si="280"/>
        <v>0</v>
      </c>
      <c r="T325" s="79">
        <f t="shared" si="280"/>
        <v>0</v>
      </c>
      <c r="U325" s="79">
        <f t="shared" si="280"/>
        <v>0</v>
      </c>
      <c r="V325" s="79">
        <f t="shared" si="280"/>
        <v>0</v>
      </c>
      <c r="W325" s="79">
        <f t="shared" si="280"/>
        <v>0</v>
      </c>
      <c r="X325" s="79">
        <f t="shared" si="280"/>
        <v>0</v>
      </c>
      <c r="Y325" s="79">
        <f t="shared" si="280"/>
        <v>0</v>
      </c>
      <c r="Z325" s="79">
        <f t="shared" si="280"/>
        <v>0</v>
      </c>
      <c r="AA325" s="79">
        <f t="shared" si="280"/>
        <v>0</v>
      </c>
      <c r="AB325" s="79">
        <f t="shared" si="280"/>
        <v>0</v>
      </c>
      <c r="AC325" s="79">
        <f t="shared" si="280"/>
        <v>0</v>
      </c>
      <c r="AD325" s="79">
        <f t="shared" si="280"/>
        <v>0</v>
      </c>
      <c r="AE325" s="79">
        <f t="shared" si="280"/>
        <v>0</v>
      </c>
      <c r="AF325" s="79">
        <f t="shared" si="280"/>
        <v>0</v>
      </c>
      <c r="AG325" s="79">
        <f t="shared" si="280"/>
        <v>0</v>
      </c>
      <c r="AH325" s="79">
        <f t="shared" si="280"/>
        <v>0</v>
      </c>
      <c r="AI325" s="79">
        <f t="shared" si="280"/>
        <v>0</v>
      </c>
      <c r="AJ325" s="79">
        <f t="shared" si="280"/>
        <v>0</v>
      </c>
      <c r="AK325" s="79">
        <f t="shared" si="280"/>
        <v>0</v>
      </c>
      <c r="AL325" s="79">
        <f t="shared" si="280"/>
        <v>0</v>
      </c>
      <c r="AM325" s="79">
        <f t="shared" si="280"/>
        <v>0</v>
      </c>
      <c r="AN325" s="79">
        <f t="shared" si="280"/>
        <v>0</v>
      </c>
      <c r="AO325" s="79">
        <f t="shared" si="280"/>
        <v>0</v>
      </c>
      <c r="AP325" s="79">
        <f t="shared" si="280"/>
        <v>0</v>
      </c>
      <c r="AQ325" s="79">
        <f t="shared" si="280"/>
        <v>0</v>
      </c>
      <c r="AR325" s="79">
        <f t="shared" si="280"/>
        <v>0</v>
      </c>
      <c r="AS325" s="79">
        <f t="shared" si="280"/>
        <v>0</v>
      </c>
      <c r="AT325" s="79">
        <f t="shared" si="280"/>
        <v>0</v>
      </c>
      <c r="AU325" s="79">
        <f t="shared" si="280"/>
        <v>0</v>
      </c>
    </row>
    <row r="327" spans="2:47" x14ac:dyDescent="0.35">
      <c r="B327" t="s">
        <v>156</v>
      </c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</row>
    <row r="328" spans="2:47" ht="15" thickBot="1" x14ac:dyDescent="0.4">
      <c r="B328" s="82" t="s">
        <v>194</v>
      </c>
      <c r="C328" s="84">
        <f t="shared" ref="C328" si="281">+C311+C325</f>
        <v>0</v>
      </c>
      <c r="D328" s="84">
        <f>+D311+D325</f>
        <v>0</v>
      </c>
      <c r="E328" s="84">
        <f t="shared" ref="E328:J328" si="282">+E311+E325</f>
        <v>0</v>
      </c>
      <c r="F328" s="84">
        <f t="shared" si="282"/>
        <v>0</v>
      </c>
      <c r="G328" s="84">
        <f t="shared" si="282"/>
        <v>0</v>
      </c>
      <c r="H328" s="84">
        <f t="shared" si="282"/>
        <v>0</v>
      </c>
      <c r="I328" s="84">
        <f t="shared" si="282"/>
        <v>0</v>
      </c>
      <c r="J328" s="84">
        <f t="shared" si="282"/>
        <v>0</v>
      </c>
      <c r="K328" s="9"/>
      <c r="L328" s="84">
        <f t="shared" ref="L328:AU328" si="283">+L311+L325</f>
        <v>0</v>
      </c>
      <c r="M328" s="84">
        <f t="shared" si="283"/>
        <v>0</v>
      </c>
      <c r="N328" s="84">
        <f t="shared" si="283"/>
        <v>0</v>
      </c>
      <c r="O328" s="84">
        <f t="shared" si="283"/>
        <v>0</v>
      </c>
      <c r="P328" s="84">
        <f t="shared" si="283"/>
        <v>0</v>
      </c>
      <c r="Q328" s="84">
        <f t="shared" si="283"/>
        <v>0</v>
      </c>
      <c r="R328" s="84">
        <f t="shared" si="283"/>
        <v>0</v>
      </c>
      <c r="S328" s="84">
        <f t="shared" si="283"/>
        <v>0</v>
      </c>
      <c r="T328" s="84">
        <f t="shared" si="283"/>
        <v>0</v>
      </c>
      <c r="U328" s="84">
        <f t="shared" si="283"/>
        <v>0</v>
      </c>
      <c r="V328" s="84">
        <f t="shared" si="283"/>
        <v>0</v>
      </c>
      <c r="W328" s="84">
        <f t="shared" si="283"/>
        <v>0</v>
      </c>
      <c r="X328" s="84">
        <f t="shared" si="283"/>
        <v>0</v>
      </c>
      <c r="Y328" s="84">
        <f t="shared" si="283"/>
        <v>0</v>
      </c>
      <c r="Z328" s="84">
        <f t="shared" si="283"/>
        <v>0</v>
      </c>
      <c r="AA328" s="84">
        <f t="shared" si="283"/>
        <v>0</v>
      </c>
      <c r="AB328" s="84">
        <f t="shared" si="283"/>
        <v>0</v>
      </c>
      <c r="AC328" s="84">
        <f t="shared" si="283"/>
        <v>0</v>
      </c>
      <c r="AD328" s="84">
        <f t="shared" si="283"/>
        <v>0</v>
      </c>
      <c r="AE328" s="84">
        <f t="shared" si="283"/>
        <v>0</v>
      </c>
      <c r="AF328" s="84">
        <f t="shared" si="283"/>
        <v>0</v>
      </c>
      <c r="AG328" s="84">
        <f t="shared" si="283"/>
        <v>0</v>
      </c>
      <c r="AH328" s="84">
        <f t="shared" si="283"/>
        <v>0</v>
      </c>
      <c r="AI328" s="84">
        <f t="shared" si="283"/>
        <v>0</v>
      </c>
      <c r="AJ328" s="84">
        <f t="shared" si="283"/>
        <v>0</v>
      </c>
      <c r="AK328" s="84">
        <f t="shared" si="283"/>
        <v>0</v>
      </c>
      <c r="AL328" s="84">
        <f t="shared" si="283"/>
        <v>0</v>
      </c>
      <c r="AM328" s="84">
        <f t="shared" si="283"/>
        <v>0</v>
      </c>
      <c r="AN328" s="84">
        <f t="shared" si="283"/>
        <v>0</v>
      </c>
      <c r="AO328" s="84">
        <f t="shared" si="283"/>
        <v>0</v>
      </c>
      <c r="AP328" s="84">
        <f t="shared" si="283"/>
        <v>0</v>
      </c>
      <c r="AQ328" s="84">
        <f t="shared" si="283"/>
        <v>0</v>
      </c>
      <c r="AR328" s="84">
        <f t="shared" si="283"/>
        <v>0</v>
      </c>
      <c r="AS328" s="84">
        <f t="shared" si="283"/>
        <v>0</v>
      </c>
      <c r="AT328" s="84">
        <f t="shared" si="283"/>
        <v>0</v>
      </c>
      <c r="AU328" s="84">
        <f t="shared" si="283"/>
        <v>0</v>
      </c>
    </row>
    <row r="329" spans="2:47" x14ac:dyDescent="0.35">
      <c r="C329" s="5"/>
      <c r="D329" s="5"/>
      <c r="E329" s="5"/>
      <c r="F329" s="5"/>
      <c r="G329" s="5"/>
      <c r="H329" s="85">
        <f>AU329</f>
        <v>0</v>
      </c>
      <c r="I329" s="85">
        <f>H329</f>
        <v>0</v>
      </c>
      <c r="J329" s="85">
        <f>I329</f>
        <v>0</v>
      </c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85"/>
      <c r="AA329" s="85"/>
      <c r="AB329" s="85"/>
      <c r="AC329" s="85"/>
      <c r="AD329" s="85"/>
      <c r="AE329" s="85"/>
      <c r="AF329" s="85"/>
      <c r="AG329" s="85"/>
      <c r="AH329" s="85"/>
      <c r="AI329" s="85"/>
      <c r="AJ329" s="85"/>
      <c r="AK329" s="85"/>
      <c r="AL329" s="85"/>
      <c r="AM329" s="85"/>
      <c r="AN329" s="85"/>
      <c r="AO329" s="85"/>
      <c r="AP329" s="85"/>
      <c r="AQ329" s="85"/>
      <c r="AR329" s="85"/>
      <c r="AS329" s="85"/>
      <c r="AT329" s="85"/>
      <c r="AU329" s="85"/>
    </row>
    <row r="330" spans="2:47" ht="15" thickBot="1" x14ac:dyDescent="0.4">
      <c r="B330" s="82" t="s">
        <v>195</v>
      </c>
      <c r="C330" s="83">
        <f>SUM(L330:W330)</f>
        <v>0</v>
      </c>
      <c r="D330" s="83">
        <f>SUM(T330:AE330)</f>
        <v>0</v>
      </c>
      <c r="E330" s="83">
        <f>SUM(X330:AI330)</f>
        <v>0</v>
      </c>
      <c r="F330" s="83">
        <f>SUM(AJ330:AU330)</f>
        <v>0</v>
      </c>
      <c r="G330" s="83">
        <f>SUM(AJ330:AU330)</f>
        <v>0</v>
      </c>
      <c r="H330" s="84">
        <f>ROUND(H328*H329,2)</f>
        <v>0</v>
      </c>
      <c r="I330" s="84">
        <f>ROUND(I328*I329,2)</f>
        <v>0</v>
      </c>
      <c r="J330" s="84">
        <f>ROUND(J328*J329,2)</f>
        <v>0</v>
      </c>
      <c r="K330" s="9"/>
      <c r="L330" s="84"/>
      <c r="M330" s="84"/>
      <c r="N330" s="84"/>
      <c r="O330" s="84"/>
      <c r="P330" s="84"/>
      <c r="Q330" s="84"/>
      <c r="R330" s="84"/>
      <c r="S330" s="84"/>
      <c r="T330" s="84"/>
      <c r="U330" s="84"/>
      <c r="V330" s="84"/>
      <c r="W330" s="84"/>
      <c r="X330" s="84"/>
      <c r="Y330" s="84"/>
      <c r="Z330" s="84"/>
      <c r="AA330" s="84"/>
      <c r="AB330" s="84"/>
      <c r="AC330" s="84"/>
      <c r="AD330" s="84"/>
      <c r="AE330" s="84"/>
      <c r="AF330" s="84"/>
      <c r="AG330" s="84"/>
      <c r="AH330" s="84"/>
      <c r="AI330" s="84"/>
      <c r="AJ330" s="84"/>
      <c r="AK330" s="84"/>
      <c r="AL330" s="84"/>
      <c r="AM330" s="84"/>
      <c r="AN330" s="84"/>
      <c r="AO330" s="84"/>
      <c r="AP330" s="84"/>
      <c r="AQ330" s="84"/>
      <c r="AR330" s="84"/>
      <c r="AS330" s="84"/>
      <c r="AT330" s="84"/>
      <c r="AU330" s="84"/>
    </row>
    <row r="332" spans="2:47" ht="9.75" customHeight="1" x14ac:dyDescent="0.35"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  <c r="W332" s="87"/>
      <c r="X332" s="87"/>
      <c r="Y332" s="87"/>
      <c r="Z332" s="87"/>
      <c r="AA332" s="87"/>
      <c r="AB332" s="87"/>
      <c r="AC332" s="87"/>
      <c r="AD332" s="87"/>
      <c r="AE332" s="87"/>
      <c r="AF332" s="87"/>
      <c r="AG332" s="87"/>
      <c r="AH332" s="87"/>
      <c r="AI332" s="87"/>
      <c r="AJ332" s="87"/>
      <c r="AK332" s="87"/>
      <c r="AL332" s="87"/>
      <c r="AM332" s="87"/>
      <c r="AN332" s="87"/>
      <c r="AO332" s="87"/>
      <c r="AP332" s="87"/>
      <c r="AQ332" s="87"/>
      <c r="AR332" s="87"/>
      <c r="AS332" s="87"/>
      <c r="AT332" s="87"/>
      <c r="AU332" s="87"/>
    </row>
    <row r="334" spans="2:47" x14ac:dyDescent="0.35">
      <c r="B334" t="s">
        <v>83</v>
      </c>
      <c r="C334" s="62" t="s">
        <v>141</v>
      </c>
      <c r="D334" s="62"/>
      <c r="E334" s="62"/>
      <c r="F334" s="62"/>
      <c r="G334" s="62"/>
      <c r="H334" s="62"/>
      <c r="I334" s="62"/>
      <c r="J334" s="62"/>
    </row>
    <row r="335" spans="2:47" ht="15" thickBot="1" x14ac:dyDescent="0.4">
      <c r="B335" t="str">
        <f>+$A$3</f>
        <v>Livingston</v>
      </c>
      <c r="C335" s="73" t="str">
        <f t="shared" ref="C335:J335" si="284">+C$7</f>
        <v>2025</v>
      </c>
      <c r="D335" s="73" t="str">
        <f>+D$7</f>
        <v>TME 08/2026</v>
      </c>
      <c r="E335" s="73" t="str">
        <f t="shared" si="284"/>
        <v>2026</v>
      </c>
      <c r="F335" s="73" t="str">
        <f t="shared" si="284"/>
        <v>2027</v>
      </c>
      <c r="G335" s="63" t="str">
        <f t="shared" si="284"/>
        <v>FC END 12/27</v>
      </c>
      <c r="H335" s="74" t="str">
        <f t="shared" si="284"/>
        <v>2028</v>
      </c>
      <c r="I335" s="74" t="str">
        <f t="shared" si="284"/>
        <v>2029</v>
      </c>
      <c r="J335" s="74" t="str">
        <f t="shared" si="284"/>
        <v>2030</v>
      </c>
      <c r="L335" s="73">
        <f t="shared" ref="L335:AU335" si="285">+L$7</f>
        <v>45658</v>
      </c>
      <c r="M335" s="73">
        <f t="shared" si="285"/>
        <v>45689</v>
      </c>
      <c r="N335" s="73">
        <f t="shared" si="285"/>
        <v>45717</v>
      </c>
      <c r="O335" s="73">
        <f t="shared" si="285"/>
        <v>45748</v>
      </c>
      <c r="P335" s="73">
        <f t="shared" si="285"/>
        <v>45778</v>
      </c>
      <c r="Q335" s="73">
        <f t="shared" si="285"/>
        <v>45809</v>
      </c>
      <c r="R335" s="73">
        <f t="shared" si="285"/>
        <v>45839</v>
      </c>
      <c r="S335" s="73">
        <f t="shared" si="285"/>
        <v>45870</v>
      </c>
      <c r="T335" s="73">
        <f t="shared" si="285"/>
        <v>45901</v>
      </c>
      <c r="U335" s="73">
        <f t="shared" si="285"/>
        <v>45931</v>
      </c>
      <c r="V335" s="73">
        <f t="shared" si="285"/>
        <v>45962</v>
      </c>
      <c r="W335" s="73">
        <f t="shared" si="285"/>
        <v>45992</v>
      </c>
      <c r="X335" s="73">
        <f t="shared" si="285"/>
        <v>46023</v>
      </c>
      <c r="Y335" s="73">
        <f t="shared" si="285"/>
        <v>46054</v>
      </c>
      <c r="Z335" s="73">
        <f t="shared" si="285"/>
        <v>46082</v>
      </c>
      <c r="AA335" s="73">
        <f t="shared" si="285"/>
        <v>46113</v>
      </c>
      <c r="AB335" s="73">
        <f t="shared" si="285"/>
        <v>46143</v>
      </c>
      <c r="AC335" s="73">
        <f t="shared" si="285"/>
        <v>46174</v>
      </c>
      <c r="AD335" s="73">
        <f t="shared" si="285"/>
        <v>46204</v>
      </c>
      <c r="AE335" s="73">
        <f t="shared" si="285"/>
        <v>46235</v>
      </c>
      <c r="AF335" s="73">
        <f t="shared" si="285"/>
        <v>46266</v>
      </c>
      <c r="AG335" s="73">
        <f t="shared" si="285"/>
        <v>46296</v>
      </c>
      <c r="AH335" s="73">
        <f t="shared" si="285"/>
        <v>46327</v>
      </c>
      <c r="AI335" s="73">
        <f t="shared" si="285"/>
        <v>46357</v>
      </c>
      <c r="AJ335" s="73">
        <f t="shared" si="285"/>
        <v>46388</v>
      </c>
      <c r="AK335" s="73">
        <f t="shared" si="285"/>
        <v>46419</v>
      </c>
      <c r="AL335" s="73">
        <f t="shared" si="285"/>
        <v>46447</v>
      </c>
      <c r="AM335" s="73">
        <f t="shared" si="285"/>
        <v>46478</v>
      </c>
      <c r="AN335" s="73">
        <f t="shared" si="285"/>
        <v>46508</v>
      </c>
      <c r="AO335" s="73">
        <f t="shared" si="285"/>
        <v>46539</v>
      </c>
      <c r="AP335" s="73">
        <f t="shared" si="285"/>
        <v>46569</v>
      </c>
      <c r="AQ335" s="73">
        <f t="shared" si="285"/>
        <v>46600</v>
      </c>
      <c r="AR335" s="73">
        <f t="shared" si="285"/>
        <v>46631</v>
      </c>
      <c r="AS335" s="73">
        <f t="shared" si="285"/>
        <v>46661</v>
      </c>
      <c r="AT335" s="73">
        <f t="shared" si="285"/>
        <v>46692</v>
      </c>
      <c r="AU335" s="73">
        <f t="shared" si="285"/>
        <v>46722</v>
      </c>
    </row>
    <row r="336" spans="2:47" x14ac:dyDescent="0.35">
      <c r="B336" s="13" t="s">
        <v>107</v>
      </c>
      <c r="C336" s="5">
        <f>SUM(L336:W336)</f>
        <v>0</v>
      </c>
      <c r="D336" s="5">
        <f>SUM(T336:AE336)</f>
        <v>0</v>
      </c>
      <c r="E336" s="5">
        <f>SUM(X336:AI336)</f>
        <v>0</v>
      </c>
      <c r="F336" s="5">
        <f>SUM(AJ336:AU336)</f>
        <v>0</v>
      </c>
      <c r="G336" s="5">
        <f>SUM(AJ336:AU336)</f>
        <v>0</v>
      </c>
      <c r="H336" s="5">
        <f>G336</f>
        <v>0</v>
      </c>
      <c r="I336" s="5">
        <f t="shared" ref="I336:J336" si="286">H336</f>
        <v>0</v>
      </c>
      <c r="J336" s="5">
        <f t="shared" si="286"/>
        <v>0</v>
      </c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69"/>
      <c r="AA336" s="69"/>
      <c r="AB336" s="69"/>
      <c r="AC336" s="69"/>
      <c r="AD336" s="69"/>
      <c r="AE336" s="69"/>
      <c r="AF336" s="69"/>
      <c r="AG336" s="69"/>
      <c r="AH336" s="69"/>
      <c r="AI336" s="69"/>
      <c r="AJ336" s="69">
        <v>0</v>
      </c>
      <c r="AK336" s="69">
        <v>0</v>
      </c>
      <c r="AL336" s="69">
        <v>0</v>
      </c>
      <c r="AM336" s="69">
        <v>0</v>
      </c>
      <c r="AN336" s="69">
        <v>0</v>
      </c>
      <c r="AO336" s="69">
        <v>0</v>
      </c>
      <c r="AP336" s="69">
        <v>0</v>
      </c>
      <c r="AQ336" s="69">
        <v>0</v>
      </c>
      <c r="AR336" s="69">
        <v>0</v>
      </c>
      <c r="AS336" s="69">
        <v>0</v>
      </c>
      <c r="AT336" s="69">
        <v>0</v>
      </c>
      <c r="AU336" s="69">
        <v>0</v>
      </c>
    </row>
    <row r="337" spans="2:47" x14ac:dyDescent="0.35">
      <c r="C337" s="5"/>
      <c r="D337" s="5"/>
      <c r="E337" s="5"/>
      <c r="F337" s="5"/>
      <c r="G337" s="5"/>
      <c r="H337" s="5"/>
      <c r="I337" s="5"/>
      <c r="J337" s="5"/>
    </row>
    <row r="338" spans="2:47" x14ac:dyDescent="0.35">
      <c r="B338" t="s">
        <v>156</v>
      </c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</row>
    <row r="339" spans="2:47" ht="15" thickBot="1" x14ac:dyDescent="0.4">
      <c r="B339" s="82" t="s">
        <v>196</v>
      </c>
      <c r="C339" s="84">
        <f>SUM(L339:W339)</f>
        <v>0</v>
      </c>
      <c r="D339" s="84">
        <f>SUM(T339:AE339)</f>
        <v>0</v>
      </c>
      <c r="E339" s="84">
        <f>SUM(X339:AI339)</f>
        <v>0</v>
      </c>
      <c r="F339" s="84">
        <f>SUM(AJ339:AU339)</f>
        <v>0</v>
      </c>
      <c r="G339" s="84">
        <f>SUM(AJ339:AU339)</f>
        <v>0</v>
      </c>
      <c r="H339" s="84">
        <f>ROUND(H336*'KYAW Rates'!$C$46,2)</f>
        <v>0</v>
      </c>
      <c r="I339" s="84">
        <f>ROUND(I336*'KYAW Rates'!$C$46,2)</f>
        <v>0</v>
      </c>
      <c r="J339" s="84">
        <f>ROUND(J336*'KYAW Rates'!$C$46,2)</f>
        <v>0</v>
      </c>
      <c r="K339" s="9"/>
      <c r="L339" s="84">
        <f>ROUND(L336*'KYAW Rates'!$C$46,2)</f>
        <v>0</v>
      </c>
      <c r="M339" s="84">
        <f>ROUND(M336*'KYAW Rates'!$C$46,2)</f>
        <v>0</v>
      </c>
      <c r="N339" s="84">
        <f>ROUND(N336*'KYAW Rates'!$C$46,2)</f>
        <v>0</v>
      </c>
      <c r="O339" s="84">
        <f>ROUND(O336*'KYAW Rates'!$C$46,2)</f>
        <v>0</v>
      </c>
      <c r="P339" s="84">
        <f>ROUND(P336*'KYAW Rates'!$C$46,2)</f>
        <v>0</v>
      </c>
      <c r="Q339" s="84">
        <f>ROUND(Q336*'KYAW Rates'!$C$46,2)</f>
        <v>0</v>
      </c>
      <c r="R339" s="84">
        <f>ROUND(R336*'KYAW Rates'!$C$46,2)</f>
        <v>0</v>
      </c>
      <c r="S339" s="84">
        <f>ROUND(S336*'KYAW Rates'!$C$46,2)</f>
        <v>0</v>
      </c>
      <c r="T339" s="84">
        <f>ROUND(T336*'KYAW Rates'!$C$46,2)</f>
        <v>0</v>
      </c>
      <c r="U339" s="84">
        <f>ROUND(U336*'KYAW Rates'!$C$46,2)</f>
        <v>0</v>
      </c>
      <c r="V339" s="84">
        <f>ROUND(V336*'KYAW Rates'!$C$46,2)</f>
        <v>0</v>
      </c>
      <c r="W339" s="84">
        <f>ROUND(W336*'KYAW Rates'!$C$46,2)</f>
        <v>0</v>
      </c>
      <c r="X339" s="84">
        <f>ROUND(X336*'KYAW Rates'!$C$46,2)</f>
        <v>0</v>
      </c>
      <c r="Y339" s="84">
        <f>ROUND(Y336*'KYAW Rates'!$C$46,2)</f>
        <v>0</v>
      </c>
      <c r="Z339" s="84">
        <f>ROUND(Z336*'KYAW Rates'!$C$46,2)</f>
        <v>0</v>
      </c>
      <c r="AA339" s="84">
        <f>ROUND(AA336*'KYAW Rates'!$C$46,2)</f>
        <v>0</v>
      </c>
      <c r="AB339" s="84">
        <f>ROUND(AB336*'KYAW Rates'!$C$46,2)</f>
        <v>0</v>
      </c>
      <c r="AC339" s="84">
        <f>ROUND(AC336*'KYAW Rates'!$C$46,2)</f>
        <v>0</v>
      </c>
      <c r="AD339" s="84">
        <f>ROUND(AD336*'KYAW Rates'!$C$46,2)</f>
        <v>0</v>
      </c>
      <c r="AE339" s="84">
        <f>ROUND(AE336*'KYAW Rates'!$C$46,2)</f>
        <v>0</v>
      </c>
      <c r="AF339" s="84">
        <f>ROUND(AF336*'KYAW Rates'!$C$46,2)</f>
        <v>0</v>
      </c>
      <c r="AG339" s="84">
        <f>ROUND(AG336*'KYAW Rates'!$C$46,2)</f>
        <v>0</v>
      </c>
      <c r="AH339" s="84">
        <f>ROUND(AH336*'KYAW Rates'!$C$46,2)</f>
        <v>0</v>
      </c>
      <c r="AI339" s="84">
        <f>ROUND(AI336*'KYAW Rates'!$C$46,2)</f>
        <v>0</v>
      </c>
      <c r="AJ339" s="84">
        <f>ROUND(AJ336*'KYAW Rates'!$C$46,2)</f>
        <v>0</v>
      </c>
      <c r="AK339" s="84">
        <f>ROUND(AK336*'KYAW Rates'!$C$46,2)</f>
        <v>0</v>
      </c>
      <c r="AL339" s="84">
        <f>ROUND(AL336*'KYAW Rates'!$C$46,2)</f>
        <v>0</v>
      </c>
      <c r="AM339" s="84">
        <f>ROUND(AM336*'KYAW Rates'!$C$46,2)</f>
        <v>0</v>
      </c>
      <c r="AN339" s="84">
        <f>ROUND(AN336*'KYAW Rates'!$C$46,2)</f>
        <v>0</v>
      </c>
      <c r="AO339" s="84">
        <f>ROUND(AO336*'KYAW Rates'!$C$46,2)</f>
        <v>0</v>
      </c>
      <c r="AP339" s="84">
        <f>ROUND(AP336*'KYAW Rates'!$C$46,2)</f>
        <v>0</v>
      </c>
      <c r="AQ339" s="84">
        <f>ROUND(AQ336*'KYAW Rates'!$C$46,2)</f>
        <v>0</v>
      </c>
      <c r="AR339" s="84">
        <f>ROUND(AR336*'KYAW Rates'!$C$46,2)</f>
        <v>0</v>
      </c>
      <c r="AS339" s="84">
        <f>ROUND(AS336*'KYAW Rates'!$C$46,2)</f>
        <v>0</v>
      </c>
      <c r="AT339" s="84">
        <f>ROUND(AT336*'KYAW Rates'!$C$46,2)</f>
        <v>0</v>
      </c>
      <c r="AU339" s="84">
        <f>ROUND(AU336*'KYAW Rates'!$C$46,2)</f>
        <v>0</v>
      </c>
    </row>
    <row r="340" spans="2:47" x14ac:dyDescent="0.35">
      <c r="C340" s="5"/>
      <c r="D340" s="5"/>
      <c r="E340" s="5"/>
      <c r="F340" s="5"/>
      <c r="G340" s="5"/>
      <c r="H340" s="85">
        <f>AU340</f>
        <v>0</v>
      </c>
      <c r="I340" s="85">
        <f>H340</f>
        <v>0</v>
      </c>
      <c r="J340" s="85">
        <f>I340</f>
        <v>0</v>
      </c>
      <c r="L340" s="90"/>
      <c r="M340" s="90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85"/>
      <c r="AA340" s="85"/>
      <c r="AB340" s="85"/>
      <c r="AC340" s="85"/>
      <c r="AD340" s="85"/>
      <c r="AE340" s="85"/>
      <c r="AF340" s="85"/>
      <c r="AG340" s="85"/>
      <c r="AH340" s="85"/>
      <c r="AI340" s="85"/>
      <c r="AJ340" s="85"/>
      <c r="AK340" s="85"/>
      <c r="AL340" s="85"/>
      <c r="AM340" s="85"/>
      <c r="AN340" s="85"/>
      <c r="AO340" s="85"/>
      <c r="AP340" s="85"/>
      <c r="AQ340" s="85"/>
      <c r="AR340" s="85"/>
      <c r="AS340" s="85"/>
      <c r="AT340" s="85"/>
      <c r="AU340" s="85"/>
    </row>
    <row r="341" spans="2:47" ht="15" thickBot="1" x14ac:dyDescent="0.4">
      <c r="B341" s="82" t="s">
        <v>197</v>
      </c>
      <c r="C341" s="83">
        <f>SUM(L341:W341)</f>
        <v>0</v>
      </c>
      <c r="D341" s="83">
        <f>SUM(T341:AE341)</f>
        <v>0</v>
      </c>
      <c r="E341" s="83">
        <f>SUM(X341:AI341)</f>
        <v>0</v>
      </c>
      <c r="F341" s="83">
        <f>SUM(AJ341:AU341)</f>
        <v>0</v>
      </c>
      <c r="G341" s="83">
        <f>SUM(AJ341:AU341)</f>
        <v>0</v>
      </c>
      <c r="H341" s="84">
        <f>ROUND(H339*H340,2)</f>
        <v>0</v>
      </c>
      <c r="I341" s="84">
        <f>ROUND(I339*I340,2)</f>
        <v>0</v>
      </c>
      <c r="J341" s="84">
        <f>ROUND(J339*J340,2)</f>
        <v>0</v>
      </c>
      <c r="K341" s="9"/>
      <c r="L341" s="84"/>
      <c r="M341" s="84"/>
      <c r="N341" s="84"/>
      <c r="O341" s="84"/>
      <c r="P341" s="84"/>
      <c r="Q341" s="84"/>
      <c r="R341" s="84"/>
      <c r="S341" s="84"/>
      <c r="T341" s="84"/>
      <c r="U341" s="84"/>
      <c r="V341" s="84"/>
      <c r="W341" s="84"/>
      <c r="X341" s="84"/>
      <c r="Y341" s="84"/>
      <c r="Z341" s="84"/>
      <c r="AA341" s="84"/>
      <c r="AB341" s="84"/>
      <c r="AC341" s="84"/>
      <c r="AD341" s="84"/>
      <c r="AE341" s="84"/>
      <c r="AF341" s="84"/>
      <c r="AG341" s="84"/>
      <c r="AH341" s="84"/>
      <c r="AI341" s="84"/>
      <c r="AJ341" s="84"/>
      <c r="AK341" s="84"/>
      <c r="AL341" s="84"/>
      <c r="AM341" s="84"/>
      <c r="AN341" s="84"/>
      <c r="AO341" s="84"/>
      <c r="AP341" s="84"/>
      <c r="AQ341" s="84"/>
      <c r="AR341" s="84"/>
      <c r="AS341" s="84"/>
      <c r="AT341" s="84"/>
      <c r="AU341" s="84"/>
    </row>
    <row r="344" spans="2:47" ht="15" thickBot="1" x14ac:dyDescent="0.4">
      <c r="B344" s="92" t="s">
        <v>198</v>
      </c>
      <c r="C344" s="73" t="str">
        <f t="shared" ref="C344:J344" si="287">+C$7</f>
        <v>2025</v>
      </c>
      <c r="D344" s="73" t="str">
        <f>+D$7</f>
        <v>TME 08/2026</v>
      </c>
      <c r="E344" s="73" t="str">
        <f t="shared" si="287"/>
        <v>2026</v>
      </c>
      <c r="F344" s="73" t="str">
        <f t="shared" si="287"/>
        <v>2027</v>
      </c>
      <c r="G344" s="63" t="str">
        <f t="shared" si="287"/>
        <v>FC END 12/27</v>
      </c>
      <c r="H344" s="74" t="str">
        <f t="shared" si="287"/>
        <v>2028</v>
      </c>
      <c r="I344" s="74" t="str">
        <f t="shared" si="287"/>
        <v>2029</v>
      </c>
      <c r="J344" s="74" t="str">
        <f t="shared" si="287"/>
        <v>2030</v>
      </c>
      <c r="L344" s="73">
        <f t="shared" ref="L344:AU344" si="288">+L$7</f>
        <v>45658</v>
      </c>
      <c r="M344" s="73">
        <f t="shared" si="288"/>
        <v>45689</v>
      </c>
      <c r="N344" s="73">
        <f t="shared" si="288"/>
        <v>45717</v>
      </c>
      <c r="O344" s="73">
        <f t="shared" si="288"/>
        <v>45748</v>
      </c>
      <c r="P344" s="73">
        <f t="shared" si="288"/>
        <v>45778</v>
      </c>
      <c r="Q344" s="73">
        <f t="shared" si="288"/>
        <v>45809</v>
      </c>
      <c r="R344" s="73">
        <f t="shared" si="288"/>
        <v>45839</v>
      </c>
      <c r="S344" s="73">
        <f t="shared" si="288"/>
        <v>45870</v>
      </c>
      <c r="T344" s="73">
        <f t="shared" si="288"/>
        <v>45901</v>
      </c>
      <c r="U344" s="73">
        <f t="shared" si="288"/>
        <v>45931</v>
      </c>
      <c r="V344" s="73">
        <f t="shared" si="288"/>
        <v>45962</v>
      </c>
      <c r="W344" s="73">
        <f t="shared" si="288"/>
        <v>45992</v>
      </c>
      <c r="X344" s="73">
        <f t="shared" si="288"/>
        <v>46023</v>
      </c>
      <c r="Y344" s="73">
        <f t="shared" si="288"/>
        <v>46054</v>
      </c>
      <c r="Z344" s="73">
        <f t="shared" si="288"/>
        <v>46082</v>
      </c>
      <c r="AA344" s="73">
        <f t="shared" si="288"/>
        <v>46113</v>
      </c>
      <c r="AB344" s="73">
        <f t="shared" si="288"/>
        <v>46143</v>
      </c>
      <c r="AC344" s="73">
        <f t="shared" si="288"/>
        <v>46174</v>
      </c>
      <c r="AD344" s="73">
        <f t="shared" si="288"/>
        <v>46204</v>
      </c>
      <c r="AE344" s="73">
        <f t="shared" si="288"/>
        <v>46235</v>
      </c>
      <c r="AF344" s="73">
        <f t="shared" si="288"/>
        <v>46266</v>
      </c>
      <c r="AG344" s="73">
        <f t="shared" si="288"/>
        <v>46296</v>
      </c>
      <c r="AH344" s="73">
        <f t="shared" si="288"/>
        <v>46327</v>
      </c>
      <c r="AI344" s="73">
        <f t="shared" si="288"/>
        <v>46357</v>
      </c>
      <c r="AJ344" s="73">
        <f t="shared" si="288"/>
        <v>46388</v>
      </c>
      <c r="AK344" s="73">
        <f t="shared" si="288"/>
        <v>46419</v>
      </c>
      <c r="AL344" s="73">
        <f t="shared" si="288"/>
        <v>46447</v>
      </c>
      <c r="AM344" s="73">
        <f t="shared" si="288"/>
        <v>46478</v>
      </c>
      <c r="AN344" s="73">
        <f t="shared" si="288"/>
        <v>46508</v>
      </c>
      <c r="AO344" s="73">
        <f t="shared" si="288"/>
        <v>46539</v>
      </c>
      <c r="AP344" s="73">
        <f t="shared" si="288"/>
        <v>46569</v>
      </c>
      <c r="AQ344" s="73">
        <f t="shared" si="288"/>
        <v>46600</v>
      </c>
      <c r="AR344" s="73">
        <f t="shared" si="288"/>
        <v>46631</v>
      </c>
      <c r="AS344" s="73">
        <f t="shared" si="288"/>
        <v>46661</v>
      </c>
      <c r="AT344" s="73">
        <f t="shared" si="288"/>
        <v>46692</v>
      </c>
      <c r="AU344" s="73">
        <f t="shared" si="288"/>
        <v>46722</v>
      </c>
    </row>
    <row r="345" spans="2:47" ht="15" thickBot="1" x14ac:dyDescent="0.4">
      <c r="B345" s="93" t="s">
        <v>199</v>
      </c>
      <c r="C345" s="94">
        <f t="shared" ref="C345:J345" si="289">+C47+C94+C141+C188+C235+C282+C328+C339</f>
        <v>0</v>
      </c>
      <c r="D345" s="94">
        <f t="shared" si="289"/>
        <v>0</v>
      </c>
      <c r="E345" s="94">
        <f t="shared" si="289"/>
        <v>0</v>
      </c>
      <c r="F345" s="94">
        <f t="shared" si="289"/>
        <v>150677.33000000002</v>
      </c>
      <c r="G345" s="94">
        <f t="shared" si="289"/>
        <v>150677.33000000002</v>
      </c>
      <c r="H345" s="94">
        <f t="shared" si="289"/>
        <v>150677.33000000002</v>
      </c>
      <c r="I345" s="94">
        <f t="shared" si="289"/>
        <v>150677.33000000002</v>
      </c>
      <c r="J345" s="94">
        <f t="shared" si="289"/>
        <v>150677.33000000002</v>
      </c>
      <c r="K345" s="9"/>
      <c r="L345" s="94">
        <f t="shared" ref="L345:AU345" si="290">+L47+L94+L141+L188+L235+L282+L328+L339</f>
        <v>0</v>
      </c>
      <c r="M345" s="94">
        <f t="shared" si="290"/>
        <v>0</v>
      </c>
      <c r="N345" s="94">
        <f t="shared" si="290"/>
        <v>0</v>
      </c>
      <c r="O345" s="94">
        <f t="shared" si="290"/>
        <v>0</v>
      </c>
      <c r="P345" s="94">
        <f t="shared" si="290"/>
        <v>0</v>
      </c>
      <c r="Q345" s="94">
        <f t="shared" si="290"/>
        <v>0</v>
      </c>
      <c r="R345" s="94">
        <f t="shared" si="290"/>
        <v>0</v>
      </c>
      <c r="S345" s="94">
        <f t="shared" si="290"/>
        <v>0</v>
      </c>
      <c r="T345" s="94">
        <f t="shared" si="290"/>
        <v>0</v>
      </c>
      <c r="U345" s="94">
        <f t="shared" si="290"/>
        <v>0</v>
      </c>
      <c r="V345" s="94">
        <f t="shared" si="290"/>
        <v>0</v>
      </c>
      <c r="W345" s="94">
        <f t="shared" si="290"/>
        <v>0</v>
      </c>
      <c r="X345" s="94">
        <f t="shared" si="290"/>
        <v>0</v>
      </c>
      <c r="Y345" s="94">
        <f t="shared" si="290"/>
        <v>0</v>
      </c>
      <c r="Z345" s="94">
        <f t="shared" si="290"/>
        <v>0</v>
      </c>
      <c r="AA345" s="94">
        <f t="shared" si="290"/>
        <v>0</v>
      </c>
      <c r="AB345" s="94">
        <f t="shared" si="290"/>
        <v>0</v>
      </c>
      <c r="AC345" s="94">
        <f t="shared" si="290"/>
        <v>0</v>
      </c>
      <c r="AD345" s="94">
        <f t="shared" si="290"/>
        <v>0</v>
      </c>
      <c r="AE345" s="94">
        <f t="shared" si="290"/>
        <v>0</v>
      </c>
      <c r="AF345" s="94">
        <f t="shared" si="290"/>
        <v>0</v>
      </c>
      <c r="AG345" s="94">
        <f t="shared" si="290"/>
        <v>0</v>
      </c>
      <c r="AH345" s="94">
        <f t="shared" si="290"/>
        <v>0</v>
      </c>
      <c r="AI345" s="94">
        <f t="shared" si="290"/>
        <v>0</v>
      </c>
      <c r="AJ345" s="94">
        <f t="shared" si="290"/>
        <v>12226.86</v>
      </c>
      <c r="AK345" s="94">
        <f t="shared" si="290"/>
        <v>10903.560000000001</v>
      </c>
      <c r="AL345" s="94">
        <f t="shared" si="290"/>
        <v>11481.68</v>
      </c>
      <c r="AM345" s="94">
        <f t="shared" si="290"/>
        <v>11506.710000000001</v>
      </c>
      <c r="AN345" s="94">
        <f t="shared" si="290"/>
        <v>12571.640000000001</v>
      </c>
      <c r="AO345" s="94">
        <f t="shared" si="290"/>
        <v>13413.980000000001</v>
      </c>
      <c r="AP345" s="94">
        <f t="shared" si="290"/>
        <v>14244.880000000001</v>
      </c>
      <c r="AQ345" s="94">
        <f t="shared" si="290"/>
        <v>14533.730000000001</v>
      </c>
      <c r="AR345" s="94">
        <f t="shared" si="290"/>
        <v>13909.09</v>
      </c>
      <c r="AS345" s="94">
        <f t="shared" si="290"/>
        <v>13037.64</v>
      </c>
      <c r="AT345" s="94">
        <f t="shared" si="290"/>
        <v>11322.490000000002</v>
      </c>
      <c r="AU345" s="94">
        <f t="shared" si="290"/>
        <v>11525.07</v>
      </c>
    </row>
    <row r="346" spans="2:47" ht="15" thickBot="1" x14ac:dyDescent="0.4">
      <c r="B346" s="93" t="s">
        <v>49</v>
      </c>
      <c r="C346" s="94">
        <f t="shared" ref="C346:J346" si="291">+C49+C96+C143+C190+C237+C284+C330+C341</f>
        <v>0</v>
      </c>
      <c r="D346" s="94">
        <f t="shared" si="291"/>
        <v>0</v>
      </c>
      <c r="E346" s="94">
        <f t="shared" si="291"/>
        <v>0</v>
      </c>
      <c r="F346" s="94">
        <f t="shared" si="291"/>
        <v>0</v>
      </c>
      <c r="G346" s="94">
        <f t="shared" si="291"/>
        <v>0</v>
      </c>
      <c r="H346" s="94">
        <f t="shared" si="291"/>
        <v>0</v>
      </c>
      <c r="I346" s="94">
        <f t="shared" si="291"/>
        <v>0</v>
      </c>
      <c r="J346" s="94">
        <f t="shared" si="291"/>
        <v>0</v>
      </c>
      <c r="K346" s="9"/>
      <c r="L346" s="94">
        <f t="shared" ref="L346:AU346" si="292">+L49+L96+L143+L190+L237+L284+L330+L341</f>
        <v>0</v>
      </c>
      <c r="M346" s="94">
        <f t="shared" si="292"/>
        <v>0</v>
      </c>
      <c r="N346" s="94">
        <f t="shared" si="292"/>
        <v>0</v>
      </c>
      <c r="O346" s="94">
        <f t="shared" si="292"/>
        <v>0</v>
      </c>
      <c r="P346" s="94">
        <f t="shared" si="292"/>
        <v>0</v>
      </c>
      <c r="Q346" s="94">
        <f t="shared" si="292"/>
        <v>0</v>
      </c>
      <c r="R346" s="94">
        <f t="shared" si="292"/>
        <v>0</v>
      </c>
      <c r="S346" s="94">
        <f t="shared" si="292"/>
        <v>0</v>
      </c>
      <c r="T346" s="94">
        <f t="shared" si="292"/>
        <v>0</v>
      </c>
      <c r="U346" s="94">
        <f t="shared" si="292"/>
        <v>0</v>
      </c>
      <c r="V346" s="94">
        <f t="shared" si="292"/>
        <v>0</v>
      </c>
      <c r="W346" s="94">
        <f t="shared" si="292"/>
        <v>0</v>
      </c>
      <c r="X346" s="94">
        <f t="shared" si="292"/>
        <v>0</v>
      </c>
      <c r="Y346" s="94">
        <f t="shared" si="292"/>
        <v>0</v>
      </c>
      <c r="Z346" s="94">
        <f t="shared" si="292"/>
        <v>0</v>
      </c>
      <c r="AA346" s="94">
        <f t="shared" si="292"/>
        <v>0</v>
      </c>
      <c r="AB346" s="94">
        <f t="shared" si="292"/>
        <v>0</v>
      </c>
      <c r="AC346" s="94">
        <f t="shared" si="292"/>
        <v>0</v>
      </c>
      <c r="AD346" s="94">
        <f t="shared" si="292"/>
        <v>0</v>
      </c>
      <c r="AE346" s="94">
        <f t="shared" si="292"/>
        <v>0</v>
      </c>
      <c r="AF346" s="94">
        <f t="shared" si="292"/>
        <v>0</v>
      </c>
      <c r="AG346" s="94">
        <f t="shared" si="292"/>
        <v>0</v>
      </c>
      <c r="AH346" s="94">
        <f t="shared" si="292"/>
        <v>0</v>
      </c>
      <c r="AI346" s="94">
        <f t="shared" si="292"/>
        <v>0</v>
      </c>
      <c r="AJ346" s="94">
        <f t="shared" si="292"/>
        <v>0</v>
      </c>
      <c r="AK346" s="94">
        <f t="shared" si="292"/>
        <v>0</v>
      </c>
      <c r="AL346" s="94">
        <f t="shared" si="292"/>
        <v>0</v>
      </c>
      <c r="AM346" s="94">
        <f t="shared" si="292"/>
        <v>0</v>
      </c>
      <c r="AN346" s="94">
        <f t="shared" si="292"/>
        <v>0</v>
      </c>
      <c r="AO346" s="94">
        <f t="shared" si="292"/>
        <v>0</v>
      </c>
      <c r="AP346" s="94">
        <f t="shared" si="292"/>
        <v>0</v>
      </c>
      <c r="AQ346" s="94">
        <f t="shared" si="292"/>
        <v>0</v>
      </c>
      <c r="AR346" s="94">
        <f t="shared" si="292"/>
        <v>0</v>
      </c>
      <c r="AS346" s="94">
        <f t="shared" si="292"/>
        <v>0</v>
      </c>
      <c r="AT346" s="94">
        <f t="shared" si="292"/>
        <v>0</v>
      </c>
      <c r="AU346" s="94">
        <f t="shared" si="292"/>
        <v>0</v>
      </c>
    </row>
    <row r="347" spans="2:47" x14ac:dyDescent="0.35">
      <c r="C347" s="9"/>
      <c r="D347" s="9"/>
      <c r="E347" s="9"/>
      <c r="F347" s="9"/>
      <c r="G347" s="9"/>
      <c r="H347" s="9"/>
      <c r="I347" s="9"/>
      <c r="J347" s="9"/>
    </row>
    <row r="348" spans="2:47" x14ac:dyDescent="0.35">
      <c r="B348" s="1" t="s">
        <v>200</v>
      </c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95"/>
      <c r="Y348" s="96"/>
      <c r="Z348" s="30"/>
      <c r="AA348" s="30"/>
      <c r="AB348" s="30"/>
      <c r="AC348" s="30"/>
      <c r="AD348" s="30"/>
      <c r="AE348" s="97"/>
      <c r="AF348" s="30"/>
      <c r="AG348" s="30"/>
      <c r="AH348" s="30"/>
      <c r="AI348" s="30"/>
      <c r="AJ348" s="30"/>
      <c r="AK348" s="30"/>
      <c r="AL348" s="30"/>
      <c r="AM348" s="30"/>
      <c r="AN348" s="30"/>
      <c r="AO348" s="30"/>
      <c r="AP348" s="30"/>
      <c r="AQ348" s="30"/>
      <c r="AR348" s="30"/>
      <c r="AS348" s="30"/>
      <c r="AT348" s="30"/>
      <c r="AU348" s="97"/>
    </row>
    <row r="349" spans="2:47" x14ac:dyDescent="0.35">
      <c r="C349" s="62" t="s">
        <v>141</v>
      </c>
      <c r="D349" s="62"/>
      <c r="E349" s="62"/>
      <c r="F349" s="62"/>
      <c r="G349" s="62"/>
      <c r="H349" s="62"/>
      <c r="I349" s="62"/>
      <c r="J349" s="62"/>
    </row>
    <row r="350" spans="2:47" ht="15" thickBot="1" x14ac:dyDescent="0.4">
      <c r="B350" t="str">
        <f>+$A$3</f>
        <v>Livingston</v>
      </c>
      <c r="C350" s="73" t="str">
        <f t="shared" ref="C350:J350" si="293">+C$7</f>
        <v>2025</v>
      </c>
      <c r="D350" s="73" t="str">
        <f>+D$7</f>
        <v>TME 08/2026</v>
      </c>
      <c r="E350" s="73" t="str">
        <f t="shared" si="293"/>
        <v>2026</v>
      </c>
      <c r="F350" s="73" t="str">
        <f t="shared" si="293"/>
        <v>2027</v>
      </c>
      <c r="G350" s="63" t="str">
        <f t="shared" si="293"/>
        <v>FC END 12/27</v>
      </c>
      <c r="H350" s="74" t="str">
        <f t="shared" si="293"/>
        <v>2028</v>
      </c>
      <c r="I350" s="74" t="str">
        <f t="shared" si="293"/>
        <v>2029</v>
      </c>
      <c r="J350" s="74" t="str">
        <f t="shared" si="293"/>
        <v>2030</v>
      </c>
      <c r="L350" s="73">
        <f t="shared" ref="L350:AU350" si="294">+L$7</f>
        <v>45658</v>
      </c>
      <c r="M350" s="73">
        <f t="shared" si="294"/>
        <v>45689</v>
      </c>
      <c r="N350" s="73">
        <f t="shared" si="294"/>
        <v>45717</v>
      </c>
      <c r="O350" s="73">
        <f t="shared" si="294"/>
        <v>45748</v>
      </c>
      <c r="P350" s="73">
        <f t="shared" si="294"/>
        <v>45778</v>
      </c>
      <c r="Q350" s="73">
        <f t="shared" si="294"/>
        <v>45809</v>
      </c>
      <c r="R350" s="73">
        <f t="shared" si="294"/>
        <v>45839</v>
      </c>
      <c r="S350" s="73">
        <f t="shared" si="294"/>
        <v>45870</v>
      </c>
      <c r="T350" s="73">
        <f t="shared" si="294"/>
        <v>45901</v>
      </c>
      <c r="U350" s="73">
        <f t="shared" si="294"/>
        <v>45931</v>
      </c>
      <c r="V350" s="73">
        <f t="shared" si="294"/>
        <v>45962</v>
      </c>
      <c r="W350" s="73">
        <f t="shared" si="294"/>
        <v>45992</v>
      </c>
      <c r="X350" s="73">
        <f t="shared" si="294"/>
        <v>46023</v>
      </c>
      <c r="Y350" s="73">
        <f t="shared" si="294"/>
        <v>46054</v>
      </c>
      <c r="Z350" s="73">
        <f t="shared" si="294"/>
        <v>46082</v>
      </c>
      <c r="AA350" s="73">
        <f t="shared" si="294"/>
        <v>46113</v>
      </c>
      <c r="AB350" s="73">
        <f t="shared" si="294"/>
        <v>46143</v>
      </c>
      <c r="AC350" s="73">
        <f t="shared" si="294"/>
        <v>46174</v>
      </c>
      <c r="AD350" s="73">
        <f t="shared" si="294"/>
        <v>46204</v>
      </c>
      <c r="AE350" s="73">
        <f t="shared" si="294"/>
        <v>46235</v>
      </c>
      <c r="AF350" s="73">
        <f t="shared" si="294"/>
        <v>46266</v>
      </c>
      <c r="AG350" s="73">
        <f t="shared" si="294"/>
        <v>46296</v>
      </c>
      <c r="AH350" s="73">
        <f t="shared" si="294"/>
        <v>46327</v>
      </c>
      <c r="AI350" s="73">
        <f t="shared" si="294"/>
        <v>46357</v>
      </c>
      <c r="AJ350" s="73">
        <f t="shared" si="294"/>
        <v>46388</v>
      </c>
      <c r="AK350" s="73">
        <f t="shared" si="294"/>
        <v>46419</v>
      </c>
      <c r="AL350" s="73">
        <f t="shared" si="294"/>
        <v>46447</v>
      </c>
      <c r="AM350" s="73">
        <f t="shared" si="294"/>
        <v>46478</v>
      </c>
      <c r="AN350" s="73">
        <f t="shared" si="294"/>
        <v>46508</v>
      </c>
      <c r="AO350" s="73">
        <f t="shared" si="294"/>
        <v>46539</v>
      </c>
      <c r="AP350" s="73">
        <f t="shared" si="294"/>
        <v>46569</v>
      </c>
      <c r="AQ350" s="73">
        <f t="shared" si="294"/>
        <v>46600</v>
      </c>
      <c r="AR350" s="73">
        <f t="shared" si="294"/>
        <v>46631</v>
      </c>
      <c r="AS350" s="73">
        <f t="shared" si="294"/>
        <v>46661</v>
      </c>
      <c r="AT350" s="73">
        <f t="shared" si="294"/>
        <v>46692</v>
      </c>
      <c r="AU350" s="73">
        <f t="shared" si="294"/>
        <v>46722</v>
      </c>
    </row>
    <row r="351" spans="2:47" x14ac:dyDescent="0.35">
      <c r="B351" t="s">
        <v>86</v>
      </c>
      <c r="C351" s="75">
        <f>SUM(L351:W351)</f>
        <v>0</v>
      </c>
      <c r="D351" s="75">
        <f t="shared" ref="D351:D360" si="295">SUM(T351:AE351)</f>
        <v>0</v>
      </c>
      <c r="E351" s="75">
        <f>SUM(X351:AI351)</f>
        <v>0</v>
      </c>
      <c r="F351" s="75">
        <f>SUM(AJ351:AU351)</f>
        <v>967.19</v>
      </c>
      <c r="G351" s="75">
        <f t="shared" ref="G351:G360" si="296">SUM(AJ351:AU351)</f>
        <v>967.19</v>
      </c>
      <c r="H351" s="75">
        <f>G351</f>
        <v>967.19</v>
      </c>
      <c r="I351" s="75">
        <f t="shared" ref="I351:J351" si="297">H351</f>
        <v>967.19</v>
      </c>
      <c r="J351" s="75">
        <f t="shared" si="297"/>
        <v>967.19</v>
      </c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8"/>
      <c r="AA351" s="98"/>
      <c r="AB351" s="98"/>
      <c r="AC351" s="98"/>
      <c r="AD351" s="98"/>
      <c r="AE351" s="98"/>
      <c r="AF351" s="98"/>
      <c r="AG351" s="98"/>
      <c r="AH351" s="98"/>
      <c r="AI351" s="98"/>
      <c r="AJ351" s="98">
        <f>ROUND(SUM(AJ345:AJ346)*'Revenue GL'!$CB$63,2)</f>
        <v>78.48</v>
      </c>
      <c r="AK351" s="98">
        <f>ROUND(SUM(AK345:AK346)*'Revenue GL'!$CB$63,2)</f>
        <v>69.989999999999995</v>
      </c>
      <c r="AL351" s="98">
        <f>ROUND(SUM(AL345:AL346)*'Revenue GL'!$CB$63,2)</f>
        <v>73.7</v>
      </c>
      <c r="AM351" s="98">
        <f>ROUND(SUM(AM345:AM346)*'Revenue GL'!$CB$63,2)</f>
        <v>73.86</v>
      </c>
      <c r="AN351" s="98">
        <f>ROUND(SUM(AN345:AN346)*'Revenue GL'!$CB$63,2)</f>
        <v>80.7</v>
      </c>
      <c r="AO351" s="98">
        <f>ROUND(SUM(AO345:AO346)*'Revenue GL'!$CB$63,2)</f>
        <v>86.1</v>
      </c>
      <c r="AP351" s="98">
        <f>ROUND(SUM(AP345:AP346)*'Revenue GL'!$CB$63,2)</f>
        <v>91.44</v>
      </c>
      <c r="AQ351" s="98">
        <f>ROUND(SUM(AQ345:AQ346)*'Revenue GL'!$CB$63,2)</f>
        <v>93.29</v>
      </c>
      <c r="AR351" s="98">
        <f>ROUND(SUM(AR345:AR346)*'Revenue GL'!$CB$63,2)</f>
        <v>89.28</v>
      </c>
      <c r="AS351" s="98">
        <f>ROUND(SUM(AS345:AS346)*'Revenue GL'!$CB$63,2)</f>
        <v>83.69</v>
      </c>
      <c r="AT351" s="98">
        <f>ROUND(SUM(AT345:AT346)*'Revenue GL'!$CB$63,2)</f>
        <v>72.680000000000007</v>
      </c>
      <c r="AU351" s="98">
        <f>ROUND(SUM(AU345:AU346)*'Revenue GL'!$CB$63,2)</f>
        <v>73.98</v>
      </c>
    </row>
    <row r="352" spans="2:47" x14ac:dyDescent="0.35">
      <c r="B352" s="34" t="s">
        <v>87</v>
      </c>
      <c r="C352" s="5">
        <f t="shared" ref="C352:C359" si="298">SUM(L352:W352)</f>
        <v>0</v>
      </c>
      <c r="D352" s="5">
        <f t="shared" si="295"/>
        <v>0</v>
      </c>
      <c r="E352" s="5">
        <f t="shared" ref="E352:E360" si="299">SUM(X352:AI352)</f>
        <v>0</v>
      </c>
      <c r="F352" s="5">
        <f t="shared" ref="F352:F360" si="300">SUM(AJ352:AU352)</f>
        <v>0</v>
      </c>
      <c r="G352" s="5">
        <f t="shared" si="296"/>
        <v>0</v>
      </c>
      <c r="H352" s="5">
        <f t="shared" ref="H352:H359" si="301">+F352</f>
        <v>0</v>
      </c>
      <c r="I352" s="5">
        <f t="shared" ref="I352:J359" si="302">+H352</f>
        <v>0</v>
      </c>
      <c r="J352" s="5">
        <f t="shared" si="302"/>
        <v>0</v>
      </c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69"/>
      <c r="AA352" s="69"/>
      <c r="AB352" s="69"/>
      <c r="AC352" s="69"/>
      <c r="AD352" s="69"/>
      <c r="AE352" s="69"/>
      <c r="AF352" s="69"/>
      <c r="AG352" s="69"/>
      <c r="AH352" s="69"/>
      <c r="AI352" s="69"/>
      <c r="AJ352" s="69">
        <v>0</v>
      </c>
      <c r="AK352" s="69">
        <v>0</v>
      </c>
      <c r="AL352" s="69">
        <v>0</v>
      </c>
      <c r="AM352" s="69">
        <v>0</v>
      </c>
      <c r="AN352" s="69">
        <v>0</v>
      </c>
      <c r="AO352" s="69">
        <v>0</v>
      </c>
      <c r="AP352" s="69">
        <v>0</v>
      </c>
      <c r="AQ352" s="69">
        <v>0</v>
      </c>
      <c r="AR352" s="69">
        <v>0</v>
      </c>
      <c r="AS352" s="69">
        <v>0</v>
      </c>
      <c r="AT352" s="69">
        <v>0</v>
      </c>
      <c r="AU352" s="69">
        <v>0</v>
      </c>
    </row>
    <row r="353" spans="1:47" x14ac:dyDescent="0.35">
      <c r="B353" s="34" t="s">
        <v>88</v>
      </c>
      <c r="C353" s="5">
        <f t="shared" si="298"/>
        <v>0</v>
      </c>
      <c r="D353" s="5">
        <f t="shared" si="295"/>
        <v>0</v>
      </c>
      <c r="E353" s="5">
        <f t="shared" si="299"/>
        <v>0</v>
      </c>
      <c r="F353" s="5">
        <f t="shared" si="300"/>
        <v>0</v>
      </c>
      <c r="G353" s="5">
        <f t="shared" si="296"/>
        <v>0</v>
      </c>
      <c r="H353" s="5">
        <f>+F353</f>
        <v>0</v>
      </c>
      <c r="I353" s="5">
        <f t="shared" si="302"/>
        <v>0</v>
      </c>
      <c r="J353" s="5">
        <f t="shared" si="302"/>
        <v>0</v>
      </c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69"/>
      <c r="AA353" s="69"/>
      <c r="AB353" s="69"/>
      <c r="AC353" s="69"/>
      <c r="AD353" s="69"/>
      <c r="AE353" s="69"/>
      <c r="AF353" s="69"/>
      <c r="AG353" s="69"/>
      <c r="AH353" s="69"/>
      <c r="AI353" s="69"/>
      <c r="AJ353" s="69">
        <v>0</v>
      </c>
      <c r="AK353" s="69">
        <v>0</v>
      </c>
      <c r="AL353" s="69">
        <v>0</v>
      </c>
      <c r="AM353" s="69">
        <v>0</v>
      </c>
      <c r="AN353" s="69">
        <v>0</v>
      </c>
      <c r="AO353" s="69">
        <v>0</v>
      </c>
      <c r="AP353" s="69">
        <v>0</v>
      </c>
      <c r="AQ353" s="69">
        <v>0</v>
      </c>
      <c r="AR353" s="69">
        <v>0</v>
      </c>
      <c r="AS353" s="69">
        <v>0</v>
      </c>
      <c r="AT353" s="69">
        <v>0</v>
      </c>
      <c r="AU353" s="69">
        <v>0</v>
      </c>
    </row>
    <row r="354" spans="1:47" x14ac:dyDescent="0.35">
      <c r="B354" s="34" t="s">
        <v>89</v>
      </c>
      <c r="C354" s="5">
        <f t="shared" si="298"/>
        <v>0</v>
      </c>
      <c r="D354" s="5">
        <f t="shared" si="295"/>
        <v>0</v>
      </c>
      <c r="E354" s="5">
        <f t="shared" si="299"/>
        <v>0</v>
      </c>
      <c r="F354" s="5">
        <f t="shared" si="300"/>
        <v>0</v>
      </c>
      <c r="G354" s="5">
        <f t="shared" si="296"/>
        <v>0</v>
      </c>
      <c r="H354" s="5">
        <f>+F354</f>
        <v>0</v>
      </c>
      <c r="I354" s="5">
        <f t="shared" si="302"/>
        <v>0</v>
      </c>
      <c r="J354" s="5">
        <f t="shared" si="302"/>
        <v>0</v>
      </c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69"/>
      <c r="AA354" s="69"/>
      <c r="AB354" s="69"/>
      <c r="AC354" s="69"/>
      <c r="AD354" s="69"/>
      <c r="AE354" s="69"/>
      <c r="AF354" s="69"/>
      <c r="AG354" s="69"/>
      <c r="AH354" s="69"/>
      <c r="AI354" s="69"/>
      <c r="AJ354" s="69">
        <v>0</v>
      </c>
      <c r="AK354" s="69">
        <v>0</v>
      </c>
      <c r="AL354" s="69">
        <v>0</v>
      </c>
      <c r="AM354" s="69">
        <v>0</v>
      </c>
      <c r="AN354" s="69">
        <v>0</v>
      </c>
      <c r="AO354" s="69">
        <v>0</v>
      </c>
      <c r="AP354" s="69">
        <v>0</v>
      </c>
      <c r="AQ354" s="69">
        <v>0</v>
      </c>
      <c r="AR354" s="69">
        <v>0</v>
      </c>
      <c r="AS354" s="69">
        <v>0</v>
      </c>
      <c r="AT354" s="69">
        <v>0</v>
      </c>
      <c r="AU354" s="69">
        <v>0</v>
      </c>
    </row>
    <row r="355" spans="1:47" x14ac:dyDescent="0.35">
      <c r="B355" t="s">
        <v>90</v>
      </c>
      <c r="C355" s="5">
        <f t="shared" si="298"/>
        <v>0</v>
      </c>
      <c r="D355" s="5">
        <f>SUM(T355:AE355)</f>
        <v>0</v>
      </c>
      <c r="E355" s="5">
        <f t="shared" si="299"/>
        <v>0</v>
      </c>
      <c r="F355" s="5">
        <f t="shared" si="300"/>
        <v>0</v>
      </c>
      <c r="G355" s="5">
        <f t="shared" si="296"/>
        <v>0</v>
      </c>
      <c r="H355" s="5">
        <f t="shared" si="301"/>
        <v>0</v>
      </c>
      <c r="I355" s="5">
        <f t="shared" si="302"/>
        <v>0</v>
      </c>
      <c r="J355" s="5">
        <f t="shared" si="302"/>
        <v>0</v>
      </c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69"/>
      <c r="AA355" s="69"/>
      <c r="AB355" s="69"/>
      <c r="AC355" s="69"/>
      <c r="AD355" s="69"/>
      <c r="AE355" s="69"/>
      <c r="AF355" s="69"/>
      <c r="AG355" s="69"/>
      <c r="AH355" s="69"/>
      <c r="AI355" s="69"/>
      <c r="AJ355" s="69">
        <v>0</v>
      </c>
      <c r="AK355" s="69">
        <v>0</v>
      </c>
      <c r="AL355" s="69">
        <v>0</v>
      </c>
      <c r="AM355" s="69">
        <v>0</v>
      </c>
      <c r="AN355" s="69">
        <v>0</v>
      </c>
      <c r="AO355" s="69">
        <v>0</v>
      </c>
      <c r="AP355" s="69">
        <v>0</v>
      </c>
      <c r="AQ355" s="69">
        <v>0</v>
      </c>
      <c r="AR355" s="69">
        <v>0</v>
      </c>
      <c r="AS355" s="69">
        <v>0</v>
      </c>
      <c r="AT355" s="69">
        <v>0</v>
      </c>
      <c r="AU355" s="69">
        <v>0</v>
      </c>
    </row>
    <row r="356" spans="1:47" x14ac:dyDescent="0.35">
      <c r="B356" t="s">
        <v>91</v>
      </c>
      <c r="C356" s="5">
        <f t="shared" si="298"/>
        <v>0</v>
      </c>
      <c r="D356" s="5">
        <f t="shared" si="295"/>
        <v>0</v>
      </c>
      <c r="E356" s="5">
        <f t="shared" si="299"/>
        <v>0</v>
      </c>
      <c r="F356" s="5">
        <f t="shared" si="300"/>
        <v>0</v>
      </c>
      <c r="G356" s="5">
        <f t="shared" si="296"/>
        <v>0</v>
      </c>
      <c r="H356" s="5">
        <f t="shared" si="301"/>
        <v>0</v>
      </c>
      <c r="I356" s="5">
        <f t="shared" si="302"/>
        <v>0</v>
      </c>
      <c r="J356" s="5">
        <f t="shared" si="302"/>
        <v>0</v>
      </c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69"/>
      <c r="AA356" s="69"/>
      <c r="AB356" s="69"/>
      <c r="AC356" s="69"/>
      <c r="AD356" s="69"/>
      <c r="AE356" s="69"/>
      <c r="AF356" s="69"/>
      <c r="AG356" s="69"/>
      <c r="AH356" s="69"/>
      <c r="AI356" s="69"/>
      <c r="AJ356" s="69">
        <v>0</v>
      </c>
      <c r="AK356" s="69">
        <v>0</v>
      </c>
      <c r="AL356" s="69">
        <v>0</v>
      </c>
      <c r="AM356" s="69">
        <v>0</v>
      </c>
      <c r="AN356" s="69">
        <v>0</v>
      </c>
      <c r="AO356" s="69">
        <v>0</v>
      </c>
      <c r="AP356" s="69">
        <v>0</v>
      </c>
      <c r="AQ356" s="69">
        <v>0</v>
      </c>
      <c r="AR356" s="69">
        <v>0</v>
      </c>
      <c r="AS356" s="69">
        <v>0</v>
      </c>
      <c r="AT356" s="69">
        <v>0</v>
      </c>
      <c r="AU356" s="69">
        <v>0</v>
      </c>
    </row>
    <row r="357" spans="1:47" x14ac:dyDescent="0.35">
      <c r="B357" s="34" t="s">
        <v>92</v>
      </c>
      <c r="C357" s="5">
        <f t="shared" si="298"/>
        <v>0</v>
      </c>
      <c r="D357" s="5">
        <f t="shared" si="295"/>
        <v>0</v>
      </c>
      <c r="E357" s="5">
        <f t="shared" si="299"/>
        <v>0</v>
      </c>
      <c r="F357" s="5">
        <f t="shared" si="300"/>
        <v>0</v>
      </c>
      <c r="G357" s="5">
        <f t="shared" si="296"/>
        <v>0</v>
      </c>
      <c r="H357" s="5">
        <f t="shared" si="301"/>
        <v>0</v>
      </c>
      <c r="I357" s="5">
        <f t="shared" si="302"/>
        <v>0</v>
      </c>
      <c r="J357" s="5">
        <f t="shared" si="302"/>
        <v>0</v>
      </c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69"/>
      <c r="AA357" s="69"/>
      <c r="AB357" s="69"/>
      <c r="AC357" s="69"/>
      <c r="AD357" s="69"/>
      <c r="AE357" s="69"/>
      <c r="AF357" s="69"/>
      <c r="AG357" s="69"/>
      <c r="AH357" s="69"/>
      <c r="AI357" s="69"/>
      <c r="AJ357" s="69">
        <v>0</v>
      </c>
      <c r="AK357" s="69">
        <v>0</v>
      </c>
      <c r="AL357" s="69">
        <v>0</v>
      </c>
      <c r="AM357" s="69">
        <v>0</v>
      </c>
      <c r="AN357" s="69">
        <v>0</v>
      </c>
      <c r="AO357" s="69">
        <v>0</v>
      </c>
      <c r="AP357" s="69">
        <v>0</v>
      </c>
      <c r="AQ357" s="69">
        <v>0</v>
      </c>
      <c r="AR357" s="69">
        <v>0</v>
      </c>
      <c r="AS357" s="69">
        <v>0</v>
      </c>
      <c r="AT357" s="69">
        <v>0</v>
      </c>
      <c r="AU357" s="69">
        <v>0</v>
      </c>
    </row>
    <row r="358" spans="1:47" x14ac:dyDescent="0.35">
      <c r="B358" t="s">
        <v>93</v>
      </c>
      <c r="C358" s="5">
        <f t="shared" si="298"/>
        <v>0</v>
      </c>
      <c r="D358" s="5">
        <f t="shared" si="295"/>
        <v>0</v>
      </c>
      <c r="E358" s="5">
        <f t="shared" si="299"/>
        <v>0</v>
      </c>
      <c r="F358" s="5">
        <f t="shared" si="300"/>
        <v>0</v>
      </c>
      <c r="G358" s="5">
        <f t="shared" si="296"/>
        <v>0</v>
      </c>
      <c r="H358" s="5">
        <f t="shared" si="301"/>
        <v>0</v>
      </c>
      <c r="I358" s="5">
        <f t="shared" si="302"/>
        <v>0</v>
      </c>
      <c r="J358" s="5">
        <f t="shared" si="302"/>
        <v>0</v>
      </c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69"/>
      <c r="AA358" s="69"/>
      <c r="AB358" s="69"/>
      <c r="AC358" s="69"/>
      <c r="AD358" s="69"/>
      <c r="AE358" s="69"/>
      <c r="AF358" s="69"/>
      <c r="AG358" s="69"/>
      <c r="AH358" s="69"/>
      <c r="AI358" s="69"/>
      <c r="AJ358" s="69">
        <v>0</v>
      </c>
      <c r="AK358" s="69">
        <v>0</v>
      </c>
      <c r="AL358" s="69">
        <v>0</v>
      </c>
      <c r="AM358" s="69">
        <v>0</v>
      </c>
      <c r="AN358" s="69">
        <v>0</v>
      </c>
      <c r="AO358" s="69">
        <v>0</v>
      </c>
      <c r="AP358" s="69">
        <v>0</v>
      </c>
      <c r="AQ358" s="69">
        <v>0</v>
      </c>
      <c r="AR358" s="69">
        <v>0</v>
      </c>
      <c r="AS358" s="69">
        <v>0</v>
      </c>
      <c r="AT358" s="69">
        <v>0</v>
      </c>
      <c r="AU358" s="69">
        <v>0</v>
      </c>
    </row>
    <row r="359" spans="1:47" x14ac:dyDescent="0.35">
      <c r="B359" s="34" t="s">
        <v>94</v>
      </c>
      <c r="C359" s="5">
        <f t="shared" si="298"/>
        <v>0</v>
      </c>
      <c r="D359" s="5">
        <f t="shared" si="295"/>
        <v>0</v>
      </c>
      <c r="E359" s="5">
        <f t="shared" si="299"/>
        <v>0</v>
      </c>
      <c r="F359" s="5">
        <f t="shared" si="300"/>
        <v>0</v>
      </c>
      <c r="G359" s="5">
        <f t="shared" si="296"/>
        <v>0</v>
      </c>
      <c r="H359" s="5">
        <f t="shared" si="301"/>
        <v>0</v>
      </c>
      <c r="I359" s="5">
        <f t="shared" si="302"/>
        <v>0</v>
      </c>
      <c r="J359" s="5">
        <f>+I359</f>
        <v>0</v>
      </c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69"/>
      <c r="AA359" s="69"/>
      <c r="AB359" s="69"/>
      <c r="AC359" s="69"/>
      <c r="AD359" s="69"/>
      <c r="AE359" s="69"/>
      <c r="AF359" s="69"/>
      <c r="AG359" s="69"/>
      <c r="AH359" s="69"/>
      <c r="AI359" s="69"/>
      <c r="AJ359" s="69">
        <v>0</v>
      </c>
      <c r="AK359" s="69">
        <v>0</v>
      </c>
      <c r="AL359" s="69">
        <v>0</v>
      </c>
      <c r="AM359" s="69">
        <v>0</v>
      </c>
      <c r="AN359" s="69">
        <v>0</v>
      </c>
      <c r="AO359" s="69">
        <v>0</v>
      </c>
      <c r="AP359" s="69">
        <v>0</v>
      </c>
      <c r="AQ359" s="69">
        <v>0</v>
      </c>
      <c r="AR359" s="69">
        <v>0</v>
      </c>
      <c r="AS359" s="69">
        <v>0</v>
      </c>
      <c r="AT359" s="69">
        <v>0</v>
      </c>
      <c r="AU359" s="69">
        <v>0</v>
      </c>
    </row>
    <row r="360" spans="1:47" ht="15" thickBot="1" x14ac:dyDescent="0.4">
      <c r="B360" s="93" t="s">
        <v>201</v>
      </c>
      <c r="C360" s="94">
        <f>SUM(L360:W360)</f>
        <v>0</v>
      </c>
      <c r="D360" s="94">
        <f t="shared" si="295"/>
        <v>0</v>
      </c>
      <c r="E360" s="94">
        <f t="shared" si="299"/>
        <v>0</v>
      </c>
      <c r="F360" s="94">
        <f t="shared" si="300"/>
        <v>967.19</v>
      </c>
      <c r="G360" s="94">
        <f t="shared" si="296"/>
        <v>967.19</v>
      </c>
      <c r="H360" s="94">
        <f>SUM(H351:H359)</f>
        <v>967.19</v>
      </c>
      <c r="I360" s="94">
        <f>SUM(I351:I359)</f>
        <v>967.19</v>
      </c>
      <c r="J360" s="94">
        <f>SUM(J351:J359)</f>
        <v>967.19</v>
      </c>
      <c r="K360" s="9"/>
      <c r="L360" s="94">
        <f t="shared" ref="L360:AU360" si="303">SUM(L351:L359)</f>
        <v>0</v>
      </c>
      <c r="M360" s="94">
        <f t="shared" si="303"/>
        <v>0</v>
      </c>
      <c r="N360" s="94">
        <f t="shared" si="303"/>
        <v>0</v>
      </c>
      <c r="O360" s="94">
        <f t="shared" si="303"/>
        <v>0</v>
      </c>
      <c r="P360" s="94">
        <f t="shared" si="303"/>
        <v>0</v>
      </c>
      <c r="Q360" s="94">
        <f t="shared" si="303"/>
        <v>0</v>
      </c>
      <c r="R360" s="94">
        <f t="shared" si="303"/>
        <v>0</v>
      </c>
      <c r="S360" s="94">
        <f t="shared" si="303"/>
        <v>0</v>
      </c>
      <c r="T360" s="94">
        <f t="shared" si="303"/>
        <v>0</v>
      </c>
      <c r="U360" s="94">
        <f t="shared" si="303"/>
        <v>0</v>
      </c>
      <c r="V360" s="94">
        <f t="shared" si="303"/>
        <v>0</v>
      </c>
      <c r="W360" s="94">
        <f t="shared" si="303"/>
        <v>0</v>
      </c>
      <c r="X360" s="94">
        <f t="shared" si="303"/>
        <v>0</v>
      </c>
      <c r="Y360" s="94">
        <f t="shared" si="303"/>
        <v>0</v>
      </c>
      <c r="Z360" s="94">
        <f t="shared" si="303"/>
        <v>0</v>
      </c>
      <c r="AA360" s="94">
        <f t="shared" si="303"/>
        <v>0</v>
      </c>
      <c r="AB360" s="94">
        <f t="shared" si="303"/>
        <v>0</v>
      </c>
      <c r="AC360" s="94">
        <f t="shared" si="303"/>
        <v>0</v>
      </c>
      <c r="AD360" s="94">
        <f t="shared" si="303"/>
        <v>0</v>
      </c>
      <c r="AE360" s="94">
        <f t="shared" si="303"/>
        <v>0</v>
      </c>
      <c r="AF360" s="94">
        <f t="shared" si="303"/>
        <v>0</v>
      </c>
      <c r="AG360" s="94">
        <f t="shared" si="303"/>
        <v>0</v>
      </c>
      <c r="AH360" s="94">
        <f t="shared" si="303"/>
        <v>0</v>
      </c>
      <c r="AI360" s="94">
        <f t="shared" si="303"/>
        <v>0</v>
      </c>
      <c r="AJ360" s="94">
        <f t="shared" si="303"/>
        <v>78.48</v>
      </c>
      <c r="AK360" s="94">
        <f t="shared" si="303"/>
        <v>69.989999999999995</v>
      </c>
      <c r="AL360" s="94">
        <f t="shared" si="303"/>
        <v>73.7</v>
      </c>
      <c r="AM360" s="94">
        <f t="shared" si="303"/>
        <v>73.86</v>
      </c>
      <c r="AN360" s="94">
        <f t="shared" si="303"/>
        <v>80.7</v>
      </c>
      <c r="AO360" s="94">
        <f t="shared" si="303"/>
        <v>86.1</v>
      </c>
      <c r="AP360" s="94">
        <f t="shared" si="303"/>
        <v>91.44</v>
      </c>
      <c r="AQ360" s="94">
        <f t="shared" si="303"/>
        <v>93.29</v>
      </c>
      <c r="AR360" s="94">
        <f t="shared" si="303"/>
        <v>89.28</v>
      </c>
      <c r="AS360" s="94">
        <f t="shared" si="303"/>
        <v>83.69</v>
      </c>
      <c r="AT360" s="94">
        <f t="shared" si="303"/>
        <v>72.680000000000007</v>
      </c>
      <c r="AU360" s="94">
        <f t="shared" si="303"/>
        <v>73.98</v>
      </c>
    </row>
    <row r="362" spans="1:47" x14ac:dyDescent="0.35">
      <c r="B362" s="1"/>
    </row>
    <row r="363" spans="1:47" x14ac:dyDescent="0.35">
      <c r="B363" s="1" t="s">
        <v>202</v>
      </c>
    </row>
    <row r="364" spans="1:47" ht="15" thickBot="1" x14ac:dyDescent="0.4">
      <c r="A364" s="100"/>
      <c r="B364" s="101" t="s">
        <v>203</v>
      </c>
      <c r="C364" s="102">
        <f t="shared" ref="C364" si="304">+C345+C360+C346</f>
        <v>0</v>
      </c>
      <c r="D364" s="102">
        <f>+D345+D360+D346</f>
        <v>0</v>
      </c>
      <c r="E364" s="102">
        <f t="shared" ref="E364" si="305">+E345+E360+E346</f>
        <v>0</v>
      </c>
      <c r="F364" s="102">
        <f>+F345+F360+F346</f>
        <v>151644.52000000002</v>
      </c>
      <c r="G364" s="102">
        <f t="shared" ref="G364:J364" si="306">+G345+G360+G346</f>
        <v>151644.52000000002</v>
      </c>
      <c r="H364" s="102">
        <f t="shared" si="306"/>
        <v>151644.52000000002</v>
      </c>
      <c r="I364" s="102">
        <f t="shared" si="306"/>
        <v>151644.52000000002</v>
      </c>
      <c r="J364" s="102">
        <f t="shared" si="306"/>
        <v>151644.52000000002</v>
      </c>
      <c r="L364" s="102">
        <f t="shared" ref="L364:AU364" si="307">+L345+L360+L346</f>
        <v>0</v>
      </c>
      <c r="M364" s="102">
        <f t="shared" si="307"/>
        <v>0</v>
      </c>
      <c r="N364" s="102">
        <f t="shared" si="307"/>
        <v>0</v>
      </c>
      <c r="O364" s="102">
        <f t="shared" si="307"/>
        <v>0</v>
      </c>
      <c r="P364" s="102">
        <f t="shared" si="307"/>
        <v>0</v>
      </c>
      <c r="Q364" s="102">
        <f t="shared" si="307"/>
        <v>0</v>
      </c>
      <c r="R364" s="102">
        <f t="shared" si="307"/>
        <v>0</v>
      </c>
      <c r="S364" s="102">
        <f t="shared" si="307"/>
        <v>0</v>
      </c>
      <c r="T364" s="102">
        <f t="shared" si="307"/>
        <v>0</v>
      </c>
      <c r="U364" s="102">
        <f t="shared" si="307"/>
        <v>0</v>
      </c>
      <c r="V364" s="102">
        <f t="shared" si="307"/>
        <v>0</v>
      </c>
      <c r="W364" s="102">
        <f t="shared" si="307"/>
        <v>0</v>
      </c>
      <c r="X364" s="102">
        <f t="shared" si="307"/>
        <v>0</v>
      </c>
      <c r="Y364" s="102">
        <f t="shared" si="307"/>
        <v>0</v>
      </c>
      <c r="Z364" s="102">
        <f t="shared" si="307"/>
        <v>0</v>
      </c>
      <c r="AA364" s="102">
        <f t="shared" si="307"/>
        <v>0</v>
      </c>
      <c r="AB364" s="102">
        <f t="shared" si="307"/>
        <v>0</v>
      </c>
      <c r="AC364" s="102">
        <f t="shared" si="307"/>
        <v>0</v>
      </c>
      <c r="AD364" s="102">
        <f t="shared" si="307"/>
        <v>0</v>
      </c>
      <c r="AE364" s="102">
        <f t="shared" si="307"/>
        <v>0</v>
      </c>
      <c r="AF364" s="102">
        <f t="shared" si="307"/>
        <v>0</v>
      </c>
      <c r="AG364" s="102">
        <f t="shared" si="307"/>
        <v>0</v>
      </c>
      <c r="AH364" s="102">
        <f t="shared" si="307"/>
        <v>0</v>
      </c>
      <c r="AI364" s="102">
        <f t="shared" si="307"/>
        <v>0</v>
      </c>
      <c r="AJ364" s="102">
        <f t="shared" si="307"/>
        <v>12305.34</v>
      </c>
      <c r="AK364" s="102">
        <f t="shared" si="307"/>
        <v>10973.550000000001</v>
      </c>
      <c r="AL364" s="102">
        <f t="shared" si="307"/>
        <v>11555.380000000001</v>
      </c>
      <c r="AM364" s="102">
        <f t="shared" si="307"/>
        <v>11580.570000000002</v>
      </c>
      <c r="AN364" s="102">
        <f t="shared" si="307"/>
        <v>12652.340000000002</v>
      </c>
      <c r="AO364" s="102">
        <f t="shared" si="307"/>
        <v>13500.080000000002</v>
      </c>
      <c r="AP364" s="102">
        <f t="shared" si="307"/>
        <v>14336.320000000002</v>
      </c>
      <c r="AQ364" s="102">
        <f t="shared" si="307"/>
        <v>14627.020000000002</v>
      </c>
      <c r="AR364" s="102">
        <f t="shared" si="307"/>
        <v>13998.37</v>
      </c>
      <c r="AS364" s="102">
        <f t="shared" si="307"/>
        <v>13121.33</v>
      </c>
      <c r="AT364" s="102">
        <f t="shared" si="307"/>
        <v>11395.170000000002</v>
      </c>
      <c r="AU364" s="102">
        <f t="shared" si="307"/>
        <v>11599.05</v>
      </c>
    </row>
    <row r="365" spans="1:47" x14ac:dyDescent="0.35">
      <c r="D365" s="9"/>
    </row>
    <row r="366" spans="1:47" x14ac:dyDescent="0.35">
      <c r="D366" s="9"/>
    </row>
    <row r="367" spans="1:47" x14ac:dyDescent="0.35">
      <c r="D367" s="9"/>
      <c r="E367" s="9"/>
    </row>
  </sheetData>
  <pageMargins left="0.7" right="0.7" top="0.75" bottom="0.75" header="0.3" footer="0.3"/>
  <pageSetup scale="62" orientation="landscape" r:id="rId1"/>
  <rowBreaks count="2" manualBreakCount="2">
    <brk id="50" max="43" man="1"/>
    <brk id="97" max="43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2DD35-1B32-49FC-ABFA-3C65CE45B41E}">
  <dimension ref="A1:AU367"/>
  <sheetViews>
    <sheetView zoomScale="80" zoomScaleNormal="80" zoomScalePageLayoutView="70" workbookViewId="0">
      <pane xSplit="2" topLeftCell="C1" activePane="topRight" state="frozen"/>
      <selection activeCell="AO368" sqref="AO368"/>
      <selection pane="topRight" activeCell="Y367" sqref="Y367"/>
    </sheetView>
  </sheetViews>
  <sheetFormatPr defaultRowHeight="14.5" x14ac:dyDescent="0.35"/>
  <cols>
    <col min="1" max="1" width="2.54296875" customWidth="1"/>
    <col min="2" max="2" width="27" bestFit="1" customWidth="1"/>
    <col min="3" max="5" width="13.54296875" bestFit="1" customWidth="1"/>
    <col min="6" max="6" width="14.54296875" bestFit="1" customWidth="1"/>
    <col min="7" max="8" width="13.54296875" customWidth="1"/>
    <col min="9" max="10" width="13.54296875" bestFit="1" customWidth="1"/>
    <col min="11" max="11" width="2.1796875" customWidth="1"/>
    <col min="12" max="17" width="11.54296875" bestFit="1" customWidth="1"/>
    <col min="18" max="20" width="12.54296875" bestFit="1" customWidth="1"/>
    <col min="21" max="23" width="11.54296875" bestFit="1" customWidth="1"/>
    <col min="24" max="24" width="12.54296875" bestFit="1" customWidth="1"/>
    <col min="25" max="47" width="11.54296875" customWidth="1"/>
  </cols>
  <sheetData>
    <row r="1" spans="1:47" x14ac:dyDescent="0.35">
      <c r="A1" s="1" t="s">
        <v>0</v>
      </c>
    </row>
    <row r="2" spans="1:47" x14ac:dyDescent="0.35">
      <c r="A2" s="1" t="s">
        <v>138</v>
      </c>
    </row>
    <row r="3" spans="1:47" x14ac:dyDescent="0.35">
      <c r="A3" s="1" t="s">
        <v>68</v>
      </c>
    </row>
    <row r="4" spans="1:47" x14ac:dyDescent="0.35">
      <c r="AU4" s="5"/>
    </row>
    <row r="5" spans="1:47" x14ac:dyDescent="0.35">
      <c r="B5" s="1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</row>
    <row r="6" spans="1:47" x14ac:dyDescent="0.35">
      <c r="B6" t="s">
        <v>140</v>
      </c>
      <c r="C6" s="62" t="s">
        <v>141</v>
      </c>
      <c r="D6" s="62"/>
      <c r="E6" s="62"/>
      <c r="F6" s="62"/>
      <c r="G6" s="62"/>
      <c r="H6" s="62"/>
      <c r="I6" s="62"/>
      <c r="J6" s="62"/>
    </row>
    <row r="7" spans="1:47" ht="15" thickBot="1" x14ac:dyDescent="0.4">
      <c r="B7" t="str">
        <f>+$A$3</f>
        <v>Black Mountain</v>
      </c>
      <c r="C7" s="63" t="s">
        <v>142</v>
      </c>
      <c r="D7" s="73" t="s">
        <v>137</v>
      </c>
      <c r="E7" s="63" t="s">
        <v>146</v>
      </c>
      <c r="F7" s="63" t="s">
        <v>147</v>
      </c>
      <c r="G7" s="63" t="s">
        <v>148</v>
      </c>
      <c r="H7" s="66" t="s">
        <v>149</v>
      </c>
      <c r="I7" s="66" t="s">
        <v>150</v>
      </c>
      <c r="J7" s="66" t="s">
        <v>151</v>
      </c>
      <c r="L7" s="67">
        <v>45658</v>
      </c>
      <c r="M7" s="67">
        <v>45689</v>
      </c>
      <c r="N7" s="67">
        <v>45717</v>
      </c>
      <c r="O7" s="67">
        <v>45748</v>
      </c>
      <c r="P7" s="67">
        <v>45778</v>
      </c>
      <c r="Q7" s="67">
        <v>45809</v>
      </c>
      <c r="R7" s="67">
        <v>45839</v>
      </c>
      <c r="S7" s="67">
        <v>45870</v>
      </c>
      <c r="T7" s="67">
        <v>45901</v>
      </c>
      <c r="U7" s="67">
        <v>45931</v>
      </c>
      <c r="V7" s="67">
        <v>45962</v>
      </c>
      <c r="W7" s="67">
        <v>45992</v>
      </c>
      <c r="X7" s="67">
        <v>46023</v>
      </c>
      <c r="Y7" s="67">
        <v>46054</v>
      </c>
      <c r="Z7" s="67">
        <v>46082</v>
      </c>
      <c r="AA7" s="67">
        <v>46113</v>
      </c>
      <c r="AB7" s="67">
        <v>46143</v>
      </c>
      <c r="AC7" s="67">
        <v>46174</v>
      </c>
      <c r="AD7" s="67">
        <v>46204</v>
      </c>
      <c r="AE7" s="67">
        <v>46235</v>
      </c>
      <c r="AF7" s="67">
        <v>46266</v>
      </c>
      <c r="AG7" s="67">
        <v>46296</v>
      </c>
      <c r="AH7" s="67">
        <v>46327</v>
      </c>
      <c r="AI7" s="67">
        <v>46357</v>
      </c>
      <c r="AJ7" s="67">
        <v>46388</v>
      </c>
      <c r="AK7" s="67">
        <v>46419</v>
      </c>
      <c r="AL7" s="67">
        <v>46447</v>
      </c>
      <c r="AM7" s="67">
        <v>46478</v>
      </c>
      <c r="AN7" s="67">
        <v>46508</v>
      </c>
      <c r="AO7" s="67">
        <v>46539</v>
      </c>
      <c r="AP7" s="67">
        <v>46569</v>
      </c>
      <c r="AQ7" s="67">
        <v>46600</v>
      </c>
      <c r="AR7" s="67">
        <v>46631</v>
      </c>
      <c r="AS7" s="67">
        <v>46661</v>
      </c>
      <c r="AT7" s="67">
        <v>46692</v>
      </c>
      <c r="AU7" s="67">
        <v>46722</v>
      </c>
    </row>
    <row r="8" spans="1:47" x14ac:dyDescent="0.35">
      <c r="B8" t="s">
        <v>27</v>
      </c>
      <c r="C8" s="5">
        <f>SUM(L8:W8)</f>
        <v>0</v>
      </c>
      <c r="D8" s="5">
        <f t="shared" ref="D8:D16" si="0">SUM(T8:AE8)</f>
        <v>0</v>
      </c>
      <c r="E8" s="5">
        <f t="shared" ref="E8:E16" si="1">SUM(X8:AI8)</f>
        <v>0</v>
      </c>
      <c r="F8" s="5">
        <f t="shared" ref="F8:F16" si="2">SUM(AJ8:AU8)</f>
        <v>39204</v>
      </c>
      <c r="G8" s="5">
        <f t="shared" ref="G8:G16" si="3">SUM(AJ8:AU8)</f>
        <v>39204</v>
      </c>
      <c r="H8" s="5">
        <f>G8</f>
        <v>39204</v>
      </c>
      <c r="I8" s="5">
        <f t="shared" ref="I8:J8" si="4">H8</f>
        <v>39204</v>
      </c>
      <c r="J8" s="5">
        <f t="shared" si="4"/>
        <v>39204</v>
      </c>
      <c r="K8" s="5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9"/>
      <c r="Y8" s="69"/>
      <c r="Z8" s="69"/>
      <c r="AA8" s="69"/>
      <c r="AB8" s="70"/>
      <c r="AC8" s="70"/>
      <c r="AD8" s="70"/>
      <c r="AE8" s="70"/>
      <c r="AF8" s="70"/>
      <c r="AG8" s="70"/>
      <c r="AH8" s="70"/>
      <c r="AI8" s="70"/>
      <c r="AJ8" s="70">
        <v>3267</v>
      </c>
      <c r="AK8" s="70">
        <f>AJ8</f>
        <v>3267</v>
      </c>
      <c r="AL8" s="70">
        <f t="shared" ref="AL8:AU8" si="5">AK8</f>
        <v>3267</v>
      </c>
      <c r="AM8" s="70">
        <f t="shared" si="5"/>
        <v>3267</v>
      </c>
      <c r="AN8" s="70">
        <f t="shared" si="5"/>
        <v>3267</v>
      </c>
      <c r="AO8" s="70">
        <f t="shared" si="5"/>
        <v>3267</v>
      </c>
      <c r="AP8" s="70">
        <f t="shared" si="5"/>
        <v>3267</v>
      </c>
      <c r="AQ8" s="70">
        <f t="shared" si="5"/>
        <v>3267</v>
      </c>
      <c r="AR8" s="70">
        <f t="shared" si="5"/>
        <v>3267</v>
      </c>
      <c r="AS8" s="70">
        <f t="shared" si="5"/>
        <v>3267</v>
      </c>
      <c r="AT8" s="70">
        <f t="shared" si="5"/>
        <v>3267</v>
      </c>
      <c r="AU8" s="70">
        <f t="shared" si="5"/>
        <v>3267</v>
      </c>
    </row>
    <row r="9" spans="1:47" x14ac:dyDescent="0.35">
      <c r="B9" t="s">
        <v>29</v>
      </c>
      <c r="C9" s="5">
        <f t="shared" ref="C9:C16" si="6">SUM(L9:W9)</f>
        <v>0</v>
      </c>
      <c r="D9" s="5">
        <f t="shared" si="0"/>
        <v>0</v>
      </c>
      <c r="E9" s="5">
        <f t="shared" si="1"/>
        <v>0</v>
      </c>
      <c r="F9" s="5">
        <f t="shared" si="2"/>
        <v>0</v>
      </c>
      <c r="G9" s="5">
        <f t="shared" si="3"/>
        <v>0</v>
      </c>
      <c r="H9" s="5">
        <f t="shared" ref="H9:J16" si="7">G9</f>
        <v>0</v>
      </c>
      <c r="I9" s="5">
        <f t="shared" si="7"/>
        <v>0</v>
      </c>
      <c r="J9" s="5">
        <f t="shared" si="7"/>
        <v>0</v>
      </c>
      <c r="K9" s="5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70">
        <v>0</v>
      </c>
      <c r="AK9" s="70">
        <f t="shared" ref="AK9:AU16" si="8">AJ9</f>
        <v>0</v>
      </c>
      <c r="AL9" s="70">
        <f t="shared" si="8"/>
        <v>0</v>
      </c>
      <c r="AM9" s="70">
        <f t="shared" si="8"/>
        <v>0</v>
      </c>
      <c r="AN9" s="70">
        <f t="shared" si="8"/>
        <v>0</v>
      </c>
      <c r="AO9" s="70">
        <f t="shared" si="8"/>
        <v>0</v>
      </c>
      <c r="AP9" s="70">
        <f t="shared" si="8"/>
        <v>0</v>
      </c>
      <c r="AQ9" s="70">
        <f t="shared" si="8"/>
        <v>0</v>
      </c>
      <c r="AR9" s="70">
        <f t="shared" si="8"/>
        <v>0</v>
      </c>
      <c r="AS9" s="70">
        <f t="shared" si="8"/>
        <v>0</v>
      </c>
      <c r="AT9" s="70">
        <f t="shared" si="8"/>
        <v>0</v>
      </c>
      <c r="AU9" s="70">
        <f t="shared" si="8"/>
        <v>0</v>
      </c>
    </row>
    <row r="10" spans="1:47" x14ac:dyDescent="0.35">
      <c r="B10" t="s">
        <v>31</v>
      </c>
      <c r="C10" s="5">
        <f t="shared" si="6"/>
        <v>0</v>
      </c>
      <c r="D10" s="5">
        <f t="shared" si="0"/>
        <v>0</v>
      </c>
      <c r="E10" s="5">
        <f t="shared" si="1"/>
        <v>0</v>
      </c>
      <c r="F10" s="5">
        <f t="shared" si="2"/>
        <v>660</v>
      </c>
      <c r="G10" s="5">
        <f t="shared" si="3"/>
        <v>660</v>
      </c>
      <c r="H10" s="5">
        <f t="shared" si="7"/>
        <v>660</v>
      </c>
      <c r="I10" s="5">
        <f t="shared" si="7"/>
        <v>660</v>
      </c>
      <c r="J10" s="5">
        <f t="shared" si="7"/>
        <v>660</v>
      </c>
      <c r="K10" s="5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70">
        <v>55</v>
      </c>
      <c r="AK10" s="70">
        <f t="shared" si="8"/>
        <v>55</v>
      </c>
      <c r="AL10" s="70">
        <f t="shared" si="8"/>
        <v>55</v>
      </c>
      <c r="AM10" s="70">
        <f t="shared" si="8"/>
        <v>55</v>
      </c>
      <c r="AN10" s="70">
        <f t="shared" si="8"/>
        <v>55</v>
      </c>
      <c r="AO10" s="70">
        <f t="shared" si="8"/>
        <v>55</v>
      </c>
      <c r="AP10" s="70">
        <f t="shared" si="8"/>
        <v>55</v>
      </c>
      <c r="AQ10" s="70">
        <f t="shared" si="8"/>
        <v>55</v>
      </c>
      <c r="AR10" s="70">
        <f t="shared" si="8"/>
        <v>55</v>
      </c>
      <c r="AS10" s="70">
        <f t="shared" si="8"/>
        <v>55</v>
      </c>
      <c r="AT10" s="70">
        <f t="shared" si="8"/>
        <v>55</v>
      </c>
      <c r="AU10" s="70">
        <f t="shared" si="8"/>
        <v>55</v>
      </c>
    </row>
    <row r="11" spans="1:47" x14ac:dyDescent="0.35">
      <c r="B11" t="s">
        <v>34</v>
      </c>
      <c r="C11" s="5">
        <f t="shared" si="6"/>
        <v>0</v>
      </c>
      <c r="D11" s="5">
        <f t="shared" si="0"/>
        <v>0</v>
      </c>
      <c r="E11" s="5">
        <f t="shared" si="1"/>
        <v>0</v>
      </c>
      <c r="F11" s="5">
        <f t="shared" si="2"/>
        <v>0</v>
      </c>
      <c r="G11" s="5">
        <f t="shared" si="3"/>
        <v>0</v>
      </c>
      <c r="H11" s="5">
        <f t="shared" si="7"/>
        <v>0</v>
      </c>
      <c r="I11" s="5">
        <f t="shared" si="7"/>
        <v>0</v>
      </c>
      <c r="J11" s="5">
        <f t="shared" si="7"/>
        <v>0</v>
      </c>
      <c r="K11" s="5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70">
        <v>0</v>
      </c>
      <c r="AK11" s="70">
        <f t="shared" si="8"/>
        <v>0</v>
      </c>
      <c r="AL11" s="70">
        <f t="shared" si="8"/>
        <v>0</v>
      </c>
      <c r="AM11" s="70">
        <f t="shared" si="8"/>
        <v>0</v>
      </c>
      <c r="AN11" s="70">
        <f t="shared" si="8"/>
        <v>0</v>
      </c>
      <c r="AO11" s="70">
        <f t="shared" si="8"/>
        <v>0</v>
      </c>
      <c r="AP11" s="70">
        <f t="shared" si="8"/>
        <v>0</v>
      </c>
      <c r="AQ11" s="70">
        <f t="shared" si="8"/>
        <v>0</v>
      </c>
      <c r="AR11" s="70">
        <f t="shared" si="8"/>
        <v>0</v>
      </c>
      <c r="AS11" s="70">
        <f t="shared" si="8"/>
        <v>0</v>
      </c>
      <c r="AT11" s="70">
        <f t="shared" si="8"/>
        <v>0</v>
      </c>
      <c r="AU11" s="70">
        <f t="shared" si="8"/>
        <v>0</v>
      </c>
    </row>
    <row r="12" spans="1:47" x14ac:dyDescent="0.35">
      <c r="B12" t="s">
        <v>37</v>
      </c>
      <c r="C12" s="5">
        <f t="shared" si="6"/>
        <v>0</v>
      </c>
      <c r="D12" s="5">
        <f t="shared" si="0"/>
        <v>0</v>
      </c>
      <c r="E12" s="5">
        <f t="shared" si="1"/>
        <v>0</v>
      </c>
      <c r="F12" s="5">
        <f t="shared" si="2"/>
        <v>36</v>
      </c>
      <c r="G12" s="5">
        <f t="shared" si="3"/>
        <v>36</v>
      </c>
      <c r="H12" s="5">
        <f t="shared" si="7"/>
        <v>36</v>
      </c>
      <c r="I12" s="5">
        <f t="shared" si="7"/>
        <v>36</v>
      </c>
      <c r="J12" s="5">
        <f t="shared" si="7"/>
        <v>36</v>
      </c>
      <c r="K12" s="5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70">
        <v>3</v>
      </c>
      <c r="AK12" s="70">
        <f t="shared" si="8"/>
        <v>3</v>
      </c>
      <c r="AL12" s="70">
        <f t="shared" si="8"/>
        <v>3</v>
      </c>
      <c r="AM12" s="70">
        <f t="shared" si="8"/>
        <v>3</v>
      </c>
      <c r="AN12" s="70">
        <f t="shared" si="8"/>
        <v>3</v>
      </c>
      <c r="AO12" s="70">
        <f t="shared" si="8"/>
        <v>3</v>
      </c>
      <c r="AP12" s="70">
        <f t="shared" si="8"/>
        <v>3</v>
      </c>
      <c r="AQ12" s="70">
        <f t="shared" si="8"/>
        <v>3</v>
      </c>
      <c r="AR12" s="70">
        <f t="shared" si="8"/>
        <v>3</v>
      </c>
      <c r="AS12" s="70">
        <f t="shared" si="8"/>
        <v>3</v>
      </c>
      <c r="AT12" s="70">
        <f t="shared" si="8"/>
        <v>3</v>
      </c>
      <c r="AU12" s="70">
        <f t="shared" si="8"/>
        <v>3</v>
      </c>
    </row>
    <row r="13" spans="1:47" x14ac:dyDescent="0.35">
      <c r="B13" t="s">
        <v>40</v>
      </c>
      <c r="C13" s="5">
        <f t="shared" si="6"/>
        <v>0</v>
      </c>
      <c r="D13" s="5">
        <f t="shared" si="0"/>
        <v>0</v>
      </c>
      <c r="E13" s="5">
        <f t="shared" si="1"/>
        <v>0</v>
      </c>
      <c r="F13" s="5">
        <f t="shared" si="2"/>
        <v>0</v>
      </c>
      <c r="G13" s="5">
        <f t="shared" si="3"/>
        <v>0</v>
      </c>
      <c r="H13" s="5">
        <f t="shared" si="7"/>
        <v>0</v>
      </c>
      <c r="I13" s="5">
        <f t="shared" si="7"/>
        <v>0</v>
      </c>
      <c r="J13" s="5">
        <f t="shared" si="7"/>
        <v>0</v>
      </c>
      <c r="K13" s="5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70">
        <v>0</v>
      </c>
      <c r="AK13" s="70">
        <f t="shared" si="8"/>
        <v>0</v>
      </c>
      <c r="AL13" s="70">
        <f t="shared" si="8"/>
        <v>0</v>
      </c>
      <c r="AM13" s="70">
        <f t="shared" si="8"/>
        <v>0</v>
      </c>
      <c r="AN13" s="70">
        <f t="shared" si="8"/>
        <v>0</v>
      </c>
      <c r="AO13" s="70">
        <f t="shared" si="8"/>
        <v>0</v>
      </c>
      <c r="AP13" s="70">
        <f t="shared" si="8"/>
        <v>0</v>
      </c>
      <c r="AQ13" s="70">
        <f t="shared" si="8"/>
        <v>0</v>
      </c>
      <c r="AR13" s="70">
        <f t="shared" si="8"/>
        <v>0</v>
      </c>
      <c r="AS13" s="70">
        <f t="shared" si="8"/>
        <v>0</v>
      </c>
      <c r="AT13" s="70">
        <f t="shared" si="8"/>
        <v>0</v>
      </c>
      <c r="AU13" s="70">
        <f t="shared" si="8"/>
        <v>0</v>
      </c>
    </row>
    <row r="14" spans="1:47" x14ac:dyDescent="0.35">
      <c r="B14" t="s">
        <v>42</v>
      </c>
      <c r="C14" s="5">
        <f t="shared" si="6"/>
        <v>0</v>
      </c>
      <c r="D14" s="5">
        <f t="shared" si="0"/>
        <v>0</v>
      </c>
      <c r="E14" s="5">
        <f t="shared" si="1"/>
        <v>0</v>
      </c>
      <c r="F14" s="5">
        <f t="shared" si="2"/>
        <v>0</v>
      </c>
      <c r="G14" s="5">
        <f t="shared" si="3"/>
        <v>0</v>
      </c>
      <c r="H14" s="5">
        <f t="shared" si="7"/>
        <v>0</v>
      </c>
      <c r="I14" s="5">
        <f t="shared" si="7"/>
        <v>0</v>
      </c>
      <c r="J14" s="5">
        <f t="shared" si="7"/>
        <v>0</v>
      </c>
      <c r="K14" s="5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70">
        <v>0</v>
      </c>
      <c r="AK14" s="70">
        <f t="shared" si="8"/>
        <v>0</v>
      </c>
      <c r="AL14" s="70">
        <f t="shared" si="8"/>
        <v>0</v>
      </c>
      <c r="AM14" s="70">
        <f t="shared" si="8"/>
        <v>0</v>
      </c>
      <c r="AN14" s="70">
        <f t="shared" si="8"/>
        <v>0</v>
      </c>
      <c r="AO14" s="70">
        <f t="shared" si="8"/>
        <v>0</v>
      </c>
      <c r="AP14" s="70">
        <f t="shared" si="8"/>
        <v>0</v>
      </c>
      <c r="AQ14" s="70">
        <f t="shared" si="8"/>
        <v>0</v>
      </c>
      <c r="AR14" s="70">
        <f t="shared" si="8"/>
        <v>0</v>
      </c>
      <c r="AS14" s="70">
        <f t="shared" si="8"/>
        <v>0</v>
      </c>
      <c r="AT14" s="70">
        <f t="shared" si="8"/>
        <v>0</v>
      </c>
      <c r="AU14" s="70">
        <f t="shared" si="8"/>
        <v>0</v>
      </c>
    </row>
    <row r="15" spans="1:47" x14ac:dyDescent="0.35">
      <c r="B15" t="s">
        <v>44</v>
      </c>
      <c r="C15" s="5">
        <f t="shared" si="6"/>
        <v>0</v>
      </c>
      <c r="D15" s="5">
        <f t="shared" si="0"/>
        <v>0</v>
      </c>
      <c r="E15" s="5">
        <f t="shared" si="1"/>
        <v>0</v>
      </c>
      <c r="F15" s="5">
        <f t="shared" si="2"/>
        <v>0</v>
      </c>
      <c r="G15" s="5">
        <f t="shared" si="3"/>
        <v>0</v>
      </c>
      <c r="H15" s="5">
        <f t="shared" si="7"/>
        <v>0</v>
      </c>
      <c r="I15" s="5">
        <f t="shared" si="7"/>
        <v>0</v>
      </c>
      <c r="J15" s="5">
        <f t="shared" si="7"/>
        <v>0</v>
      </c>
      <c r="K15" s="5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70">
        <v>0</v>
      </c>
      <c r="AK15" s="70">
        <f t="shared" si="8"/>
        <v>0</v>
      </c>
      <c r="AL15" s="70">
        <f t="shared" si="8"/>
        <v>0</v>
      </c>
      <c r="AM15" s="70">
        <f t="shared" si="8"/>
        <v>0</v>
      </c>
      <c r="AN15" s="70">
        <f t="shared" si="8"/>
        <v>0</v>
      </c>
      <c r="AO15" s="70">
        <f t="shared" si="8"/>
        <v>0</v>
      </c>
      <c r="AP15" s="70">
        <f t="shared" si="8"/>
        <v>0</v>
      </c>
      <c r="AQ15" s="70">
        <f t="shared" si="8"/>
        <v>0</v>
      </c>
      <c r="AR15" s="70">
        <f t="shared" si="8"/>
        <v>0</v>
      </c>
      <c r="AS15" s="70">
        <f t="shared" si="8"/>
        <v>0</v>
      </c>
      <c r="AT15" s="70">
        <f t="shared" si="8"/>
        <v>0</v>
      </c>
      <c r="AU15" s="70">
        <f t="shared" si="8"/>
        <v>0</v>
      </c>
    </row>
    <row r="16" spans="1:47" x14ac:dyDescent="0.35">
      <c r="B16" t="s">
        <v>46</v>
      </c>
      <c r="C16" s="5">
        <f t="shared" si="6"/>
        <v>0</v>
      </c>
      <c r="D16" s="5">
        <f t="shared" si="0"/>
        <v>0</v>
      </c>
      <c r="E16" s="5">
        <f t="shared" si="1"/>
        <v>0</v>
      </c>
      <c r="F16" s="5">
        <f t="shared" si="2"/>
        <v>0</v>
      </c>
      <c r="G16" s="5">
        <f t="shared" si="3"/>
        <v>0</v>
      </c>
      <c r="H16" s="5">
        <f t="shared" si="7"/>
        <v>0</v>
      </c>
      <c r="I16" s="5">
        <f t="shared" si="7"/>
        <v>0</v>
      </c>
      <c r="J16" s="5">
        <f t="shared" si="7"/>
        <v>0</v>
      </c>
      <c r="K16" s="5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70">
        <v>0</v>
      </c>
      <c r="AK16" s="70">
        <f t="shared" si="8"/>
        <v>0</v>
      </c>
      <c r="AL16" s="70">
        <f t="shared" si="8"/>
        <v>0</v>
      </c>
      <c r="AM16" s="70">
        <f t="shared" si="8"/>
        <v>0</v>
      </c>
      <c r="AN16" s="70">
        <f t="shared" si="8"/>
        <v>0</v>
      </c>
      <c r="AO16" s="70">
        <f t="shared" si="8"/>
        <v>0</v>
      </c>
      <c r="AP16" s="70">
        <f t="shared" si="8"/>
        <v>0</v>
      </c>
      <c r="AQ16" s="70">
        <f t="shared" si="8"/>
        <v>0</v>
      </c>
      <c r="AR16" s="70">
        <f t="shared" si="8"/>
        <v>0</v>
      </c>
      <c r="AS16" s="70">
        <f t="shared" si="8"/>
        <v>0</v>
      </c>
      <c r="AT16" s="70">
        <f t="shared" si="8"/>
        <v>0</v>
      </c>
      <c r="AU16" s="70">
        <f t="shared" si="8"/>
        <v>0</v>
      </c>
    </row>
    <row r="17" spans="2:47" x14ac:dyDescent="0.35">
      <c r="C17" s="5"/>
      <c r="D17" s="5"/>
      <c r="E17" s="5"/>
      <c r="F17" s="5"/>
      <c r="G17" s="5"/>
      <c r="H17" s="5"/>
      <c r="I17" s="5"/>
      <c r="J17" s="5"/>
      <c r="K17" s="5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71"/>
      <c r="Y17" s="71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</row>
    <row r="18" spans="2:47" ht="15" thickBot="1" x14ac:dyDescent="0.4">
      <c r="C18" s="72">
        <f t="shared" ref="C18" si="9">SUM(C8:C17)</f>
        <v>0</v>
      </c>
      <c r="D18" s="72">
        <f>SUM(D8:D17)</f>
        <v>0</v>
      </c>
      <c r="E18" s="72">
        <f t="shared" ref="E18:F18" si="10">SUM(E8:E17)</f>
        <v>0</v>
      </c>
      <c r="F18" s="72">
        <f t="shared" si="10"/>
        <v>39900</v>
      </c>
      <c r="G18" s="72">
        <f>SUM(G8:G17)</f>
        <v>39900</v>
      </c>
      <c r="H18" s="72">
        <f t="shared" ref="H18:J18" si="11">SUM(H8:H17)</f>
        <v>39900</v>
      </c>
      <c r="I18" s="72">
        <f t="shared" si="11"/>
        <v>39900</v>
      </c>
      <c r="J18" s="72">
        <f t="shared" si="11"/>
        <v>39900</v>
      </c>
      <c r="K18" s="5"/>
      <c r="L18" s="72">
        <f t="shared" ref="L18:AU18" si="12">SUM(L8:L17)</f>
        <v>0</v>
      </c>
      <c r="M18" s="72">
        <f t="shared" si="12"/>
        <v>0</v>
      </c>
      <c r="N18" s="72">
        <f t="shared" si="12"/>
        <v>0</v>
      </c>
      <c r="O18" s="72">
        <f t="shared" si="12"/>
        <v>0</v>
      </c>
      <c r="P18" s="72">
        <f t="shared" si="12"/>
        <v>0</v>
      </c>
      <c r="Q18" s="72">
        <f t="shared" si="12"/>
        <v>0</v>
      </c>
      <c r="R18" s="72">
        <f t="shared" si="12"/>
        <v>0</v>
      </c>
      <c r="S18" s="72">
        <f t="shared" si="12"/>
        <v>0</v>
      </c>
      <c r="T18" s="72">
        <f t="shared" si="12"/>
        <v>0</v>
      </c>
      <c r="U18" s="72">
        <f t="shared" si="12"/>
        <v>0</v>
      </c>
      <c r="V18" s="72">
        <f t="shared" si="12"/>
        <v>0</v>
      </c>
      <c r="W18" s="72">
        <f t="shared" si="12"/>
        <v>0</v>
      </c>
      <c r="X18" s="72">
        <f t="shared" si="12"/>
        <v>0</v>
      </c>
      <c r="Y18" s="72">
        <f t="shared" si="12"/>
        <v>0</v>
      </c>
      <c r="Z18" s="72">
        <f t="shared" si="12"/>
        <v>0</v>
      </c>
      <c r="AA18" s="72">
        <f t="shared" si="12"/>
        <v>0</v>
      </c>
      <c r="AB18" s="72">
        <f t="shared" si="12"/>
        <v>0</v>
      </c>
      <c r="AC18" s="72">
        <f t="shared" si="12"/>
        <v>0</v>
      </c>
      <c r="AD18" s="72">
        <f t="shared" si="12"/>
        <v>0</v>
      </c>
      <c r="AE18" s="72">
        <f t="shared" si="12"/>
        <v>0</v>
      </c>
      <c r="AF18" s="72">
        <f t="shared" si="12"/>
        <v>0</v>
      </c>
      <c r="AG18" s="72">
        <f t="shared" si="12"/>
        <v>0</v>
      </c>
      <c r="AH18" s="72">
        <f t="shared" si="12"/>
        <v>0</v>
      </c>
      <c r="AI18" s="72">
        <f t="shared" si="12"/>
        <v>0</v>
      </c>
      <c r="AJ18" s="72">
        <f t="shared" si="12"/>
        <v>3325</v>
      </c>
      <c r="AK18" s="72">
        <f t="shared" si="12"/>
        <v>3325</v>
      </c>
      <c r="AL18" s="72">
        <f t="shared" si="12"/>
        <v>3325</v>
      </c>
      <c r="AM18" s="72">
        <f t="shared" si="12"/>
        <v>3325</v>
      </c>
      <c r="AN18" s="72">
        <f t="shared" si="12"/>
        <v>3325</v>
      </c>
      <c r="AO18" s="72">
        <f t="shared" si="12"/>
        <v>3325</v>
      </c>
      <c r="AP18" s="72">
        <f t="shared" si="12"/>
        <v>3325</v>
      </c>
      <c r="AQ18" s="72">
        <f t="shared" si="12"/>
        <v>3325</v>
      </c>
      <c r="AR18" s="72">
        <f t="shared" si="12"/>
        <v>3325</v>
      </c>
      <c r="AS18" s="72">
        <f t="shared" si="12"/>
        <v>3325</v>
      </c>
      <c r="AT18" s="72">
        <f t="shared" si="12"/>
        <v>3325</v>
      </c>
      <c r="AU18" s="72">
        <f t="shared" si="12"/>
        <v>3325</v>
      </c>
    </row>
    <row r="20" spans="2:47" x14ac:dyDescent="0.35">
      <c r="B20" t="s">
        <v>152</v>
      </c>
    </row>
    <row r="21" spans="2:47" ht="15" thickBot="1" x14ac:dyDescent="0.4">
      <c r="C21" s="73" t="str">
        <f t="shared" ref="C21:J21" si="13">+C$7</f>
        <v>2025</v>
      </c>
      <c r="D21" s="73" t="str">
        <f>+D$7</f>
        <v>TME 08/2026</v>
      </c>
      <c r="E21" s="73" t="str">
        <f t="shared" si="13"/>
        <v>2026</v>
      </c>
      <c r="F21" s="73" t="str">
        <f t="shared" si="13"/>
        <v>2027</v>
      </c>
      <c r="G21" s="63" t="str">
        <f t="shared" si="13"/>
        <v>FC END 12/27</v>
      </c>
      <c r="H21" s="74" t="str">
        <f t="shared" si="13"/>
        <v>2028</v>
      </c>
      <c r="I21" s="74" t="str">
        <f t="shared" si="13"/>
        <v>2029</v>
      </c>
      <c r="J21" s="74" t="str">
        <f t="shared" si="13"/>
        <v>2030</v>
      </c>
      <c r="L21" s="73">
        <f t="shared" ref="L21:AU21" si="14">+L$7</f>
        <v>45658</v>
      </c>
      <c r="M21" s="73">
        <f t="shared" si="14"/>
        <v>45689</v>
      </c>
      <c r="N21" s="73">
        <f t="shared" si="14"/>
        <v>45717</v>
      </c>
      <c r="O21" s="73">
        <f t="shared" si="14"/>
        <v>45748</v>
      </c>
      <c r="P21" s="73">
        <f t="shared" si="14"/>
        <v>45778</v>
      </c>
      <c r="Q21" s="73">
        <f t="shared" si="14"/>
        <v>45809</v>
      </c>
      <c r="R21" s="73">
        <f t="shared" si="14"/>
        <v>45839</v>
      </c>
      <c r="S21" s="73">
        <f t="shared" si="14"/>
        <v>45870</v>
      </c>
      <c r="T21" s="73">
        <f t="shared" si="14"/>
        <v>45901</v>
      </c>
      <c r="U21" s="73">
        <f t="shared" si="14"/>
        <v>45931</v>
      </c>
      <c r="V21" s="73">
        <f t="shared" si="14"/>
        <v>45962</v>
      </c>
      <c r="W21" s="73">
        <f t="shared" si="14"/>
        <v>45992</v>
      </c>
      <c r="X21" s="73">
        <f t="shared" si="14"/>
        <v>46023</v>
      </c>
      <c r="Y21" s="73">
        <f t="shared" si="14"/>
        <v>46054</v>
      </c>
      <c r="Z21" s="73">
        <f t="shared" si="14"/>
        <v>46082</v>
      </c>
      <c r="AA21" s="73">
        <f t="shared" si="14"/>
        <v>46113</v>
      </c>
      <c r="AB21" s="73">
        <f t="shared" si="14"/>
        <v>46143</v>
      </c>
      <c r="AC21" s="73">
        <f t="shared" si="14"/>
        <v>46174</v>
      </c>
      <c r="AD21" s="73">
        <f t="shared" si="14"/>
        <v>46204</v>
      </c>
      <c r="AE21" s="73">
        <f t="shared" si="14"/>
        <v>46235</v>
      </c>
      <c r="AF21" s="73">
        <f t="shared" si="14"/>
        <v>46266</v>
      </c>
      <c r="AG21" s="73">
        <f t="shared" si="14"/>
        <v>46296</v>
      </c>
      <c r="AH21" s="73">
        <f t="shared" si="14"/>
        <v>46327</v>
      </c>
      <c r="AI21" s="73">
        <f t="shared" si="14"/>
        <v>46357</v>
      </c>
      <c r="AJ21" s="73">
        <f t="shared" si="14"/>
        <v>46388</v>
      </c>
      <c r="AK21" s="73">
        <f t="shared" si="14"/>
        <v>46419</v>
      </c>
      <c r="AL21" s="73">
        <f t="shared" si="14"/>
        <v>46447</v>
      </c>
      <c r="AM21" s="73">
        <f t="shared" si="14"/>
        <v>46478</v>
      </c>
      <c r="AN21" s="73">
        <f t="shared" si="14"/>
        <v>46508</v>
      </c>
      <c r="AO21" s="73">
        <f t="shared" si="14"/>
        <v>46539</v>
      </c>
      <c r="AP21" s="73">
        <f t="shared" si="14"/>
        <v>46569</v>
      </c>
      <c r="AQ21" s="73">
        <f t="shared" si="14"/>
        <v>46600</v>
      </c>
      <c r="AR21" s="73">
        <f t="shared" si="14"/>
        <v>46631</v>
      </c>
      <c r="AS21" s="73">
        <f t="shared" si="14"/>
        <v>46661</v>
      </c>
      <c r="AT21" s="73">
        <f t="shared" si="14"/>
        <v>46692</v>
      </c>
      <c r="AU21" s="73">
        <f t="shared" si="14"/>
        <v>46722</v>
      </c>
    </row>
    <row r="22" spans="2:47" x14ac:dyDescent="0.35">
      <c r="B22" t="s">
        <v>27</v>
      </c>
      <c r="C22" s="75">
        <f>SUM(L22:W22)</f>
        <v>0</v>
      </c>
      <c r="D22" s="75">
        <f t="shared" ref="D22:D30" si="15">SUM(T22:AE22)</f>
        <v>0</v>
      </c>
      <c r="E22" s="75">
        <f t="shared" ref="E22:E30" si="16">SUM(X22:AI22)</f>
        <v>0</v>
      </c>
      <c r="F22" s="75">
        <f t="shared" ref="F22:F30" si="17">SUM(AJ22:AU22)</f>
        <v>779767.55999999994</v>
      </c>
      <c r="G22" s="75">
        <f t="shared" ref="G22:G30" si="18">SUM(AJ22:AU22)</f>
        <v>779767.55999999994</v>
      </c>
      <c r="H22" s="75">
        <f>G22</f>
        <v>779767.55999999994</v>
      </c>
      <c r="I22" s="75">
        <f t="shared" ref="I22:J22" si="19">H22</f>
        <v>779767.55999999994</v>
      </c>
      <c r="J22" s="75">
        <f t="shared" si="19"/>
        <v>779767.55999999994</v>
      </c>
      <c r="K22" s="9"/>
      <c r="L22" s="75">
        <f>ROUND(L8*'KYAW Rates'!$C7,2)</f>
        <v>0</v>
      </c>
      <c r="M22" s="75">
        <f>ROUND(M8*'KYAW Rates'!$C7,2)</f>
        <v>0</v>
      </c>
      <c r="N22" s="75">
        <f>ROUND(N8*'KYAW Rates'!$C7,2)</f>
        <v>0</v>
      </c>
      <c r="O22" s="75">
        <f>ROUND(O8*'KYAW Rates'!$C7,2)</f>
        <v>0</v>
      </c>
      <c r="P22" s="75">
        <f>ROUND(P8*'KYAW Rates'!$C7,2)</f>
        <v>0</v>
      </c>
      <c r="Q22" s="75">
        <f>ROUND(Q8*'KYAW Rates'!$C7,2)</f>
        <v>0</v>
      </c>
      <c r="R22" s="75">
        <f>ROUND(R8*'KYAW Rates'!$C7,2)</f>
        <v>0</v>
      </c>
      <c r="S22" s="75">
        <f>ROUND(S8*'KYAW Rates'!$C7,2)</f>
        <v>0</v>
      </c>
      <c r="T22" s="75">
        <f>ROUND(T8*'KYAW Rates'!$C7,2)</f>
        <v>0</v>
      </c>
      <c r="U22" s="75">
        <f>ROUND(U8*'KYAW Rates'!$C7,2)</f>
        <v>0</v>
      </c>
      <c r="V22" s="75">
        <f>ROUND(V8*'KYAW Rates'!$C7,2)</f>
        <v>0</v>
      </c>
      <c r="W22" s="75">
        <f>ROUND(W8*'KYAW Rates'!$C7,2)</f>
        <v>0</v>
      </c>
      <c r="X22" s="76">
        <f>ROUND(X8*'KYAW Rates'!$C7,2)</f>
        <v>0</v>
      </c>
      <c r="Y22" s="76">
        <f>ROUND(Y8*'KYAW Rates'!$C7,2)</f>
        <v>0</v>
      </c>
      <c r="Z22" s="75">
        <f>ROUND(Z8*'KYAW Rates'!$C7,2)</f>
        <v>0</v>
      </c>
      <c r="AA22" s="75">
        <f>ROUND(AA8*'KYAW Rates'!$C7,2)</f>
        <v>0</v>
      </c>
      <c r="AB22" s="75">
        <f>ROUND(AB8*'KYAW Rates'!$C7,2)</f>
        <v>0</v>
      </c>
      <c r="AC22" s="75">
        <f>ROUND(AC8*'KYAW Rates'!$C7,2)</f>
        <v>0</v>
      </c>
      <c r="AD22" s="75">
        <f>ROUND(AD8*'KYAW Rates'!$C7,2)</f>
        <v>0</v>
      </c>
      <c r="AE22" s="75">
        <f>ROUND(AE8*'KYAW Rates'!$C7,2)</f>
        <v>0</v>
      </c>
      <c r="AF22" s="75">
        <f>ROUND(AF8*'KYAW Rates'!$C7,2)</f>
        <v>0</v>
      </c>
      <c r="AG22" s="75">
        <f>ROUND(AG8*'KYAW Rates'!$C7,2)</f>
        <v>0</v>
      </c>
      <c r="AH22" s="75">
        <f>ROUND(AH8*'KYAW Rates'!$C7,2)</f>
        <v>0</v>
      </c>
      <c r="AI22" s="75">
        <f>ROUND(AI8*'KYAW Rates'!$C7,2)</f>
        <v>0</v>
      </c>
      <c r="AJ22" s="75">
        <f>ROUND(AJ8*'KYAW Rates'!$C7,2)</f>
        <v>64980.63</v>
      </c>
      <c r="AK22" s="75">
        <f>ROUND(AK8*'KYAW Rates'!$C7,2)</f>
        <v>64980.63</v>
      </c>
      <c r="AL22" s="75">
        <f>ROUND(AL8*'KYAW Rates'!$C7,2)</f>
        <v>64980.63</v>
      </c>
      <c r="AM22" s="75">
        <f>ROUND(AM8*'KYAW Rates'!$C7,2)</f>
        <v>64980.63</v>
      </c>
      <c r="AN22" s="75">
        <f>ROUND(AN8*'KYAW Rates'!$C7,2)</f>
        <v>64980.63</v>
      </c>
      <c r="AO22" s="75">
        <f>ROUND(AO8*'KYAW Rates'!$C7,2)</f>
        <v>64980.63</v>
      </c>
      <c r="AP22" s="75">
        <f>ROUND(AP8*'KYAW Rates'!$C7,2)</f>
        <v>64980.63</v>
      </c>
      <c r="AQ22" s="75">
        <f>ROUND(AQ8*'KYAW Rates'!$C7,2)</f>
        <v>64980.63</v>
      </c>
      <c r="AR22" s="75">
        <f>ROUND(AR8*'KYAW Rates'!$C7,2)</f>
        <v>64980.63</v>
      </c>
      <c r="AS22" s="75">
        <f>ROUND(AS8*'KYAW Rates'!$C7,2)</f>
        <v>64980.63</v>
      </c>
      <c r="AT22" s="75">
        <f>ROUND(AT8*'KYAW Rates'!$C7,2)</f>
        <v>64980.63</v>
      </c>
      <c r="AU22" s="75">
        <f>ROUND(AU8*'KYAW Rates'!$C7,2)</f>
        <v>64980.63</v>
      </c>
    </row>
    <row r="23" spans="2:47" x14ac:dyDescent="0.35">
      <c r="B23" t="s">
        <v>29</v>
      </c>
      <c r="C23" s="5">
        <f t="shared" ref="C23:C30" si="20">SUM(L23:W23)</f>
        <v>0</v>
      </c>
      <c r="D23" s="5">
        <f t="shared" si="15"/>
        <v>0</v>
      </c>
      <c r="E23" s="5">
        <f t="shared" si="16"/>
        <v>0</v>
      </c>
      <c r="F23" s="5">
        <f t="shared" si="17"/>
        <v>0</v>
      </c>
      <c r="G23" s="5">
        <f t="shared" si="18"/>
        <v>0</v>
      </c>
      <c r="H23" s="5">
        <f t="shared" ref="H23:J30" si="21">G23</f>
        <v>0</v>
      </c>
      <c r="I23" s="5">
        <f t="shared" si="21"/>
        <v>0</v>
      </c>
      <c r="J23" s="5">
        <f t="shared" si="21"/>
        <v>0</v>
      </c>
      <c r="K23" s="5"/>
      <c r="L23" s="77">
        <f>ROUND(L9*'KYAW Rates'!$C8,2)</f>
        <v>0</v>
      </c>
      <c r="M23" s="77">
        <f>ROUND(M9*'KYAW Rates'!$C8,2)</f>
        <v>0</v>
      </c>
      <c r="N23" s="77">
        <f>ROUND(N9*'KYAW Rates'!$C8,2)</f>
        <v>0</v>
      </c>
      <c r="O23" s="77">
        <f>ROUND(O9*'KYAW Rates'!$C8,2)</f>
        <v>0</v>
      </c>
      <c r="P23" s="77">
        <f>ROUND(P9*'KYAW Rates'!$C8,2)</f>
        <v>0</v>
      </c>
      <c r="Q23" s="77">
        <f>ROUND(Q9*'KYAW Rates'!$C8,2)</f>
        <v>0</v>
      </c>
      <c r="R23" s="77">
        <f>ROUND(R9*'KYAW Rates'!$C8,2)</f>
        <v>0</v>
      </c>
      <c r="S23" s="77">
        <f>ROUND(S9*'KYAW Rates'!$C8,2)</f>
        <v>0</v>
      </c>
      <c r="T23" s="77">
        <f>ROUND(T9*'KYAW Rates'!$C8,2)</f>
        <v>0</v>
      </c>
      <c r="U23" s="77">
        <f>ROUND(U9*'KYAW Rates'!$C8,2)</f>
        <v>0</v>
      </c>
      <c r="V23" s="77">
        <f>ROUND(V9*'KYAW Rates'!$C8,2)</f>
        <v>0</v>
      </c>
      <c r="W23" s="77">
        <f>ROUND(W9*'KYAW Rates'!$C8,2)</f>
        <v>0</v>
      </c>
      <c r="X23" s="78">
        <f>ROUND(X9*'KYAW Rates'!$C8,2)</f>
        <v>0</v>
      </c>
      <c r="Y23" s="78">
        <f>ROUND(Y9*'KYAW Rates'!$C8,2)</f>
        <v>0</v>
      </c>
      <c r="Z23" s="77">
        <f>ROUND(Z9*'KYAW Rates'!$C8,2)</f>
        <v>0</v>
      </c>
      <c r="AA23" s="77">
        <f>ROUND(AA9*'KYAW Rates'!$C8,2)</f>
        <v>0</v>
      </c>
      <c r="AB23" s="77">
        <f>ROUND(AB9*'KYAW Rates'!$C8,2)</f>
        <v>0</v>
      </c>
      <c r="AC23" s="77">
        <f>ROUND(AC9*'KYAW Rates'!$C8,2)</f>
        <v>0</v>
      </c>
      <c r="AD23" s="77">
        <f>ROUND(AD9*'KYAW Rates'!$C8,2)</f>
        <v>0</v>
      </c>
      <c r="AE23" s="77">
        <f>ROUND(AE9*'KYAW Rates'!$C8,2)</f>
        <v>0</v>
      </c>
      <c r="AF23" s="77">
        <f>ROUND(AF9*'KYAW Rates'!$C8,2)</f>
        <v>0</v>
      </c>
      <c r="AG23" s="77">
        <f>ROUND(AG9*'KYAW Rates'!$C8,2)</f>
        <v>0</v>
      </c>
      <c r="AH23" s="77">
        <f>ROUND(AH9*'KYAW Rates'!$C8,2)</f>
        <v>0</v>
      </c>
      <c r="AI23" s="77">
        <f>ROUND(AI9*'KYAW Rates'!$C8,2)</f>
        <v>0</v>
      </c>
      <c r="AJ23" s="77">
        <f>ROUND(AJ9*'KYAW Rates'!$C8,2)</f>
        <v>0</v>
      </c>
      <c r="AK23" s="77">
        <f>ROUND(AK9*'KYAW Rates'!$C8,2)</f>
        <v>0</v>
      </c>
      <c r="AL23" s="77">
        <f>ROUND(AL9*'KYAW Rates'!$C8,2)</f>
        <v>0</v>
      </c>
      <c r="AM23" s="77">
        <f>ROUND(AM9*'KYAW Rates'!$C8,2)</f>
        <v>0</v>
      </c>
      <c r="AN23" s="77">
        <f>ROUND(AN9*'KYAW Rates'!$C8,2)</f>
        <v>0</v>
      </c>
      <c r="AO23" s="77">
        <f>ROUND(AO9*'KYAW Rates'!$C8,2)</f>
        <v>0</v>
      </c>
      <c r="AP23" s="77">
        <f>ROUND(AP9*'KYAW Rates'!$C8,2)</f>
        <v>0</v>
      </c>
      <c r="AQ23" s="77">
        <f>ROUND(AQ9*'KYAW Rates'!$C8,2)</f>
        <v>0</v>
      </c>
      <c r="AR23" s="77">
        <f>ROUND(AR9*'KYAW Rates'!$C8,2)</f>
        <v>0</v>
      </c>
      <c r="AS23" s="77">
        <f>ROUND(AS9*'KYAW Rates'!$C8,2)</f>
        <v>0</v>
      </c>
      <c r="AT23" s="77">
        <f>ROUND(AT9*'KYAW Rates'!$C8,2)</f>
        <v>0</v>
      </c>
      <c r="AU23" s="77">
        <f>ROUND(AU9*'KYAW Rates'!$C8,2)</f>
        <v>0</v>
      </c>
    </row>
    <row r="24" spans="2:47" x14ac:dyDescent="0.35">
      <c r="B24" t="s">
        <v>31</v>
      </c>
      <c r="C24" s="5">
        <f t="shared" si="20"/>
        <v>0</v>
      </c>
      <c r="D24" s="5">
        <f t="shared" si="15"/>
        <v>0</v>
      </c>
      <c r="E24" s="5">
        <f t="shared" si="16"/>
        <v>0</v>
      </c>
      <c r="F24" s="5">
        <f t="shared" si="17"/>
        <v>32637</v>
      </c>
      <c r="G24" s="5">
        <f t="shared" si="18"/>
        <v>32637</v>
      </c>
      <c r="H24" s="5">
        <f t="shared" si="21"/>
        <v>32637</v>
      </c>
      <c r="I24" s="5">
        <f t="shared" si="21"/>
        <v>32637</v>
      </c>
      <c r="J24" s="5">
        <f t="shared" si="21"/>
        <v>32637</v>
      </c>
      <c r="K24" s="5"/>
      <c r="L24" s="77">
        <f>ROUND(L10*'KYAW Rates'!$C9,2)</f>
        <v>0</v>
      </c>
      <c r="M24" s="77">
        <f>ROUND(M10*'KYAW Rates'!$C9,2)</f>
        <v>0</v>
      </c>
      <c r="N24" s="77">
        <f>ROUND(N10*'KYAW Rates'!$C9,2)</f>
        <v>0</v>
      </c>
      <c r="O24" s="77">
        <f>ROUND(O10*'KYAW Rates'!$C9,2)</f>
        <v>0</v>
      </c>
      <c r="P24" s="77">
        <f>ROUND(P10*'KYAW Rates'!$C9,2)</f>
        <v>0</v>
      </c>
      <c r="Q24" s="77">
        <f>ROUND(Q10*'KYAW Rates'!$C9,2)</f>
        <v>0</v>
      </c>
      <c r="R24" s="77">
        <f>ROUND(R10*'KYAW Rates'!$C9,2)</f>
        <v>0</v>
      </c>
      <c r="S24" s="77">
        <f>ROUND(S10*'KYAW Rates'!$C9,2)</f>
        <v>0</v>
      </c>
      <c r="T24" s="77">
        <f>ROUND(T10*'KYAW Rates'!$C9,2)</f>
        <v>0</v>
      </c>
      <c r="U24" s="77">
        <f>ROUND(U10*'KYAW Rates'!$C9,2)</f>
        <v>0</v>
      </c>
      <c r="V24" s="77">
        <f>ROUND(V10*'KYAW Rates'!$C9,2)</f>
        <v>0</v>
      </c>
      <c r="W24" s="77">
        <f>ROUND(W10*'KYAW Rates'!$C9,2)</f>
        <v>0</v>
      </c>
      <c r="X24" s="78">
        <f>ROUND(X10*'KYAW Rates'!$C9,2)</f>
        <v>0</v>
      </c>
      <c r="Y24" s="78">
        <f>ROUND(Y10*'KYAW Rates'!$C9,2)</f>
        <v>0</v>
      </c>
      <c r="Z24" s="77">
        <f>ROUND(Z10*'KYAW Rates'!$C9,2)</f>
        <v>0</v>
      </c>
      <c r="AA24" s="77">
        <f>ROUND(AA10*'KYAW Rates'!$C9,2)</f>
        <v>0</v>
      </c>
      <c r="AB24" s="77">
        <f>ROUND(AB10*'KYAW Rates'!$C9,2)</f>
        <v>0</v>
      </c>
      <c r="AC24" s="77">
        <f>ROUND(AC10*'KYAW Rates'!$C9,2)</f>
        <v>0</v>
      </c>
      <c r="AD24" s="77">
        <f>ROUND(AD10*'KYAW Rates'!$C9,2)</f>
        <v>0</v>
      </c>
      <c r="AE24" s="77">
        <f>ROUND(AE10*'KYAW Rates'!$C9,2)</f>
        <v>0</v>
      </c>
      <c r="AF24" s="77">
        <f>ROUND(AF10*'KYAW Rates'!$C9,2)</f>
        <v>0</v>
      </c>
      <c r="AG24" s="77">
        <f>ROUND(AG10*'KYAW Rates'!$C9,2)</f>
        <v>0</v>
      </c>
      <c r="AH24" s="77">
        <f>ROUND(AH10*'KYAW Rates'!$C9,2)</f>
        <v>0</v>
      </c>
      <c r="AI24" s="77">
        <f>ROUND(AI10*'KYAW Rates'!$C9,2)</f>
        <v>0</v>
      </c>
      <c r="AJ24" s="77">
        <f>ROUND(AJ10*'KYAW Rates'!$C9,2)</f>
        <v>2719.75</v>
      </c>
      <c r="AK24" s="77">
        <f>ROUND(AK10*'KYAW Rates'!$C9,2)</f>
        <v>2719.75</v>
      </c>
      <c r="AL24" s="77">
        <f>ROUND(AL10*'KYAW Rates'!$C9,2)</f>
        <v>2719.75</v>
      </c>
      <c r="AM24" s="77">
        <f>ROUND(AM10*'KYAW Rates'!$C9,2)</f>
        <v>2719.75</v>
      </c>
      <c r="AN24" s="77">
        <f>ROUND(AN10*'KYAW Rates'!$C9,2)</f>
        <v>2719.75</v>
      </c>
      <c r="AO24" s="77">
        <f>ROUND(AO10*'KYAW Rates'!$C9,2)</f>
        <v>2719.75</v>
      </c>
      <c r="AP24" s="77">
        <f>ROUND(AP10*'KYAW Rates'!$C9,2)</f>
        <v>2719.75</v>
      </c>
      <c r="AQ24" s="77">
        <f>ROUND(AQ10*'KYAW Rates'!$C9,2)</f>
        <v>2719.75</v>
      </c>
      <c r="AR24" s="77">
        <f>ROUND(AR10*'KYAW Rates'!$C9,2)</f>
        <v>2719.75</v>
      </c>
      <c r="AS24" s="77">
        <f>ROUND(AS10*'KYAW Rates'!$C9,2)</f>
        <v>2719.75</v>
      </c>
      <c r="AT24" s="77">
        <f>ROUND(AT10*'KYAW Rates'!$C9,2)</f>
        <v>2719.75</v>
      </c>
      <c r="AU24" s="77">
        <f>ROUND(AU10*'KYAW Rates'!$C9,2)</f>
        <v>2719.75</v>
      </c>
    </row>
    <row r="25" spans="2:47" x14ac:dyDescent="0.35">
      <c r="B25" t="s">
        <v>34</v>
      </c>
      <c r="C25" s="5">
        <f t="shared" si="20"/>
        <v>0</v>
      </c>
      <c r="D25" s="5">
        <f t="shared" si="15"/>
        <v>0</v>
      </c>
      <c r="E25" s="5">
        <f t="shared" si="16"/>
        <v>0</v>
      </c>
      <c r="F25" s="5">
        <f t="shared" si="17"/>
        <v>0</v>
      </c>
      <c r="G25" s="5">
        <f t="shared" si="18"/>
        <v>0</v>
      </c>
      <c r="H25" s="5">
        <f t="shared" si="21"/>
        <v>0</v>
      </c>
      <c r="I25" s="5">
        <f t="shared" si="21"/>
        <v>0</v>
      </c>
      <c r="J25" s="5">
        <f t="shared" si="21"/>
        <v>0</v>
      </c>
      <c r="K25" s="5"/>
      <c r="L25" s="77">
        <f>ROUND(L11*'KYAW Rates'!$C10,2)</f>
        <v>0</v>
      </c>
      <c r="M25" s="77">
        <f>ROUND(M11*'KYAW Rates'!$C10,2)</f>
        <v>0</v>
      </c>
      <c r="N25" s="77">
        <f>ROUND(N11*'KYAW Rates'!$C10,2)</f>
        <v>0</v>
      </c>
      <c r="O25" s="77">
        <f>ROUND(O11*'KYAW Rates'!$C10,2)</f>
        <v>0</v>
      </c>
      <c r="P25" s="77">
        <f>ROUND(P11*'KYAW Rates'!$C10,2)</f>
        <v>0</v>
      </c>
      <c r="Q25" s="77">
        <f>ROUND(Q11*'KYAW Rates'!$C10,2)</f>
        <v>0</v>
      </c>
      <c r="R25" s="77">
        <f>ROUND(R11*'KYAW Rates'!$C10,2)</f>
        <v>0</v>
      </c>
      <c r="S25" s="77">
        <f>ROUND(S11*'KYAW Rates'!$C10,2)</f>
        <v>0</v>
      </c>
      <c r="T25" s="77">
        <f>ROUND(T11*'KYAW Rates'!$C10,2)</f>
        <v>0</v>
      </c>
      <c r="U25" s="77">
        <f>ROUND(U11*'KYAW Rates'!$C10,2)</f>
        <v>0</v>
      </c>
      <c r="V25" s="77">
        <f>ROUND(V11*'KYAW Rates'!$C10,2)</f>
        <v>0</v>
      </c>
      <c r="W25" s="77">
        <f>ROUND(W11*'KYAW Rates'!$C10,2)</f>
        <v>0</v>
      </c>
      <c r="X25" s="78">
        <f>ROUND(X11*'KYAW Rates'!$C10,2)</f>
        <v>0</v>
      </c>
      <c r="Y25" s="78">
        <f>ROUND(Y11*'KYAW Rates'!$C10,2)</f>
        <v>0</v>
      </c>
      <c r="Z25" s="77">
        <f>ROUND(Z11*'KYAW Rates'!$C10,2)</f>
        <v>0</v>
      </c>
      <c r="AA25" s="77">
        <f>ROUND(AA11*'KYAW Rates'!$C10,2)</f>
        <v>0</v>
      </c>
      <c r="AB25" s="77">
        <f>ROUND(AB11*'KYAW Rates'!$C10,2)</f>
        <v>0</v>
      </c>
      <c r="AC25" s="77">
        <f>ROUND(AC11*'KYAW Rates'!$C10,2)</f>
        <v>0</v>
      </c>
      <c r="AD25" s="77">
        <f>ROUND(AD11*'KYAW Rates'!$C10,2)</f>
        <v>0</v>
      </c>
      <c r="AE25" s="77">
        <f>ROUND(AE11*'KYAW Rates'!$C10,2)</f>
        <v>0</v>
      </c>
      <c r="AF25" s="77">
        <f>ROUND(AF11*'KYAW Rates'!$C10,2)</f>
        <v>0</v>
      </c>
      <c r="AG25" s="77">
        <f>ROUND(AG11*'KYAW Rates'!$C10,2)</f>
        <v>0</v>
      </c>
      <c r="AH25" s="77">
        <f>ROUND(AH11*'KYAW Rates'!$C10,2)</f>
        <v>0</v>
      </c>
      <c r="AI25" s="77">
        <f>ROUND(AI11*'KYAW Rates'!$C10,2)</f>
        <v>0</v>
      </c>
      <c r="AJ25" s="77">
        <f>ROUND(AJ11*'KYAW Rates'!$C10,2)</f>
        <v>0</v>
      </c>
      <c r="AK25" s="77">
        <f>ROUND(AK11*'KYAW Rates'!$C10,2)</f>
        <v>0</v>
      </c>
      <c r="AL25" s="77">
        <f>ROUND(AL11*'KYAW Rates'!$C10,2)</f>
        <v>0</v>
      </c>
      <c r="AM25" s="77">
        <f>ROUND(AM11*'KYAW Rates'!$C10,2)</f>
        <v>0</v>
      </c>
      <c r="AN25" s="77">
        <f>ROUND(AN11*'KYAW Rates'!$C10,2)</f>
        <v>0</v>
      </c>
      <c r="AO25" s="77">
        <f>ROUND(AO11*'KYAW Rates'!$C10,2)</f>
        <v>0</v>
      </c>
      <c r="AP25" s="77">
        <f>ROUND(AP11*'KYAW Rates'!$C10,2)</f>
        <v>0</v>
      </c>
      <c r="AQ25" s="77">
        <f>ROUND(AQ11*'KYAW Rates'!$C10,2)</f>
        <v>0</v>
      </c>
      <c r="AR25" s="77">
        <f>ROUND(AR11*'KYAW Rates'!$C10,2)</f>
        <v>0</v>
      </c>
      <c r="AS25" s="77">
        <f>ROUND(AS11*'KYAW Rates'!$C10,2)</f>
        <v>0</v>
      </c>
      <c r="AT25" s="77">
        <f>ROUND(AT11*'KYAW Rates'!$C10,2)</f>
        <v>0</v>
      </c>
      <c r="AU25" s="77">
        <f>ROUND(AU11*'KYAW Rates'!$C10,2)</f>
        <v>0</v>
      </c>
    </row>
    <row r="26" spans="2:47" x14ac:dyDescent="0.35">
      <c r="B26" t="s">
        <v>37</v>
      </c>
      <c r="C26" s="5">
        <f t="shared" si="20"/>
        <v>0</v>
      </c>
      <c r="D26" s="5">
        <f t="shared" si="15"/>
        <v>0</v>
      </c>
      <c r="E26" s="5">
        <f t="shared" si="16"/>
        <v>0</v>
      </c>
      <c r="F26" s="5">
        <f t="shared" si="17"/>
        <v>5702.3999999999987</v>
      </c>
      <c r="G26" s="5">
        <f t="shared" si="18"/>
        <v>5702.3999999999987</v>
      </c>
      <c r="H26" s="5">
        <f t="shared" si="21"/>
        <v>5702.3999999999987</v>
      </c>
      <c r="I26" s="5">
        <f t="shared" si="21"/>
        <v>5702.3999999999987</v>
      </c>
      <c r="J26" s="5">
        <f t="shared" si="21"/>
        <v>5702.3999999999987</v>
      </c>
      <c r="K26" s="5"/>
      <c r="L26" s="77">
        <f>ROUND(L12*'KYAW Rates'!$C11,2)</f>
        <v>0</v>
      </c>
      <c r="M26" s="77">
        <f>ROUND(M12*'KYAW Rates'!$C11,2)</f>
        <v>0</v>
      </c>
      <c r="N26" s="77">
        <f>ROUND(N12*'KYAW Rates'!$C11,2)</f>
        <v>0</v>
      </c>
      <c r="O26" s="77">
        <f>ROUND(O12*'KYAW Rates'!$C11,2)</f>
        <v>0</v>
      </c>
      <c r="P26" s="77">
        <f>ROUND(P12*'KYAW Rates'!$C11,2)</f>
        <v>0</v>
      </c>
      <c r="Q26" s="77">
        <f>ROUND(Q12*'KYAW Rates'!$C11,2)</f>
        <v>0</v>
      </c>
      <c r="R26" s="77">
        <f>ROUND(R12*'KYAW Rates'!$C11,2)</f>
        <v>0</v>
      </c>
      <c r="S26" s="77">
        <f>ROUND(S12*'KYAW Rates'!$C11,2)</f>
        <v>0</v>
      </c>
      <c r="T26" s="77">
        <f>ROUND(T12*'KYAW Rates'!$C11,2)</f>
        <v>0</v>
      </c>
      <c r="U26" s="77">
        <f>ROUND(U12*'KYAW Rates'!$C11,2)</f>
        <v>0</v>
      </c>
      <c r="V26" s="77">
        <f>ROUND(V12*'KYAW Rates'!$C11,2)</f>
        <v>0</v>
      </c>
      <c r="W26" s="77">
        <f>ROUND(W12*'KYAW Rates'!$C11,2)</f>
        <v>0</v>
      </c>
      <c r="X26" s="78">
        <f>ROUND(X12*'KYAW Rates'!$C11,2)</f>
        <v>0</v>
      </c>
      <c r="Y26" s="78">
        <f>ROUND(Y12*'KYAW Rates'!$C11,2)</f>
        <v>0</v>
      </c>
      <c r="Z26" s="77">
        <f>ROUND(Z12*'KYAW Rates'!$C11,2)</f>
        <v>0</v>
      </c>
      <c r="AA26" s="77">
        <f>ROUND(AA12*'KYAW Rates'!$C11,2)</f>
        <v>0</v>
      </c>
      <c r="AB26" s="77">
        <f>ROUND(AB12*'KYAW Rates'!$C11,2)</f>
        <v>0</v>
      </c>
      <c r="AC26" s="77">
        <f>ROUND(AC12*'KYAW Rates'!$C11,2)</f>
        <v>0</v>
      </c>
      <c r="AD26" s="77">
        <f>ROUND(AD12*'KYAW Rates'!$C11,2)</f>
        <v>0</v>
      </c>
      <c r="AE26" s="77">
        <f>ROUND(AE12*'KYAW Rates'!$C11,2)</f>
        <v>0</v>
      </c>
      <c r="AF26" s="77">
        <f>ROUND(AF12*'KYAW Rates'!$C11,2)</f>
        <v>0</v>
      </c>
      <c r="AG26" s="77">
        <f>ROUND(AG12*'KYAW Rates'!$C11,2)</f>
        <v>0</v>
      </c>
      <c r="AH26" s="77">
        <f>ROUND(AH12*'KYAW Rates'!$C11,2)</f>
        <v>0</v>
      </c>
      <c r="AI26" s="77">
        <f>ROUND(AI12*'KYAW Rates'!$C11,2)</f>
        <v>0</v>
      </c>
      <c r="AJ26" s="77">
        <f>ROUND(AJ12*'KYAW Rates'!$C11,2)</f>
        <v>475.2</v>
      </c>
      <c r="AK26" s="77">
        <f>ROUND(AK12*'KYAW Rates'!$C11,2)</f>
        <v>475.2</v>
      </c>
      <c r="AL26" s="77">
        <f>ROUND(AL12*'KYAW Rates'!$C11,2)</f>
        <v>475.2</v>
      </c>
      <c r="AM26" s="77">
        <f>ROUND(AM12*'KYAW Rates'!$C11,2)</f>
        <v>475.2</v>
      </c>
      <c r="AN26" s="77">
        <f>ROUND(AN12*'KYAW Rates'!$C11,2)</f>
        <v>475.2</v>
      </c>
      <c r="AO26" s="77">
        <f>ROUND(AO12*'KYAW Rates'!$C11,2)</f>
        <v>475.2</v>
      </c>
      <c r="AP26" s="77">
        <f>ROUND(AP12*'KYAW Rates'!$C11,2)</f>
        <v>475.2</v>
      </c>
      <c r="AQ26" s="77">
        <f>ROUND(AQ12*'KYAW Rates'!$C11,2)</f>
        <v>475.2</v>
      </c>
      <c r="AR26" s="77">
        <f>ROUND(AR12*'KYAW Rates'!$C11,2)</f>
        <v>475.2</v>
      </c>
      <c r="AS26" s="77">
        <f>ROUND(AS12*'KYAW Rates'!$C11,2)</f>
        <v>475.2</v>
      </c>
      <c r="AT26" s="77">
        <f>ROUND(AT12*'KYAW Rates'!$C11,2)</f>
        <v>475.2</v>
      </c>
      <c r="AU26" s="77">
        <f>ROUND(AU12*'KYAW Rates'!$C11,2)</f>
        <v>475.2</v>
      </c>
    </row>
    <row r="27" spans="2:47" x14ac:dyDescent="0.35">
      <c r="B27" t="s">
        <v>40</v>
      </c>
      <c r="C27" s="5">
        <f t="shared" si="20"/>
        <v>0</v>
      </c>
      <c r="D27" s="5">
        <f t="shared" si="15"/>
        <v>0</v>
      </c>
      <c r="E27" s="5">
        <f t="shared" si="16"/>
        <v>0</v>
      </c>
      <c r="F27" s="5">
        <f t="shared" si="17"/>
        <v>0</v>
      </c>
      <c r="G27" s="5">
        <f t="shared" si="18"/>
        <v>0</v>
      </c>
      <c r="H27" s="5">
        <f t="shared" si="21"/>
        <v>0</v>
      </c>
      <c r="I27" s="5">
        <f t="shared" si="21"/>
        <v>0</v>
      </c>
      <c r="J27" s="5">
        <f t="shared" si="21"/>
        <v>0</v>
      </c>
      <c r="K27" s="5"/>
      <c r="L27" s="77">
        <f>ROUND(L13*'KYAW Rates'!$C12,2)</f>
        <v>0</v>
      </c>
      <c r="M27" s="77">
        <f>ROUND(M13*'KYAW Rates'!$C12,2)</f>
        <v>0</v>
      </c>
      <c r="N27" s="77">
        <f>ROUND(N13*'KYAW Rates'!$C12,2)</f>
        <v>0</v>
      </c>
      <c r="O27" s="77">
        <f>ROUND(O13*'KYAW Rates'!$C12,2)</f>
        <v>0</v>
      </c>
      <c r="P27" s="77">
        <f>ROUND(P13*'KYAW Rates'!$C12,2)</f>
        <v>0</v>
      </c>
      <c r="Q27" s="77">
        <f>ROUND(Q13*'KYAW Rates'!$C12,2)</f>
        <v>0</v>
      </c>
      <c r="R27" s="77">
        <f>ROUND(R13*'KYAW Rates'!$C12,2)</f>
        <v>0</v>
      </c>
      <c r="S27" s="77">
        <f>ROUND(S13*'KYAW Rates'!$C12,2)</f>
        <v>0</v>
      </c>
      <c r="T27" s="77">
        <f>ROUND(T13*'KYAW Rates'!$C12,2)</f>
        <v>0</v>
      </c>
      <c r="U27" s="77">
        <f>ROUND(U13*'KYAW Rates'!$C12,2)</f>
        <v>0</v>
      </c>
      <c r="V27" s="77">
        <f>ROUND(V13*'KYAW Rates'!$C12,2)</f>
        <v>0</v>
      </c>
      <c r="W27" s="77">
        <f>ROUND(W13*'KYAW Rates'!$C12,2)</f>
        <v>0</v>
      </c>
      <c r="X27" s="78">
        <f>ROUND(X13*'KYAW Rates'!$C12,2)</f>
        <v>0</v>
      </c>
      <c r="Y27" s="78">
        <f>ROUND(Y13*'KYAW Rates'!$C12,2)</f>
        <v>0</v>
      </c>
      <c r="Z27" s="77">
        <f>ROUND(Z13*'KYAW Rates'!$C12,2)</f>
        <v>0</v>
      </c>
      <c r="AA27" s="77">
        <f>ROUND(AA13*'KYAW Rates'!$C12,2)</f>
        <v>0</v>
      </c>
      <c r="AB27" s="77">
        <f>ROUND(AB13*'KYAW Rates'!$C12,2)</f>
        <v>0</v>
      </c>
      <c r="AC27" s="77">
        <f>ROUND(AC13*'KYAW Rates'!$C12,2)</f>
        <v>0</v>
      </c>
      <c r="AD27" s="77">
        <f>ROUND(AD13*'KYAW Rates'!$C12,2)</f>
        <v>0</v>
      </c>
      <c r="AE27" s="77">
        <f>ROUND(AE13*'KYAW Rates'!$C12,2)</f>
        <v>0</v>
      </c>
      <c r="AF27" s="77">
        <f>ROUND(AF13*'KYAW Rates'!$C12,2)</f>
        <v>0</v>
      </c>
      <c r="AG27" s="77">
        <f>ROUND(AG13*'KYAW Rates'!$C12,2)</f>
        <v>0</v>
      </c>
      <c r="AH27" s="77">
        <f>ROUND(AH13*'KYAW Rates'!$C12,2)</f>
        <v>0</v>
      </c>
      <c r="AI27" s="77">
        <f>ROUND(AI13*'KYAW Rates'!$C12,2)</f>
        <v>0</v>
      </c>
      <c r="AJ27" s="77">
        <f>ROUND(AJ13*'KYAW Rates'!$C12,2)</f>
        <v>0</v>
      </c>
      <c r="AK27" s="77">
        <f>ROUND(AK13*'KYAW Rates'!$C12,2)</f>
        <v>0</v>
      </c>
      <c r="AL27" s="77">
        <f>ROUND(AL13*'KYAW Rates'!$C12,2)</f>
        <v>0</v>
      </c>
      <c r="AM27" s="77">
        <f>ROUND(AM13*'KYAW Rates'!$C12,2)</f>
        <v>0</v>
      </c>
      <c r="AN27" s="77">
        <f>ROUND(AN13*'KYAW Rates'!$C12,2)</f>
        <v>0</v>
      </c>
      <c r="AO27" s="77">
        <f>ROUND(AO13*'KYAW Rates'!$C12,2)</f>
        <v>0</v>
      </c>
      <c r="AP27" s="77">
        <f>ROUND(AP13*'KYAW Rates'!$C12,2)</f>
        <v>0</v>
      </c>
      <c r="AQ27" s="77">
        <f>ROUND(AQ13*'KYAW Rates'!$C12,2)</f>
        <v>0</v>
      </c>
      <c r="AR27" s="77">
        <f>ROUND(AR13*'KYAW Rates'!$C12,2)</f>
        <v>0</v>
      </c>
      <c r="AS27" s="77">
        <f>ROUND(AS13*'KYAW Rates'!$C12,2)</f>
        <v>0</v>
      </c>
      <c r="AT27" s="77">
        <f>ROUND(AT13*'KYAW Rates'!$C12,2)</f>
        <v>0</v>
      </c>
      <c r="AU27" s="77">
        <f>ROUND(AU13*'KYAW Rates'!$C12,2)</f>
        <v>0</v>
      </c>
    </row>
    <row r="28" spans="2:47" x14ac:dyDescent="0.35">
      <c r="B28" t="s">
        <v>42</v>
      </c>
      <c r="C28" s="5">
        <f t="shared" si="20"/>
        <v>0</v>
      </c>
      <c r="D28" s="5">
        <f t="shared" si="15"/>
        <v>0</v>
      </c>
      <c r="E28" s="5">
        <f t="shared" si="16"/>
        <v>0</v>
      </c>
      <c r="F28" s="5">
        <f t="shared" si="17"/>
        <v>0</v>
      </c>
      <c r="G28" s="5">
        <f t="shared" si="18"/>
        <v>0</v>
      </c>
      <c r="H28" s="5">
        <f t="shared" si="21"/>
        <v>0</v>
      </c>
      <c r="I28" s="5">
        <f t="shared" si="21"/>
        <v>0</v>
      </c>
      <c r="J28" s="5">
        <f t="shared" si="21"/>
        <v>0</v>
      </c>
      <c r="K28" s="5"/>
      <c r="L28" s="77">
        <f>ROUND(L14*'KYAW Rates'!$C13,2)</f>
        <v>0</v>
      </c>
      <c r="M28" s="77">
        <f>ROUND(M14*'KYAW Rates'!$C13,2)</f>
        <v>0</v>
      </c>
      <c r="N28" s="77">
        <f>ROUND(N14*'KYAW Rates'!$C13,2)</f>
        <v>0</v>
      </c>
      <c r="O28" s="77">
        <f>ROUND(O14*'KYAW Rates'!$C13,2)</f>
        <v>0</v>
      </c>
      <c r="P28" s="77">
        <f>ROUND(P14*'KYAW Rates'!$C13,2)</f>
        <v>0</v>
      </c>
      <c r="Q28" s="77">
        <f>ROUND(Q14*'KYAW Rates'!$C13,2)</f>
        <v>0</v>
      </c>
      <c r="R28" s="77">
        <f>ROUND(R14*'KYAW Rates'!$C13,2)</f>
        <v>0</v>
      </c>
      <c r="S28" s="77">
        <f>ROUND(S14*'KYAW Rates'!$C13,2)</f>
        <v>0</v>
      </c>
      <c r="T28" s="77">
        <f>ROUND(T14*'KYAW Rates'!$C13,2)</f>
        <v>0</v>
      </c>
      <c r="U28" s="77">
        <f>ROUND(U14*'KYAW Rates'!$C13,2)</f>
        <v>0</v>
      </c>
      <c r="V28" s="77">
        <f>ROUND(V14*'KYAW Rates'!$C13,2)</f>
        <v>0</v>
      </c>
      <c r="W28" s="77">
        <f>ROUND(W14*'KYAW Rates'!$C13,2)</f>
        <v>0</v>
      </c>
      <c r="X28" s="78">
        <f>ROUND(X14*'KYAW Rates'!$C13,2)</f>
        <v>0</v>
      </c>
      <c r="Y28" s="78">
        <f>ROUND(Y14*'KYAW Rates'!$C13,2)</f>
        <v>0</v>
      </c>
      <c r="Z28" s="77">
        <f>ROUND(Z14*'KYAW Rates'!$C13,2)</f>
        <v>0</v>
      </c>
      <c r="AA28" s="77">
        <f>ROUND(AA14*'KYAW Rates'!$C13,2)</f>
        <v>0</v>
      </c>
      <c r="AB28" s="77">
        <f>ROUND(AB14*'KYAW Rates'!$C13,2)</f>
        <v>0</v>
      </c>
      <c r="AC28" s="77">
        <f>ROUND(AC14*'KYAW Rates'!$C13,2)</f>
        <v>0</v>
      </c>
      <c r="AD28" s="77">
        <f>ROUND(AD14*'KYAW Rates'!$C13,2)</f>
        <v>0</v>
      </c>
      <c r="AE28" s="77">
        <f>ROUND(AE14*'KYAW Rates'!$C13,2)</f>
        <v>0</v>
      </c>
      <c r="AF28" s="77">
        <f>ROUND(AF14*'KYAW Rates'!$C13,2)</f>
        <v>0</v>
      </c>
      <c r="AG28" s="77">
        <f>ROUND(AG14*'KYAW Rates'!$C13,2)</f>
        <v>0</v>
      </c>
      <c r="AH28" s="77">
        <f>ROUND(AH14*'KYAW Rates'!$C13,2)</f>
        <v>0</v>
      </c>
      <c r="AI28" s="77">
        <f>ROUND(AI14*'KYAW Rates'!$C13,2)</f>
        <v>0</v>
      </c>
      <c r="AJ28" s="77">
        <f>ROUND(AJ14*'KYAW Rates'!$C13,2)</f>
        <v>0</v>
      </c>
      <c r="AK28" s="77">
        <f>ROUND(AK14*'KYAW Rates'!$C13,2)</f>
        <v>0</v>
      </c>
      <c r="AL28" s="77">
        <f>ROUND(AL14*'KYAW Rates'!$C13,2)</f>
        <v>0</v>
      </c>
      <c r="AM28" s="77">
        <f>ROUND(AM14*'KYAW Rates'!$C13,2)</f>
        <v>0</v>
      </c>
      <c r="AN28" s="77">
        <f>ROUND(AN14*'KYAW Rates'!$C13,2)</f>
        <v>0</v>
      </c>
      <c r="AO28" s="77">
        <f>ROUND(AO14*'KYAW Rates'!$C13,2)</f>
        <v>0</v>
      </c>
      <c r="AP28" s="77">
        <f>ROUND(AP14*'KYAW Rates'!$C13,2)</f>
        <v>0</v>
      </c>
      <c r="AQ28" s="77">
        <f>ROUND(AQ14*'KYAW Rates'!$C13,2)</f>
        <v>0</v>
      </c>
      <c r="AR28" s="77">
        <f>ROUND(AR14*'KYAW Rates'!$C13,2)</f>
        <v>0</v>
      </c>
      <c r="AS28" s="77">
        <f>ROUND(AS14*'KYAW Rates'!$C13,2)</f>
        <v>0</v>
      </c>
      <c r="AT28" s="77">
        <f>ROUND(AT14*'KYAW Rates'!$C13,2)</f>
        <v>0</v>
      </c>
      <c r="AU28" s="77">
        <f>ROUND(AU14*'KYAW Rates'!$C13,2)</f>
        <v>0</v>
      </c>
    </row>
    <row r="29" spans="2:47" x14ac:dyDescent="0.35">
      <c r="B29" t="s">
        <v>44</v>
      </c>
      <c r="C29" s="5">
        <f t="shared" si="20"/>
        <v>0</v>
      </c>
      <c r="D29" s="5">
        <f t="shared" si="15"/>
        <v>0</v>
      </c>
      <c r="E29" s="5">
        <f t="shared" si="16"/>
        <v>0</v>
      </c>
      <c r="F29" s="5">
        <f t="shared" si="17"/>
        <v>0</v>
      </c>
      <c r="G29" s="5">
        <f t="shared" si="18"/>
        <v>0</v>
      </c>
      <c r="H29" s="5">
        <f t="shared" si="21"/>
        <v>0</v>
      </c>
      <c r="I29" s="5">
        <f t="shared" si="21"/>
        <v>0</v>
      </c>
      <c r="J29" s="5">
        <f t="shared" si="21"/>
        <v>0</v>
      </c>
      <c r="K29" s="5"/>
      <c r="L29" s="77">
        <f>ROUND(L15*'KYAW Rates'!$C14,2)</f>
        <v>0</v>
      </c>
      <c r="M29" s="77">
        <f>ROUND(M15*'KYAW Rates'!$C14,2)</f>
        <v>0</v>
      </c>
      <c r="N29" s="77">
        <f>ROUND(N15*'KYAW Rates'!$C14,2)</f>
        <v>0</v>
      </c>
      <c r="O29" s="77">
        <f>ROUND(O15*'KYAW Rates'!$C14,2)</f>
        <v>0</v>
      </c>
      <c r="P29" s="77">
        <f>ROUND(P15*'KYAW Rates'!$C14,2)</f>
        <v>0</v>
      </c>
      <c r="Q29" s="77">
        <f>ROUND(Q15*'KYAW Rates'!$C14,2)</f>
        <v>0</v>
      </c>
      <c r="R29" s="77">
        <f>ROUND(R15*'KYAW Rates'!$C14,2)</f>
        <v>0</v>
      </c>
      <c r="S29" s="77">
        <f>ROUND(S15*'KYAW Rates'!$C14,2)</f>
        <v>0</v>
      </c>
      <c r="T29" s="77">
        <f>ROUND(T15*'KYAW Rates'!$C14,2)</f>
        <v>0</v>
      </c>
      <c r="U29" s="77">
        <f>ROUND(U15*'KYAW Rates'!$C14,2)</f>
        <v>0</v>
      </c>
      <c r="V29" s="77">
        <f>ROUND(V15*'KYAW Rates'!$C14,2)</f>
        <v>0</v>
      </c>
      <c r="W29" s="77">
        <f>ROUND(W15*'KYAW Rates'!$C14,2)</f>
        <v>0</v>
      </c>
      <c r="X29" s="78">
        <f>ROUND(X15*'KYAW Rates'!$C14,2)</f>
        <v>0</v>
      </c>
      <c r="Y29" s="78">
        <f>ROUND(Y15*'KYAW Rates'!$C14,2)</f>
        <v>0</v>
      </c>
      <c r="Z29" s="77">
        <f>ROUND(Z15*'KYAW Rates'!$C14,2)</f>
        <v>0</v>
      </c>
      <c r="AA29" s="77">
        <f>ROUND(AA15*'KYAW Rates'!$C14,2)</f>
        <v>0</v>
      </c>
      <c r="AB29" s="77">
        <f>ROUND(AB15*'KYAW Rates'!$C14,2)</f>
        <v>0</v>
      </c>
      <c r="AC29" s="77">
        <f>ROUND(AC15*'KYAW Rates'!$C14,2)</f>
        <v>0</v>
      </c>
      <c r="AD29" s="77">
        <f>ROUND(AD15*'KYAW Rates'!$C14,2)</f>
        <v>0</v>
      </c>
      <c r="AE29" s="77">
        <f>ROUND(AE15*'KYAW Rates'!$C14,2)</f>
        <v>0</v>
      </c>
      <c r="AF29" s="77">
        <f>ROUND(AF15*'KYAW Rates'!$C14,2)</f>
        <v>0</v>
      </c>
      <c r="AG29" s="77">
        <f>ROUND(AG15*'KYAW Rates'!$C14,2)</f>
        <v>0</v>
      </c>
      <c r="AH29" s="77">
        <f>ROUND(AH15*'KYAW Rates'!$C14,2)</f>
        <v>0</v>
      </c>
      <c r="AI29" s="77">
        <f>ROUND(AI15*'KYAW Rates'!$C14,2)</f>
        <v>0</v>
      </c>
      <c r="AJ29" s="77">
        <f>ROUND(AJ15*'KYAW Rates'!$C14,2)</f>
        <v>0</v>
      </c>
      <c r="AK29" s="77">
        <f>ROUND(AK15*'KYAW Rates'!$C14,2)</f>
        <v>0</v>
      </c>
      <c r="AL29" s="77">
        <f>ROUND(AL15*'KYAW Rates'!$C14,2)</f>
        <v>0</v>
      </c>
      <c r="AM29" s="77">
        <f>ROUND(AM15*'KYAW Rates'!$C14,2)</f>
        <v>0</v>
      </c>
      <c r="AN29" s="77">
        <f>ROUND(AN15*'KYAW Rates'!$C14,2)</f>
        <v>0</v>
      </c>
      <c r="AO29" s="77">
        <f>ROUND(AO15*'KYAW Rates'!$C14,2)</f>
        <v>0</v>
      </c>
      <c r="AP29" s="77">
        <f>ROUND(AP15*'KYAW Rates'!$C14,2)</f>
        <v>0</v>
      </c>
      <c r="AQ29" s="77">
        <f>ROUND(AQ15*'KYAW Rates'!$C14,2)</f>
        <v>0</v>
      </c>
      <c r="AR29" s="77">
        <f>ROUND(AR15*'KYAW Rates'!$C14,2)</f>
        <v>0</v>
      </c>
      <c r="AS29" s="77">
        <f>ROUND(AS15*'KYAW Rates'!$C14,2)</f>
        <v>0</v>
      </c>
      <c r="AT29" s="77">
        <f>ROUND(AT15*'KYAW Rates'!$C14,2)</f>
        <v>0</v>
      </c>
      <c r="AU29" s="77">
        <f>ROUND(AU15*'KYAW Rates'!$C14,2)</f>
        <v>0</v>
      </c>
    </row>
    <row r="30" spans="2:47" x14ac:dyDescent="0.35">
      <c r="B30" t="s">
        <v>46</v>
      </c>
      <c r="C30" s="5">
        <f t="shared" si="20"/>
        <v>0</v>
      </c>
      <c r="D30" s="5">
        <f t="shared" si="15"/>
        <v>0</v>
      </c>
      <c r="E30" s="5">
        <f t="shared" si="16"/>
        <v>0</v>
      </c>
      <c r="F30" s="5">
        <f t="shared" si="17"/>
        <v>0</v>
      </c>
      <c r="G30" s="5">
        <f t="shared" si="18"/>
        <v>0</v>
      </c>
      <c r="H30" s="5">
        <f t="shared" si="21"/>
        <v>0</v>
      </c>
      <c r="I30" s="5">
        <f t="shared" si="21"/>
        <v>0</v>
      </c>
      <c r="J30" s="5">
        <f t="shared" si="21"/>
        <v>0</v>
      </c>
      <c r="K30" s="5"/>
      <c r="L30" s="77">
        <f>ROUND(L16*'KYAW Rates'!$C15,2)</f>
        <v>0</v>
      </c>
      <c r="M30" s="77">
        <f>ROUND(M16*'KYAW Rates'!$C15,2)</f>
        <v>0</v>
      </c>
      <c r="N30" s="77">
        <f>ROUND(N16*'KYAW Rates'!$C15,2)</f>
        <v>0</v>
      </c>
      <c r="O30" s="77">
        <f>ROUND(O16*'KYAW Rates'!$C15,2)</f>
        <v>0</v>
      </c>
      <c r="P30" s="77">
        <f>ROUND(P16*'KYAW Rates'!$C15,2)</f>
        <v>0</v>
      </c>
      <c r="Q30" s="77">
        <f>ROUND(Q16*'KYAW Rates'!$C15,2)</f>
        <v>0</v>
      </c>
      <c r="R30" s="77">
        <f>ROUND(R16*'KYAW Rates'!$C15,2)</f>
        <v>0</v>
      </c>
      <c r="S30" s="77">
        <f>ROUND(S16*'KYAW Rates'!$C15,2)</f>
        <v>0</v>
      </c>
      <c r="T30" s="77">
        <f>ROUND(T16*'KYAW Rates'!$C15,2)</f>
        <v>0</v>
      </c>
      <c r="U30" s="77">
        <f>ROUND(U16*'KYAW Rates'!$C15,2)</f>
        <v>0</v>
      </c>
      <c r="V30" s="77">
        <f>ROUND(V16*'KYAW Rates'!$C15,2)</f>
        <v>0</v>
      </c>
      <c r="W30" s="77">
        <f>ROUND(W16*'KYAW Rates'!$C15,2)</f>
        <v>0</v>
      </c>
      <c r="X30" s="78">
        <f>ROUND(X16*'KYAW Rates'!$C15,2)</f>
        <v>0</v>
      </c>
      <c r="Y30" s="78">
        <f>ROUND(Y16*'KYAW Rates'!$C15,2)</f>
        <v>0</v>
      </c>
      <c r="Z30" s="77">
        <f>ROUND(Z16*'KYAW Rates'!$C15,2)</f>
        <v>0</v>
      </c>
      <c r="AA30" s="77">
        <f>ROUND(AA16*'KYAW Rates'!$C15,2)</f>
        <v>0</v>
      </c>
      <c r="AB30" s="77">
        <f>ROUND(AB16*'KYAW Rates'!$C15,2)</f>
        <v>0</v>
      </c>
      <c r="AC30" s="77">
        <f>ROUND(AC16*'KYAW Rates'!$C15,2)</f>
        <v>0</v>
      </c>
      <c r="AD30" s="77">
        <f>ROUND(AD16*'KYAW Rates'!$C15,2)</f>
        <v>0</v>
      </c>
      <c r="AE30" s="77">
        <f>ROUND(AE16*'KYAW Rates'!$C15,2)</f>
        <v>0</v>
      </c>
      <c r="AF30" s="77">
        <f>ROUND(AF16*'KYAW Rates'!$C15,2)</f>
        <v>0</v>
      </c>
      <c r="AG30" s="77">
        <f>ROUND(AG16*'KYAW Rates'!$C15,2)</f>
        <v>0</v>
      </c>
      <c r="AH30" s="77">
        <f>ROUND(AH16*'KYAW Rates'!$C15,2)</f>
        <v>0</v>
      </c>
      <c r="AI30" s="77">
        <f>ROUND(AI16*'KYAW Rates'!$C15,2)</f>
        <v>0</v>
      </c>
      <c r="AJ30" s="77">
        <f>ROUND(AJ16*'KYAW Rates'!$C15,2)</f>
        <v>0</v>
      </c>
      <c r="AK30" s="77">
        <f>ROUND(AK16*'KYAW Rates'!$C15,2)</f>
        <v>0</v>
      </c>
      <c r="AL30" s="77">
        <f>ROUND(AL16*'KYAW Rates'!$C15,2)</f>
        <v>0</v>
      </c>
      <c r="AM30" s="77">
        <f>ROUND(AM16*'KYAW Rates'!$C15,2)</f>
        <v>0</v>
      </c>
      <c r="AN30" s="77">
        <f>ROUND(AN16*'KYAW Rates'!$C15,2)</f>
        <v>0</v>
      </c>
      <c r="AO30" s="77">
        <f>ROUND(AO16*'KYAW Rates'!$C15,2)</f>
        <v>0</v>
      </c>
      <c r="AP30" s="77">
        <f>ROUND(AP16*'KYAW Rates'!$C15,2)</f>
        <v>0</v>
      </c>
      <c r="AQ30" s="77">
        <f>ROUND(AQ16*'KYAW Rates'!$C15,2)</f>
        <v>0</v>
      </c>
      <c r="AR30" s="77">
        <f>ROUND(AR16*'KYAW Rates'!$C15,2)</f>
        <v>0</v>
      </c>
      <c r="AS30" s="77">
        <f>ROUND(AS16*'KYAW Rates'!$C15,2)</f>
        <v>0</v>
      </c>
      <c r="AT30" s="77">
        <f>ROUND(AT16*'KYAW Rates'!$C15,2)</f>
        <v>0</v>
      </c>
      <c r="AU30" s="77">
        <f>ROUND(AU16*'KYAW Rates'!$C15,2)</f>
        <v>0</v>
      </c>
    </row>
    <row r="31" spans="2:47" x14ac:dyDescent="0.35">
      <c r="C31" s="77"/>
      <c r="D31" s="77"/>
      <c r="E31" s="77"/>
      <c r="F31" s="77"/>
      <c r="G31" s="77"/>
      <c r="H31" s="77"/>
      <c r="I31" s="77"/>
      <c r="J31" s="77"/>
      <c r="K31" s="5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8"/>
      <c r="Y31" s="78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</row>
    <row r="32" spans="2:47" ht="15" thickBot="1" x14ac:dyDescent="0.4">
      <c r="C32" s="79">
        <f t="shared" ref="C32" si="22">SUM(C22:C31)</f>
        <v>0</v>
      </c>
      <c r="D32" s="79">
        <f>SUM(D22:D31)</f>
        <v>0</v>
      </c>
      <c r="E32" s="79">
        <f t="shared" ref="E32:F32" si="23">SUM(E22:E31)</f>
        <v>0</v>
      </c>
      <c r="F32" s="79">
        <f t="shared" si="23"/>
        <v>818106.96</v>
      </c>
      <c r="G32" s="79">
        <f>SUM(G22:G31)</f>
        <v>818106.96</v>
      </c>
      <c r="H32" s="79">
        <f t="shared" ref="H32:J32" si="24">SUM(H22:H31)</f>
        <v>818106.96</v>
      </c>
      <c r="I32" s="79">
        <f t="shared" si="24"/>
        <v>818106.96</v>
      </c>
      <c r="J32" s="79">
        <f t="shared" si="24"/>
        <v>818106.96</v>
      </c>
      <c r="K32" s="9"/>
      <c r="L32" s="79">
        <f t="shared" ref="L32:AU32" si="25">SUM(L22:L31)</f>
        <v>0</v>
      </c>
      <c r="M32" s="79">
        <f t="shared" si="25"/>
        <v>0</v>
      </c>
      <c r="N32" s="79">
        <f t="shared" si="25"/>
        <v>0</v>
      </c>
      <c r="O32" s="79">
        <f t="shared" si="25"/>
        <v>0</v>
      </c>
      <c r="P32" s="79">
        <f t="shared" si="25"/>
        <v>0</v>
      </c>
      <c r="Q32" s="79">
        <f t="shared" si="25"/>
        <v>0</v>
      </c>
      <c r="R32" s="79">
        <f t="shared" si="25"/>
        <v>0</v>
      </c>
      <c r="S32" s="79">
        <f t="shared" si="25"/>
        <v>0</v>
      </c>
      <c r="T32" s="79">
        <f t="shared" si="25"/>
        <v>0</v>
      </c>
      <c r="U32" s="79">
        <f t="shared" si="25"/>
        <v>0</v>
      </c>
      <c r="V32" s="79">
        <f t="shared" si="25"/>
        <v>0</v>
      </c>
      <c r="W32" s="79">
        <f t="shared" si="25"/>
        <v>0</v>
      </c>
      <c r="X32" s="79">
        <f t="shared" si="25"/>
        <v>0</v>
      </c>
      <c r="Y32" s="79">
        <f t="shared" si="25"/>
        <v>0</v>
      </c>
      <c r="Z32" s="79">
        <f t="shared" si="25"/>
        <v>0</v>
      </c>
      <c r="AA32" s="79">
        <f t="shared" si="25"/>
        <v>0</v>
      </c>
      <c r="AB32" s="79">
        <f t="shared" si="25"/>
        <v>0</v>
      </c>
      <c r="AC32" s="79">
        <f t="shared" si="25"/>
        <v>0</v>
      </c>
      <c r="AD32" s="79">
        <f t="shared" si="25"/>
        <v>0</v>
      </c>
      <c r="AE32" s="79">
        <f t="shared" si="25"/>
        <v>0</v>
      </c>
      <c r="AF32" s="79">
        <f t="shared" si="25"/>
        <v>0</v>
      </c>
      <c r="AG32" s="79">
        <f t="shared" si="25"/>
        <v>0</v>
      </c>
      <c r="AH32" s="79">
        <f t="shared" si="25"/>
        <v>0</v>
      </c>
      <c r="AI32" s="79">
        <f t="shared" si="25"/>
        <v>0</v>
      </c>
      <c r="AJ32" s="79">
        <f t="shared" si="25"/>
        <v>68175.58</v>
      </c>
      <c r="AK32" s="79">
        <f t="shared" si="25"/>
        <v>68175.58</v>
      </c>
      <c r="AL32" s="79">
        <f t="shared" si="25"/>
        <v>68175.58</v>
      </c>
      <c r="AM32" s="79">
        <f t="shared" si="25"/>
        <v>68175.58</v>
      </c>
      <c r="AN32" s="79">
        <f t="shared" si="25"/>
        <v>68175.58</v>
      </c>
      <c r="AO32" s="79">
        <f t="shared" si="25"/>
        <v>68175.58</v>
      </c>
      <c r="AP32" s="79">
        <f t="shared" si="25"/>
        <v>68175.58</v>
      </c>
      <c r="AQ32" s="79">
        <f t="shared" si="25"/>
        <v>68175.58</v>
      </c>
      <c r="AR32" s="79">
        <f t="shared" si="25"/>
        <v>68175.58</v>
      </c>
      <c r="AS32" s="79">
        <f t="shared" si="25"/>
        <v>68175.58</v>
      </c>
      <c r="AT32" s="79">
        <f t="shared" si="25"/>
        <v>68175.58</v>
      </c>
      <c r="AU32" s="79">
        <f t="shared" si="25"/>
        <v>68175.58</v>
      </c>
    </row>
    <row r="34" spans="2:47" ht="15" thickBot="1" x14ac:dyDescent="0.4">
      <c r="B34" t="s">
        <v>153</v>
      </c>
      <c r="C34" s="73" t="str">
        <f t="shared" ref="C34:J34" si="26">+C$7</f>
        <v>2025</v>
      </c>
      <c r="D34" s="73" t="str">
        <f>+D$7</f>
        <v>TME 08/2026</v>
      </c>
      <c r="E34" s="73" t="str">
        <f t="shared" si="26"/>
        <v>2026</v>
      </c>
      <c r="F34" s="73" t="str">
        <f t="shared" si="26"/>
        <v>2027</v>
      </c>
      <c r="G34" s="63" t="str">
        <f t="shared" si="26"/>
        <v>FC END 12/27</v>
      </c>
      <c r="H34" s="74" t="str">
        <f t="shared" si="26"/>
        <v>2028</v>
      </c>
      <c r="I34" s="74" t="str">
        <f t="shared" si="26"/>
        <v>2029</v>
      </c>
      <c r="J34" s="74" t="str">
        <f t="shared" si="26"/>
        <v>2030</v>
      </c>
      <c r="L34" s="73">
        <f t="shared" ref="L34:AU34" si="27">+L$7</f>
        <v>45658</v>
      </c>
      <c r="M34" s="73">
        <f t="shared" si="27"/>
        <v>45689</v>
      </c>
      <c r="N34" s="73">
        <f t="shared" si="27"/>
        <v>45717</v>
      </c>
      <c r="O34" s="73">
        <f t="shared" si="27"/>
        <v>45748</v>
      </c>
      <c r="P34" s="73">
        <f t="shared" si="27"/>
        <v>45778</v>
      </c>
      <c r="Q34" s="73">
        <f t="shared" si="27"/>
        <v>45809</v>
      </c>
      <c r="R34" s="73">
        <f t="shared" si="27"/>
        <v>45839</v>
      </c>
      <c r="S34" s="73">
        <f t="shared" si="27"/>
        <v>45870</v>
      </c>
      <c r="T34" s="73">
        <f t="shared" si="27"/>
        <v>45901</v>
      </c>
      <c r="U34" s="73">
        <f t="shared" si="27"/>
        <v>45931</v>
      </c>
      <c r="V34" s="73">
        <f t="shared" si="27"/>
        <v>45962</v>
      </c>
      <c r="W34" s="73">
        <f t="shared" si="27"/>
        <v>45992</v>
      </c>
      <c r="X34" s="73">
        <f t="shared" si="27"/>
        <v>46023</v>
      </c>
      <c r="Y34" s="73">
        <f t="shared" si="27"/>
        <v>46054</v>
      </c>
      <c r="Z34" s="73">
        <f t="shared" si="27"/>
        <v>46082</v>
      </c>
      <c r="AA34" s="73">
        <f t="shared" si="27"/>
        <v>46113</v>
      </c>
      <c r="AB34" s="73">
        <f t="shared" si="27"/>
        <v>46143</v>
      </c>
      <c r="AC34" s="73">
        <f t="shared" si="27"/>
        <v>46174</v>
      </c>
      <c r="AD34" s="73">
        <f t="shared" si="27"/>
        <v>46204</v>
      </c>
      <c r="AE34" s="73">
        <f t="shared" si="27"/>
        <v>46235</v>
      </c>
      <c r="AF34" s="73">
        <f t="shared" si="27"/>
        <v>46266</v>
      </c>
      <c r="AG34" s="73">
        <f t="shared" si="27"/>
        <v>46296</v>
      </c>
      <c r="AH34" s="73">
        <f t="shared" si="27"/>
        <v>46327</v>
      </c>
      <c r="AI34" s="73">
        <f t="shared" si="27"/>
        <v>46357</v>
      </c>
      <c r="AJ34" s="73">
        <f t="shared" si="27"/>
        <v>46388</v>
      </c>
      <c r="AK34" s="73">
        <f t="shared" si="27"/>
        <v>46419</v>
      </c>
      <c r="AL34" s="73">
        <f t="shared" si="27"/>
        <v>46447</v>
      </c>
      <c r="AM34" s="73">
        <f t="shared" si="27"/>
        <v>46478</v>
      </c>
      <c r="AN34" s="73">
        <f t="shared" si="27"/>
        <v>46508</v>
      </c>
      <c r="AO34" s="73">
        <f t="shared" si="27"/>
        <v>46539</v>
      </c>
      <c r="AP34" s="73">
        <f t="shared" si="27"/>
        <v>46569</v>
      </c>
      <c r="AQ34" s="73">
        <f t="shared" si="27"/>
        <v>46600</v>
      </c>
      <c r="AR34" s="73">
        <f t="shared" si="27"/>
        <v>46631</v>
      </c>
      <c r="AS34" s="73">
        <f t="shared" si="27"/>
        <v>46661</v>
      </c>
      <c r="AT34" s="73">
        <f t="shared" si="27"/>
        <v>46692</v>
      </c>
      <c r="AU34" s="73">
        <f t="shared" si="27"/>
        <v>46722</v>
      </c>
    </row>
    <row r="35" spans="2:47" x14ac:dyDescent="0.35">
      <c r="B35" t="s">
        <v>154</v>
      </c>
      <c r="C35" s="5">
        <f t="shared" ref="C35" si="28">SUM(L35:W35)</f>
        <v>0</v>
      </c>
      <c r="D35" s="5">
        <f>SUM(T35:AE35)</f>
        <v>0</v>
      </c>
      <c r="E35" s="5">
        <f>SUM(X35:AI35)</f>
        <v>0</v>
      </c>
      <c r="F35" s="5">
        <f>SUM(AJ35:AU35)</f>
        <v>1060819.1500000001</v>
      </c>
      <c r="G35" s="5">
        <f>SUM(AJ35:AU35)</f>
        <v>1060819.1500000001</v>
      </c>
      <c r="H35" s="5">
        <f>G35</f>
        <v>1060819.1500000001</v>
      </c>
      <c r="I35" s="5">
        <f t="shared" ref="I35:J35" si="29">H35</f>
        <v>1060819.1500000001</v>
      </c>
      <c r="J35" s="5">
        <f t="shared" si="29"/>
        <v>1060819.1500000001</v>
      </c>
      <c r="K35" s="5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>
        <v>85831.94</v>
      </c>
      <c r="AK35" s="69">
        <v>75514.41</v>
      </c>
      <c r="AL35" s="69">
        <v>80021.83</v>
      </c>
      <c r="AM35" s="69">
        <v>80217.02</v>
      </c>
      <c r="AN35" s="69">
        <v>88520.05</v>
      </c>
      <c r="AO35" s="69">
        <v>95087.59</v>
      </c>
      <c r="AP35" s="69">
        <v>101566.01</v>
      </c>
      <c r="AQ35" s="69">
        <v>103818.13</v>
      </c>
      <c r="AR35" s="69">
        <v>98947.91</v>
      </c>
      <c r="AS35" s="69">
        <v>92153.36</v>
      </c>
      <c r="AT35" s="69">
        <v>78780.67</v>
      </c>
      <c r="AU35" s="69">
        <v>80360.23</v>
      </c>
    </row>
    <row r="36" spans="2:47" x14ac:dyDescent="0.35">
      <c r="C36" s="5"/>
      <c r="D36" s="5"/>
      <c r="E36" s="5"/>
      <c r="F36" s="5"/>
      <c r="G36" s="5"/>
      <c r="H36" s="5"/>
      <c r="I36" s="5"/>
      <c r="J36" s="5"/>
      <c r="K36" s="5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71"/>
      <c r="Y36" s="71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</row>
    <row r="37" spans="2:47" x14ac:dyDescent="0.35">
      <c r="C37" s="5"/>
      <c r="D37" s="5"/>
      <c r="E37" s="5"/>
      <c r="F37" s="5"/>
      <c r="G37" s="5"/>
      <c r="H37" s="5"/>
      <c r="I37" s="5"/>
      <c r="J37" s="5"/>
      <c r="K37" s="5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71"/>
      <c r="Y37" s="71"/>
      <c r="Z37" s="8"/>
      <c r="AA37" s="8"/>
      <c r="AB37" s="8"/>
      <c r="AC37" s="8"/>
      <c r="AD37" s="8"/>
      <c r="AE37" s="8"/>
      <c r="AF37" s="8"/>
      <c r="AG37" s="8"/>
      <c r="AH37" s="8"/>
      <c r="AI37" s="8"/>
    </row>
    <row r="38" spans="2:47" ht="15" thickBot="1" x14ac:dyDescent="0.4">
      <c r="C38" s="81">
        <f t="shared" ref="C38:F38" si="30">SUM(C35:C37)</f>
        <v>0</v>
      </c>
      <c r="D38" s="81">
        <f t="shared" si="30"/>
        <v>0</v>
      </c>
      <c r="E38" s="81">
        <f t="shared" si="30"/>
        <v>0</v>
      </c>
      <c r="F38" s="81">
        <f t="shared" si="30"/>
        <v>1060819.1500000001</v>
      </c>
      <c r="G38" s="81">
        <f>SUM(G35:G37)</f>
        <v>1060819.1500000001</v>
      </c>
      <c r="H38" s="81">
        <f>SUM(H35:H37)</f>
        <v>1060819.1500000001</v>
      </c>
      <c r="I38" s="81">
        <f t="shared" ref="I38:J38" si="31">SUM(I35:I37)</f>
        <v>1060819.1500000001</v>
      </c>
      <c r="J38" s="81">
        <f t="shared" si="31"/>
        <v>1060819.1500000001</v>
      </c>
      <c r="K38" s="5"/>
      <c r="L38" s="81">
        <f>SUM(L36:L37)</f>
        <v>0</v>
      </c>
      <c r="M38" s="81">
        <f t="shared" ref="M38:AI38" si="32">SUM(M36:M37)</f>
        <v>0</v>
      </c>
      <c r="N38" s="81">
        <f t="shared" si="32"/>
        <v>0</v>
      </c>
      <c r="O38" s="81">
        <f t="shared" si="32"/>
        <v>0</v>
      </c>
      <c r="P38" s="81">
        <f t="shared" si="32"/>
        <v>0</v>
      </c>
      <c r="Q38" s="81">
        <f t="shared" si="32"/>
        <v>0</v>
      </c>
      <c r="R38" s="81">
        <f t="shared" si="32"/>
        <v>0</v>
      </c>
      <c r="S38" s="81">
        <f t="shared" si="32"/>
        <v>0</v>
      </c>
      <c r="T38" s="81">
        <f t="shared" si="32"/>
        <v>0</v>
      </c>
      <c r="U38" s="81">
        <f t="shared" si="32"/>
        <v>0</v>
      </c>
      <c r="V38" s="81">
        <f t="shared" si="32"/>
        <v>0</v>
      </c>
      <c r="W38" s="81">
        <f t="shared" si="32"/>
        <v>0</v>
      </c>
      <c r="X38" s="81">
        <f t="shared" si="32"/>
        <v>0</v>
      </c>
      <c r="Y38" s="81">
        <f t="shared" si="32"/>
        <v>0</v>
      </c>
      <c r="Z38" s="81">
        <f t="shared" si="32"/>
        <v>0</v>
      </c>
      <c r="AA38" s="81">
        <f t="shared" si="32"/>
        <v>0</v>
      </c>
      <c r="AB38" s="81">
        <f t="shared" si="32"/>
        <v>0</v>
      </c>
      <c r="AC38" s="81">
        <f t="shared" si="32"/>
        <v>0</v>
      </c>
      <c r="AD38" s="81">
        <f t="shared" si="32"/>
        <v>0</v>
      </c>
      <c r="AE38" s="81">
        <f t="shared" si="32"/>
        <v>0</v>
      </c>
      <c r="AF38" s="81">
        <f t="shared" si="32"/>
        <v>0</v>
      </c>
      <c r="AG38" s="81">
        <f t="shared" si="32"/>
        <v>0</v>
      </c>
      <c r="AH38" s="81">
        <f t="shared" si="32"/>
        <v>0</v>
      </c>
      <c r="AI38" s="81">
        <f t="shared" si="32"/>
        <v>0</v>
      </c>
      <c r="AJ38" s="81">
        <f>SUM(AJ35:AJ37)</f>
        <v>85831.94</v>
      </c>
      <c r="AK38" s="81">
        <f t="shared" ref="AK38:AU38" si="33">SUM(AK35:AK37)</f>
        <v>75514.41</v>
      </c>
      <c r="AL38" s="81">
        <f t="shared" si="33"/>
        <v>80021.83</v>
      </c>
      <c r="AM38" s="81">
        <f t="shared" si="33"/>
        <v>80217.02</v>
      </c>
      <c r="AN38" s="81">
        <f t="shared" si="33"/>
        <v>88520.05</v>
      </c>
      <c r="AO38" s="81">
        <f t="shared" si="33"/>
        <v>95087.59</v>
      </c>
      <c r="AP38" s="81">
        <f t="shared" si="33"/>
        <v>101566.01</v>
      </c>
      <c r="AQ38" s="81">
        <f t="shared" si="33"/>
        <v>103818.13</v>
      </c>
      <c r="AR38" s="81">
        <f t="shared" si="33"/>
        <v>98947.91</v>
      </c>
      <c r="AS38" s="81">
        <f t="shared" si="33"/>
        <v>92153.36</v>
      </c>
      <c r="AT38" s="81">
        <f t="shared" si="33"/>
        <v>78780.67</v>
      </c>
      <c r="AU38" s="81">
        <f t="shared" si="33"/>
        <v>80360.23</v>
      </c>
    </row>
    <row r="39" spans="2:47" x14ac:dyDescent="0.35">
      <c r="C39" s="10"/>
      <c r="D39" s="10"/>
      <c r="E39" s="10"/>
      <c r="F39" s="10"/>
      <c r="G39" s="10"/>
      <c r="H39" s="10"/>
      <c r="I39" s="10"/>
      <c r="J39" s="10"/>
    </row>
    <row r="40" spans="2:47" ht="15" thickBot="1" x14ac:dyDescent="0.4">
      <c r="B40" t="s">
        <v>155</v>
      </c>
      <c r="C40" s="73" t="str">
        <f t="shared" ref="C40:J40" si="34">+C$7</f>
        <v>2025</v>
      </c>
      <c r="D40" s="73" t="str">
        <f>+D$7</f>
        <v>TME 08/2026</v>
      </c>
      <c r="E40" s="73" t="str">
        <f t="shared" si="34"/>
        <v>2026</v>
      </c>
      <c r="F40" s="73" t="str">
        <f t="shared" si="34"/>
        <v>2027</v>
      </c>
      <c r="G40" s="63" t="str">
        <f t="shared" si="34"/>
        <v>FC END 12/27</v>
      </c>
      <c r="H40" s="74" t="str">
        <f t="shared" si="34"/>
        <v>2028</v>
      </c>
      <c r="I40" s="74" t="str">
        <f t="shared" si="34"/>
        <v>2029</v>
      </c>
      <c r="J40" s="74" t="str">
        <f t="shared" si="34"/>
        <v>2030</v>
      </c>
      <c r="L40" s="73">
        <f t="shared" ref="L40:AU40" si="35">+L$7</f>
        <v>45658</v>
      </c>
      <c r="M40" s="73">
        <f t="shared" si="35"/>
        <v>45689</v>
      </c>
      <c r="N40" s="73">
        <f t="shared" si="35"/>
        <v>45717</v>
      </c>
      <c r="O40" s="73">
        <f t="shared" si="35"/>
        <v>45748</v>
      </c>
      <c r="P40" s="73">
        <f t="shared" si="35"/>
        <v>45778</v>
      </c>
      <c r="Q40" s="73">
        <f t="shared" si="35"/>
        <v>45809</v>
      </c>
      <c r="R40" s="73">
        <f t="shared" si="35"/>
        <v>45839</v>
      </c>
      <c r="S40" s="73">
        <f t="shared" si="35"/>
        <v>45870</v>
      </c>
      <c r="T40" s="73">
        <f t="shared" si="35"/>
        <v>45901</v>
      </c>
      <c r="U40" s="73">
        <f t="shared" si="35"/>
        <v>45931</v>
      </c>
      <c r="V40" s="73">
        <f t="shared" si="35"/>
        <v>45962</v>
      </c>
      <c r="W40" s="73">
        <f t="shared" si="35"/>
        <v>45992</v>
      </c>
      <c r="X40" s="73">
        <f t="shared" si="35"/>
        <v>46023</v>
      </c>
      <c r="Y40" s="73">
        <f t="shared" si="35"/>
        <v>46054</v>
      </c>
      <c r="Z40" s="73">
        <f t="shared" si="35"/>
        <v>46082</v>
      </c>
      <c r="AA40" s="73">
        <f t="shared" si="35"/>
        <v>46113</v>
      </c>
      <c r="AB40" s="73">
        <f t="shared" si="35"/>
        <v>46143</v>
      </c>
      <c r="AC40" s="73">
        <f t="shared" si="35"/>
        <v>46174</v>
      </c>
      <c r="AD40" s="73">
        <f t="shared" si="35"/>
        <v>46204</v>
      </c>
      <c r="AE40" s="73">
        <f t="shared" si="35"/>
        <v>46235</v>
      </c>
      <c r="AF40" s="73">
        <f t="shared" si="35"/>
        <v>46266</v>
      </c>
      <c r="AG40" s="73">
        <f t="shared" si="35"/>
        <v>46296</v>
      </c>
      <c r="AH40" s="73">
        <f t="shared" si="35"/>
        <v>46327</v>
      </c>
      <c r="AI40" s="73">
        <f t="shared" si="35"/>
        <v>46357</v>
      </c>
      <c r="AJ40" s="73">
        <f t="shared" si="35"/>
        <v>46388</v>
      </c>
      <c r="AK40" s="73">
        <f t="shared" si="35"/>
        <v>46419</v>
      </c>
      <c r="AL40" s="73">
        <f t="shared" si="35"/>
        <v>46447</v>
      </c>
      <c r="AM40" s="73">
        <f t="shared" si="35"/>
        <v>46478</v>
      </c>
      <c r="AN40" s="73">
        <f t="shared" si="35"/>
        <v>46508</v>
      </c>
      <c r="AO40" s="73">
        <f t="shared" si="35"/>
        <v>46539</v>
      </c>
      <c r="AP40" s="73">
        <f t="shared" si="35"/>
        <v>46569</v>
      </c>
      <c r="AQ40" s="73">
        <f t="shared" si="35"/>
        <v>46600</v>
      </c>
      <c r="AR40" s="73">
        <f t="shared" si="35"/>
        <v>46631</v>
      </c>
      <c r="AS40" s="73">
        <f t="shared" si="35"/>
        <v>46661</v>
      </c>
      <c r="AT40" s="73">
        <f t="shared" si="35"/>
        <v>46692</v>
      </c>
      <c r="AU40" s="73">
        <f t="shared" si="35"/>
        <v>46722</v>
      </c>
    </row>
    <row r="41" spans="2:47" x14ac:dyDescent="0.35">
      <c r="B41" t="s">
        <v>154</v>
      </c>
      <c r="C41" s="75">
        <f>SUM(L41:W41)</f>
        <v>0</v>
      </c>
      <c r="D41" s="75">
        <f>SUM(T41:AE41)</f>
        <v>0</v>
      </c>
      <c r="E41" s="75">
        <f>SUM(X41:AI41)</f>
        <v>0</v>
      </c>
      <c r="F41" s="75">
        <f>SUM(AJ41:AU41)</f>
        <v>834397.89999999991</v>
      </c>
      <c r="G41" s="75">
        <f>SUM(AJ41:AU41)</f>
        <v>834397.89999999991</v>
      </c>
      <c r="H41" s="75">
        <f>G41</f>
        <v>834397.89999999991</v>
      </c>
      <c r="I41" s="75">
        <f>H41</f>
        <v>834397.89999999991</v>
      </c>
      <c r="J41" s="75">
        <f>I41</f>
        <v>834397.89999999991</v>
      </c>
      <c r="K41" s="9"/>
      <c r="L41" s="75">
        <f>ROUND(L35*'KYAW Rates'!$C$19,2)</f>
        <v>0</v>
      </c>
      <c r="M41" s="75">
        <f>ROUND(M35*'KYAW Rates'!$C$19,2)</f>
        <v>0</v>
      </c>
      <c r="N41" s="75">
        <f>ROUND(N35*'KYAW Rates'!$C$19,2)</f>
        <v>0</v>
      </c>
      <c r="O41" s="75">
        <f>ROUND(O35*'KYAW Rates'!$C$19,2)</f>
        <v>0</v>
      </c>
      <c r="P41" s="75">
        <f>ROUND(P35*'KYAW Rates'!$C$19,2)</f>
        <v>0</v>
      </c>
      <c r="Q41" s="75">
        <f>ROUND(Q35*'KYAW Rates'!$C$19,2)</f>
        <v>0</v>
      </c>
      <c r="R41" s="75">
        <f>ROUND(R35*'KYAW Rates'!$C$19,2)</f>
        <v>0</v>
      </c>
      <c r="S41" s="75">
        <f>ROUND(S35*'KYAW Rates'!$C$19,2)</f>
        <v>0</v>
      </c>
      <c r="T41" s="75">
        <f>ROUND(T35*'KYAW Rates'!$C$19,2)</f>
        <v>0</v>
      </c>
      <c r="U41" s="75">
        <f>ROUND(U35*'KYAW Rates'!$C$19,2)</f>
        <v>0</v>
      </c>
      <c r="V41" s="75">
        <f>ROUND(V35*'KYAW Rates'!$C$19,2)</f>
        <v>0</v>
      </c>
      <c r="W41" s="75">
        <f>ROUND(W35*'KYAW Rates'!$C$19,2)</f>
        <v>0</v>
      </c>
      <c r="X41" s="75">
        <f>ROUND(X35*'KYAW Rates'!$C$19,2)</f>
        <v>0</v>
      </c>
      <c r="Y41" s="75">
        <f>ROUND(Y35*'KYAW Rates'!$C$19,2)</f>
        <v>0</v>
      </c>
      <c r="Z41" s="75">
        <f>ROUND(Z35*'KYAW Rates'!$C$19,2)</f>
        <v>0</v>
      </c>
      <c r="AA41" s="75">
        <f>ROUND(AA35*'KYAW Rates'!$C$19,2)</f>
        <v>0</v>
      </c>
      <c r="AB41" s="75">
        <f>ROUND(AB35*'KYAW Rates'!$C$19,2)</f>
        <v>0</v>
      </c>
      <c r="AC41" s="75">
        <f>ROUND(AC35*'KYAW Rates'!$C$19,2)</f>
        <v>0</v>
      </c>
      <c r="AD41" s="75">
        <f>ROUND(AD35*'KYAW Rates'!$C$19,2)</f>
        <v>0</v>
      </c>
      <c r="AE41" s="75">
        <f>ROUND(AE35*'KYAW Rates'!$C$19,2)</f>
        <v>0</v>
      </c>
      <c r="AF41" s="75">
        <f>ROUND(AF35*'KYAW Rates'!$C$19,2)</f>
        <v>0</v>
      </c>
      <c r="AG41" s="75">
        <f>ROUND(AG35*'KYAW Rates'!$C$19,2)</f>
        <v>0</v>
      </c>
      <c r="AH41" s="75">
        <f>ROUND(AH35*'KYAW Rates'!$C$19,2)</f>
        <v>0</v>
      </c>
      <c r="AI41" s="75">
        <f>ROUND(AI35*'KYAW Rates'!$C$19,2)</f>
        <v>0</v>
      </c>
      <c r="AJ41" s="75">
        <f>ROUND(AJ35*'KYAW Rates'!$C$19,2)</f>
        <v>67511.97</v>
      </c>
      <c r="AK41" s="75">
        <f>ROUND(AK35*'KYAW Rates'!$C$19,2)</f>
        <v>59396.61</v>
      </c>
      <c r="AL41" s="75">
        <f>ROUND(AL35*'KYAW Rates'!$C$19,2)</f>
        <v>62941.97</v>
      </c>
      <c r="AM41" s="75">
        <f>ROUND(AM35*'KYAW Rates'!$C$19,2)</f>
        <v>63095.5</v>
      </c>
      <c r="AN41" s="75">
        <f>ROUND(AN35*'KYAW Rates'!$C$19,2)</f>
        <v>69626.33</v>
      </c>
      <c r="AO41" s="75">
        <f>ROUND(AO35*'KYAW Rates'!$C$19,2)</f>
        <v>74792.09</v>
      </c>
      <c r="AP41" s="75">
        <f>ROUND(AP35*'KYAW Rates'!$C$19,2)</f>
        <v>79887.759999999995</v>
      </c>
      <c r="AQ41" s="75">
        <f>ROUND(AQ35*'KYAW Rates'!$C$19,2)</f>
        <v>81659.19</v>
      </c>
      <c r="AR41" s="75">
        <f>ROUND(AR35*'KYAW Rates'!$C$19,2)</f>
        <v>77828.47</v>
      </c>
      <c r="AS41" s="75">
        <f>ROUND(AS35*'KYAW Rates'!$C$19,2)</f>
        <v>72484.149999999994</v>
      </c>
      <c r="AT41" s="75">
        <f>ROUND(AT35*'KYAW Rates'!$C$19,2)</f>
        <v>61965.72</v>
      </c>
      <c r="AU41" s="75">
        <f>ROUND(AU35*'KYAW Rates'!$C$19,2)</f>
        <v>63208.14</v>
      </c>
    </row>
    <row r="42" spans="2:47" x14ac:dyDescent="0.35">
      <c r="C42" s="77">
        <f>SUM(L42:W42)</f>
        <v>0</v>
      </c>
      <c r="D42" s="77">
        <f>SUM(T42:AE42)</f>
        <v>0</v>
      </c>
      <c r="E42" s="77">
        <f>SUM(X42:AI42)</f>
        <v>0</v>
      </c>
      <c r="F42" s="77">
        <f>SUM(AJ42:AU42)</f>
        <v>0</v>
      </c>
      <c r="G42" s="77">
        <f>SUM(AJ42:AU42)</f>
        <v>0</v>
      </c>
      <c r="H42" s="77">
        <f>G42</f>
        <v>0</v>
      </c>
      <c r="I42" s="77">
        <f t="shared" ref="I42:J42" si="36">H42</f>
        <v>0</v>
      </c>
      <c r="J42" s="77">
        <f t="shared" si="36"/>
        <v>0</v>
      </c>
      <c r="K42" s="5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</row>
    <row r="43" spans="2:47" x14ac:dyDescent="0.35">
      <c r="C43" s="77"/>
      <c r="D43" s="77"/>
      <c r="E43" s="77"/>
      <c r="F43" s="77"/>
      <c r="G43" s="77"/>
      <c r="H43" s="77"/>
      <c r="I43" s="77"/>
      <c r="J43" s="77"/>
      <c r="K43" s="5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8"/>
      <c r="Y43" s="78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</row>
    <row r="44" spans="2:47" ht="15" thickBot="1" x14ac:dyDescent="0.4">
      <c r="C44" s="79">
        <f t="shared" ref="C44:F44" si="37">SUM(C41:C43)</f>
        <v>0</v>
      </c>
      <c r="D44" s="79">
        <f t="shared" si="37"/>
        <v>0</v>
      </c>
      <c r="E44" s="79">
        <f t="shared" si="37"/>
        <v>0</v>
      </c>
      <c r="F44" s="79">
        <f t="shared" si="37"/>
        <v>834397.89999999991</v>
      </c>
      <c r="G44" s="79">
        <f>SUM(G41:G43)</f>
        <v>834397.89999999991</v>
      </c>
      <c r="H44" s="79">
        <f>SUM(H41:H43)</f>
        <v>834397.89999999991</v>
      </c>
      <c r="I44" s="79">
        <f>SUM(I41:I43)</f>
        <v>834397.89999999991</v>
      </c>
      <c r="J44" s="79">
        <f>SUM(J41:J43)</f>
        <v>834397.89999999991</v>
      </c>
      <c r="K44" s="9"/>
      <c r="L44" s="79">
        <f t="shared" ref="L44:AU44" si="38">SUM(L41:L43)</f>
        <v>0</v>
      </c>
      <c r="M44" s="79">
        <f t="shared" si="38"/>
        <v>0</v>
      </c>
      <c r="N44" s="79">
        <f t="shared" si="38"/>
        <v>0</v>
      </c>
      <c r="O44" s="79">
        <f t="shared" si="38"/>
        <v>0</v>
      </c>
      <c r="P44" s="79">
        <f t="shared" si="38"/>
        <v>0</v>
      </c>
      <c r="Q44" s="79">
        <f t="shared" si="38"/>
        <v>0</v>
      </c>
      <c r="R44" s="79">
        <f t="shared" si="38"/>
        <v>0</v>
      </c>
      <c r="S44" s="79">
        <f t="shared" si="38"/>
        <v>0</v>
      </c>
      <c r="T44" s="79">
        <f t="shared" si="38"/>
        <v>0</v>
      </c>
      <c r="U44" s="79">
        <f t="shared" si="38"/>
        <v>0</v>
      </c>
      <c r="V44" s="79">
        <f t="shared" si="38"/>
        <v>0</v>
      </c>
      <c r="W44" s="79">
        <f t="shared" si="38"/>
        <v>0</v>
      </c>
      <c r="X44" s="79">
        <f t="shared" si="38"/>
        <v>0</v>
      </c>
      <c r="Y44" s="79">
        <f t="shared" si="38"/>
        <v>0</v>
      </c>
      <c r="Z44" s="79">
        <f t="shared" si="38"/>
        <v>0</v>
      </c>
      <c r="AA44" s="79">
        <f t="shared" si="38"/>
        <v>0</v>
      </c>
      <c r="AB44" s="79">
        <f t="shared" si="38"/>
        <v>0</v>
      </c>
      <c r="AC44" s="79">
        <f t="shared" si="38"/>
        <v>0</v>
      </c>
      <c r="AD44" s="79">
        <f t="shared" si="38"/>
        <v>0</v>
      </c>
      <c r="AE44" s="79">
        <f t="shared" si="38"/>
        <v>0</v>
      </c>
      <c r="AF44" s="79">
        <f t="shared" si="38"/>
        <v>0</v>
      </c>
      <c r="AG44" s="79">
        <f t="shared" si="38"/>
        <v>0</v>
      </c>
      <c r="AH44" s="79">
        <f t="shared" si="38"/>
        <v>0</v>
      </c>
      <c r="AI44" s="79">
        <f t="shared" si="38"/>
        <v>0</v>
      </c>
      <c r="AJ44" s="79">
        <f t="shared" si="38"/>
        <v>67511.97</v>
      </c>
      <c r="AK44" s="79">
        <f t="shared" si="38"/>
        <v>59396.61</v>
      </c>
      <c r="AL44" s="79">
        <f t="shared" si="38"/>
        <v>62941.97</v>
      </c>
      <c r="AM44" s="79">
        <f t="shared" si="38"/>
        <v>63095.5</v>
      </c>
      <c r="AN44" s="79">
        <f t="shared" si="38"/>
        <v>69626.33</v>
      </c>
      <c r="AO44" s="79">
        <f t="shared" si="38"/>
        <v>74792.09</v>
      </c>
      <c r="AP44" s="79">
        <f t="shared" si="38"/>
        <v>79887.759999999995</v>
      </c>
      <c r="AQ44" s="79">
        <f t="shared" si="38"/>
        <v>81659.19</v>
      </c>
      <c r="AR44" s="79">
        <f t="shared" si="38"/>
        <v>77828.47</v>
      </c>
      <c r="AS44" s="79">
        <f t="shared" si="38"/>
        <v>72484.149999999994</v>
      </c>
      <c r="AT44" s="79">
        <f t="shared" si="38"/>
        <v>61965.72</v>
      </c>
      <c r="AU44" s="79">
        <f t="shared" si="38"/>
        <v>63208.14</v>
      </c>
    </row>
    <row r="45" spans="2:47" x14ac:dyDescent="0.35"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</row>
    <row r="46" spans="2:47" x14ac:dyDescent="0.35">
      <c r="B46" t="s">
        <v>156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</row>
    <row r="47" spans="2:47" ht="15" thickBot="1" x14ac:dyDescent="0.4">
      <c r="B47" s="82" t="s">
        <v>157</v>
      </c>
      <c r="C47" s="83">
        <f t="shared" ref="C47" si="39">+C32+C44</f>
        <v>0</v>
      </c>
      <c r="D47" s="83">
        <f>+D32+D44</f>
        <v>0</v>
      </c>
      <c r="E47" s="83">
        <f t="shared" ref="E47:F47" si="40">+E32+E44</f>
        <v>0</v>
      </c>
      <c r="F47" s="83">
        <f t="shared" si="40"/>
        <v>1652504.8599999999</v>
      </c>
      <c r="G47" s="83">
        <f>+G32+G44</f>
        <v>1652504.8599999999</v>
      </c>
      <c r="H47" s="83">
        <f t="shared" ref="H47:J47" si="41">+H32+H44</f>
        <v>1652504.8599999999</v>
      </c>
      <c r="I47" s="83">
        <f t="shared" si="41"/>
        <v>1652504.8599999999</v>
      </c>
      <c r="J47" s="83">
        <f t="shared" si="41"/>
        <v>1652504.8599999999</v>
      </c>
      <c r="K47" s="9"/>
      <c r="L47" s="84">
        <f t="shared" ref="L47:AU47" si="42">+L32+L44</f>
        <v>0</v>
      </c>
      <c r="M47" s="84">
        <f t="shared" si="42"/>
        <v>0</v>
      </c>
      <c r="N47" s="84">
        <f t="shared" si="42"/>
        <v>0</v>
      </c>
      <c r="O47" s="84">
        <f t="shared" si="42"/>
        <v>0</v>
      </c>
      <c r="P47" s="84">
        <f t="shared" si="42"/>
        <v>0</v>
      </c>
      <c r="Q47" s="84">
        <f t="shared" si="42"/>
        <v>0</v>
      </c>
      <c r="R47" s="84">
        <f t="shared" si="42"/>
        <v>0</v>
      </c>
      <c r="S47" s="84">
        <f t="shared" si="42"/>
        <v>0</v>
      </c>
      <c r="T47" s="84">
        <f t="shared" si="42"/>
        <v>0</v>
      </c>
      <c r="U47" s="84">
        <f t="shared" si="42"/>
        <v>0</v>
      </c>
      <c r="V47" s="84">
        <f t="shared" si="42"/>
        <v>0</v>
      </c>
      <c r="W47" s="84">
        <f t="shared" si="42"/>
        <v>0</v>
      </c>
      <c r="X47" s="84">
        <f t="shared" si="42"/>
        <v>0</v>
      </c>
      <c r="Y47" s="84">
        <f t="shared" si="42"/>
        <v>0</v>
      </c>
      <c r="Z47" s="84">
        <f t="shared" si="42"/>
        <v>0</v>
      </c>
      <c r="AA47" s="84">
        <f t="shared" si="42"/>
        <v>0</v>
      </c>
      <c r="AB47" s="84">
        <f t="shared" si="42"/>
        <v>0</v>
      </c>
      <c r="AC47" s="84">
        <f t="shared" si="42"/>
        <v>0</v>
      </c>
      <c r="AD47" s="84">
        <f t="shared" si="42"/>
        <v>0</v>
      </c>
      <c r="AE47" s="84">
        <f t="shared" si="42"/>
        <v>0</v>
      </c>
      <c r="AF47" s="84">
        <f t="shared" si="42"/>
        <v>0</v>
      </c>
      <c r="AG47" s="84">
        <f t="shared" si="42"/>
        <v>0</v>
      </c>
      <c r="AH47" s="84">
        <f t="shared" si="42"/>
        <v>0</v>
      </c>
      <c r="AI47" s="84">
        <f t="shared" si="42"/>
        <v>0</v>
      </c>
      <c r="AJ47" s="84">
        <f t="shared" si="42"/>
        <v>135687.54999999999</v>
      </c>
      <c r="AK47" s="84">
        <f t="shared" si="42"/>
        <v>127572.19</v>
      </c>
      <c r="AL47" s="84">
        <f t="shared" si="42"/>
        <v>131117.54999999999</v>
      </c>
      <c r="AM47" s="84">
        <f t="shared" si="42"/>
        <v>131271.08000000002</v>
      </c>
      <c r="AN47" s="84">
        <f t="shared" si="42"/>
        <v>137801.91</v>
      </c>
      <c r="AO47" s="84">
        <f t="shared" si="42"/>
        <v>142967.66999999998</v>
      </c>
      <c r="AP47" s="84">
        <f t="shared" si="42"/>
        <v>148063.34</v>
      </c>
      <c r="AQ47" s="84">
        <f t="shared" si="42"/>
        <v>149834.77000000002</v>
      </c>
      <c r="AR47" s="84">
        <f t="shared" si="42"/>
        <v>146004.04999999999</v>
      </c>
      <c r="AS47" s="84">
        <f t="shared" si="42"/>
        <v>140659.72999999998</v>
      </c>
      <c r="AT47" s="84">
        <f t="shared" si="42"/>
        <v>130141.3</v>
      </c>
      <c r="AU47" s="84">
        <f t="shared" si="42"/>
        <v>131383.72</v>
      </c>
    </row>
    <row r="48" spans="2:47" x14ac:dyDescent="0.35">
      <c r="C48" s="5"/>
      <c r="D48" s="5"/>
      <c r="E48" s="5"/>
      <c r="F48" s="5"/>
      <c r="G48" s="5"/>
      <c r="H48" s="85">
        <f>AU48</f>
        <v>0</v>
      </c>
      <c r="I48" s="85">
        <f>H48</f>
        <v>0</v>
      </c>
      <c r="J48" s="85">
        <f>I48</f>
        <v>0</v>
      </c>
      <c r="K48" s="5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85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</row>
    <row r="49" spans="2:47" ht="15" thickBot="1" x14ac:dyDescent="0.4">
      <c r="B49" s="82" t="s">
        <v>158</v>
      </c>
      <c r="C49" s="83">
        <f>SUM(L49:W49)</f>
        <v>0</v>
      </c>
      <c r="D49" s="83">
        <f>SUM(T49:AE49)</f>
        <v>0</v>
      </c>
      <c r="E49" s="83">
        <f>SUM(X49:AI49)</f>
        <v>0</v>
      </c>
      <c r="F49" s="83">
        <f>SUM(AJ49:AU49)</f>
        <v>0</v>
      </c>
      <c r="G49" s="83">
        <f>SUM(AJ49:AU49)</f>
        <v>0</v>
      </c>
      <c r="H49" s="84">
        <f>ROUND(H47*H48,2)</f>
        <v>0</v>
      </c>
      <c r="I49" s="84">
        <f>ROUND(I47*I48,2)</f>
        <v>0</v>
      </c>
      <c r="J49" s="84">
        <f>ROUND(J47*J48,2)</f>
        <v>0</v>
      </c>
      <c r="K49" s="9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</row>
    <row r="51" spans="2:47" ht="9.75" customHeight="1" x14ac:dyDescent="0.35"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</row>
    <row r="53" spans="2:47" x14ac:dyDescent="0.35">
      <c r="B53" t="s">
        <v>159</v>
      </c>
      <c r="C53" s="62" t="s">
        <v>141</v>
      </c>
      <c r="D53" s="62"/>
      <c r="E53" s="62"/>
      <c r="F53" s="62"/>
      <c r="G53" s="62"/>
      <c r="H53" s="62"/>
      <c r="I53" s="62"/>
      <c r="J53" s="62"/>
    </row>
    <row r="54" spans="2:47" ht="15" thickBot="1" x14ac:dyDescent="0.4">
      <c r="B54" t="str">
        <f>+$A$3</f>
        <v>Black Mountain</v>
      </c>
      <c r="C54" s="73" t="str">
        <f t="shared" ref="C54:J54" si="43">+C$7</f>
        <v>2025</v>
      </c>
      <c r="D54" s="73" t="str">
        <f>+D$7</f>
        <v>TME 08/2026</v>
      </c>
      <c r="E54" s="73" t="str">
        <f t="shared" si="43"/>
        <v>2026</v>
      </c>
      <c r="F54" s="73" t="str">
        <f t="shared" si="43"/>
        <v>2027</v>
      </c>
      <c r="G54" s="63" t="str">
        <f t="shared" si="43"/>
        <v>FC END 12/27</v>
      </c>
      <c r="H54" s="74" t="str">
        <f t="shared" si="43"/>
        <v>2028</v>
      </c>
      <c r="I54" s="74" t="str">
        <f t="shared" si="43"/>
        <v>2029</v>
      </c>
      <c r="J54" s="74" t="str">
        <f t="shared" si="43"/>
        <v>2030</v>
      </c>
      <c r="L54" s="73">
        <f t="shared" ref="L54:AU54" si="44">+L$7</f>
        <v>45658</v>
      </c>
      <c r="M54" s="73">
        <f t="shared" si="44"/>
        <v>45689</v>
      </c>
      <c r="N54" s="73">
        <f t="shared" si="44"/>
        <v>45717</v>
      </c>
      <c r="O54" s="73">
        <f t="shared" si="44"/>
        <v>45748</v>
      </c>
      <c r="P54" s="73">
        <f t="shared" si="44"/>
        <v>45778</v>
      </c>
      <c r="Q54" s="73">
        <f t="shared" si="44"/>
        <v>45809</v>
      </c>
      <c r="R54" s="73">
        <f t="shared" si="44"/>
        <v>45839</v>
      </c>
      <c r="S54" s="73">
        <f t="shared" si="44"/>
        <v>45870</v>
      </c>
      <c r="T54" s="73">
        <f t="shared" si="44"/>
        <v>45901</v>
      </c>
      <c r="U54" s="73">
        <f t="shared" si="44"/>
        <v>45931</v>
      </c>
      <c r="V54" s="73">
        <f t="shared" si="44"/>
        <v>45962</v>
      </c>
      <c r="W54" s="73">
        <f t="shared" si="44"/>
        <v>45992</v>
      </c>
      <c r="X54" s="73">
        <f t="shared" si="44"/>
        <v>46023</v>
      </c>
      <c r="Y54" s="73">
        <f t="shared" si="44"/>
        <v>46054</v>
      </c>
      <c r="Z54" s="73">
        <f t="shared" si="44"/>
        <v>46082</v>
      </c>
      <c r="AA54" s="73">
        <f t="shared" si="44"/>
        <v>46113</v>
      </c>
      <c r="AB54" s="73">
        <f t="shared" si="44"/>
        <v>46143</v>
      </c>
      <c r="AC54" s="73">
        <f t="shared" si="44"/>
        <v>46174</v>
      </c>
      <c r="AD54" s="73">
        <f t="shared" si="44"/>
        <v>46204</v>
      </c>
      <c r="AE54" s="73">
        <f t="shared" si="44"/>
        <v>46235</v>
      </c>
      <c r="AF54" s="73">
        <f t="shared" si="44"/>
        <v>46266</v>
      </c>
      <c r="AG54" s="73">
        <f t="shared" si="44"/>
        <v>46296</v>
      </c>
      <c r="AH54" s="73">
        <f t="shared" si="44"/>
        <v>46327</v>
      </c>
      <c r="AI54" s="73">
        <f t="shared" si="44"/>
        <v>46357</v>
      </c>
      <c r="AJ54" s="73">
        <f t="shared" si="44"/>
        <v>46388</v>
      </c>
      <c r="AK54" s="73">
        <f t="shared" si="44"/>
        <v>46419</v>
      </c>
      <c r="AL54" s="73">
        <f t="shared" si="44"/>
        <v>46447</v>
      </c>
      <c r="AM54" s="73">
        <f t="shared" si="44"/>
        <v>46478</v>
      </c>
      <c r="AN54" s="73">
        <f t="shared" si="44"/>
        <v>46508</v>
      </c>
      <c r="AO54" s="73">
        <f t="shared" si="44"/>
        <v>46539</v>
      </c>
      <c r="AP54" s="73">
        <f t="shared" si="44"/>
        <v>46569</v>
      </c>
      <c r="AQ54" s="73">
        <f t="shared" si="44"/>
        <v>46600</v>
      </c>
      <c r="AR54" s="73">
        <f t="shared" si="44"/>
        <v>46631</v>
      </c>
      <c r="AS54" s="73">
        <f t="shared" si="44"/>
        <v>46661</v>
      </c>
      <c r="AT54" s="73">
        <f t="shared" si="44"/>
        <v>46692</v>
      </c>
      <c r="AU54" s="73">
        <f t="shared" si="44"/>
        <v>46722</v>
      </c>
    </row>
    <row r="55" spans="2:47" x14ac:dyDescent="0.35">
      <c r="B55" t="s">
        <v>27</v>
      </c>
      <c r="C55" s="5">
        <f>SUM(L55:W55)</f>
        <v>0</v>
      </c>
      <c r="D55" s="5">
        <f t="shared" ref="D55:D63" si="45">SUM(T55:AE55)</f>
        <v>0</v>
      </c>
      <c r="E55" s="5">
        <f t="shared" ref="E55:E63" si="46">SUM(X55:AI55)</f>
        <v>0</v>
      </c>
      <c r="F55" s="5">
        <f t="shared" ref="F55:F63" si="47">SUM(AJ55:AU55)</f>
        <v>348</v>
      </c>
      <c r="G55" s="5">
        <f t="shared" ref="G55:G63" si="48">SUM(AJ55:AU55)</f>
        <v>348</v>
      </c>
      <c r="H55" s="88">
        <f>G55</f>
        <v>348</v>
      </c>
      <c r="I55" s="88">
        <f t="shared" ref="I55:J55" si="49">H55</f>
        <v>348</v>
      </c>
      <c r="J55" s="88">
        <f t="shared" si="49"/>
        <v>348</v>
      </c>
      <c r="K55" s="5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>
        <v>29</v>
      </c>
      <c r="AK55" s="70">
        <f>AJ55</f>
        <v>29</v>
      </c>
      <c r="AL55" s="70">
        <f t="shared" ref="AL55:AU55" si="50">AK55</f>
        <v>29</v>
      </c>
      <c r="AM55" s="70">
        <f t="shared" si="50"/>
        <v>29</v>
      </c>
      <c r="AN55" s="70">
        <f t="shared" si="50"/>
        <v>29</v>
      </c>
      <c r="AO55" s="70">
        <f t="shared" si="50"/>
        <v>29</v>
      </c>
      <c r="AP55" s="70">
        <f t="shared" si="50"/>
        <v>29</v>
      </c>
      <c r="AQ55" s="70">
        <f t="shared" si="50"/>
        <v>29</v>
      </c>
      <c r="AR55" s="70">
        <f t="shared" si="50"/>
        <v>29</v>
      </c>
      <c r="AS55" s="70">
        <f t="shared" si="50"/>
        <v>29</v>
      </c>
      <c r="AT55" s="70">
        <f t="shared" si="50"/>
        <v>29</v>
      </c>
      <c r="AU55" s="70">
        <f t="shared" si="50"/>
        <v>29</v>
      </c>
    </row>
    <row r="56" spans="2:47" x14ac:dyDescent="0.35">
      <c r="B56" t="s">
        <v>29</v>
      </c>
      <c r="C56" s="5">
        <f t="shared" ref="C56:C63" si="51">SUM(L56:W56)</f>
        <v>0</v>
      </c>
      <c r="D56" s="5">
        <f t="shared" si="45"/>
        <v>0</v>
      </c>
      <c r="E56" s="5">
        <f t="shared" si="46"/>
        <v>0</v>
      </c>
      <c r="F56" s="5">
        <f t="shared" si="47"/>
        <v>0</v>
      </c>
      <c r="G56" s="5">
        <f t="shared" si="48"/>
        <v>0</v>
      </c>
      <c r="H56" s="88">
        <f t="shared" ref="H56:J63" si="52">G56</f>
        <v>0</v>
      </c>
      <c r="I56" s="88">
        <f t="shared" si="52"/>
        <v>0</v>
      </c>
      <c r="J56" s="88">
        <f t="shared" si="52"/>
        <v>0</v>
      </c>
      <c r="K56" s="5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68"/>
      <c r="Y56" s="68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>
        <v>0</v>
      </c>
      <c r="AK56" s="70">
        <f t="shared" ref="AK56:AU63" si="53">AJ56</f>
        <v>0</v>
      </c>
      <c r="AL56" s="70">
        <f t="shared" si="53"/>
        <v>0</v>
      </c>
      <c r="AM56" s="70">
        <f t="shared" si="53"/>
        <v>0</v>
      </c>
      <c r="AN56" s="70">
        <f t="shared" si="53"/>
        <v>0</v>
      </c>
      <c r="AO56" s="70">
        <f t="shared" si="53"/>
        <v>0</v>
      </c>
      <c r="AP56" s="70">
        <f t="shared" si="53"/>
        <v>0</v>
      </c>
      <c r="AQ56" s="70">
        <f t="shared" si="53"/>
        <v>0</v>
      </c>
      <c r="AR56" s="70">
        <f t="shared" si="53"/>
        <v>0</v>
      </c>
      <c r="AS56" s="70">
        <f t="shared" si="53"/>
        <v>0</v>
      </c>
      <c r="AT56" s="70">
        <f t="shared" si="53"/>
        <v>0</v>
      </c>
      <c r="AU56" s="70">
        <f t="shared" si="53"/>
        <v>0</v>
      </c>
    </row>
    <row r="57" spans="2:47" x14ac:dyDescent="0.35">
      <c r="B57" t="s">
        <v>31</v>
      </c>
      <c r="C57" s="5">
        <f t="shared" si="51"/>
        <v>0</v>
      </c>
      <c r="D57" s="5">
        <f t="shared" si="45"/>
        <v>0</v>
      </c>
      <c r="E57" s="5">
        <f t="shared" si="46"/>
        <v>0</v>
      </c>
      <c r="F57" s="5">
        <f t="shared" si="47"/>
        <v>180</v>
      </c>
      <c r="G57" s="5">
        <f t="shared" si="48"/>
        <v>180</v>
      </c>
      <c r="H57" s="88">
        <f t="shared" si="52"/>
        <v>180</v>
      </c>
      <c r="I57" s="88">
        <f t="shared" si="52"/>
        <v>180</v>
      </c>
      <c r="J57" s="88">
        <f t="shared" si="52"/>
        <v>180</v>
      </c>
      <c r="K57" s="5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68"/>
      <c r="Y57" s="68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>
        <v>15</v>
      </c>
      <c r="AK57" s="70">
        <f t="shared" si="53"/>
        <v>15</v>
      </c>
      <c r="AL57" s="70">
        <f t="shared" si="53"/>
        <v>15</v>
      </c>
      <c r="AM57" s="70">
        <f t="shared" si="53"/>
        <v>15</v>
      </c>
      <c r="AN57" s="70">
        <f t="shared" si="53"/>
        <v>15</v>
      </c>
      <c r="AO57" s="70">
        <f t="shared" si="53"/>
        <v>15</v>
      </c>
      <c r="AP57" s="70">
        <f t="shared" si="53"/>
        <v>15</v>
      </c>
      <c r="AQ57" s="70">
        <f t="shared" si="53"/>
        <v>15</v>
      </c>
      <c r="AR57" s="70">
        <f t="shared" si="53"/>
        <v>15</v>
      </c>
      <c r="AS57" s="70">
        <f t="shared" si="53"/>
        <v>15</v>
      </c>
      <c r="AT57" s="70">
        <f t="shared" si="53"/>
        <v>15</v>
      </c>
      <c r="AU57" s="70">
        <f t="shared" si="53"/>
        <v>15</v>
      </c>
    </row>
    <row r="58" spans="2:47" x14ac:dyDescent="0.35">
      <c r="B58" t="s">
        <v>34</v>
      </c>
      <c r="C58" s="5">
        <f t="shared" si="51"/>
        <v>0</v>
      </c>
      <c r="D58" s="5">
        <f t="shared" si="45"/>
        <v>0</v>
      </c>
      <c r="E58" s="5">
        <f t="shared" si="46"/>
        <v>0</v>
      </c>
      <c r="F58" s="5">
        <f t="shared" si="47"/>
        <v>12</v>
      </c>
      <c r="G58" s="5">
        <f t="shared" si="48"/>
        <v>12</v>
      </c>
      <c r="H58" s="88">
        <f t="shared" si="52"/>
        <v>12</v>
      </c>
      <c r="I58" s="88">
        <f t="shared" si="52"/>
        <v>12</v>
      </c>
      <c r="J58" s="88">
        <f t="shared" si="52"/>
        <v>12</v>
      </c>
      <c r="K58" s="5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68"/>
      <c r="Y58" s="68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>
        <v>1</v>
      </c>
      <c r="AK58" s="70">
        <f t="shared" si="53"/>
        <v>1</v>
      </c>
      <c r="AL58" s="70">
        <f t="shared" si="53"/>
        <v>1</v>
      </c>
      <c r="AM58" s="70">
        <f t="shared" si="53"/>
        <v>1</v>
      </c>
      <c r="AN58" s="70">
        <f t="shared" si="53"/>
        <v>1</v>
      </c>
      <c r="AO58" s="70">
        <f t="shared" si="53"/>
        <v>1</v>
      </c>
      <c r="AP58" s="70">
        <f t="shared" si="53"/>
        <v>1</v>
      </c>
      <c r="AQ58" s="70">
        <f t="shared" si="53"/>
        <v>1</v>
      </c>
      <c r="AR58" s="70">
        <f t="shared" si="53"/>
        <v>1</v>
      </c>
      <c r="AS58" s="70">
        <f t="shared" si="53"/>
        <v>1</v>
      </c>
      <c r="AT58" s="70">
        <f t="shared" si="53"/>
        <v>1</v>
      </c>
      <c r="AU58" s="70">
        <f t="shared" si="53"/>
        <v>1</v>
      </c>
    </row>
    <row r="59" spans="2:47" x14ac:dyDescent="0.35">
      <c r="B59" t="s">
        <v>37</v>
      </c>
      <c r="C59" s="5">
        <f t="shared" si="51"/>
        <v>0</v>
      </c>
      <c r="D59" s="5">
        <f t="shared" si="45"/>
        <v>0</v>
      </c>
      <c r="E59" s="5">
        <f t="shared" si="46"/>
        <v>0</v>
      </c>
      <c r="F59" s="5">
        <f t="shared" si="47"/>
        <v>156</v>
      </c>
      <c r="G59" s="5">
        <f t="shared" si="48"/>
        <v>156</v>
      </c>
      <c r="H59" s="88">
        <f t="shared" si="52"/>
        <v>156</v>
      </c>
      <c r="I59" s="88">
        <f t="shared" si="52"/>
        <v>156</v>
      </c>
      <c r="J59" s="88">
        <f t="shared" si="52"/>
        <v>156</v>
      </c>
      <c r="K59" s="5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68"/>
      <c r="Y59" s="68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>
        <v>13</v>
      </c>
      <c r="AK59" s="70">
        <f t="shared" si="53"/>
        <v>13</v>
      </c>
      <c r="AL59" s="70">
        <f t="shared" si="53"/>
        <v>13</v>
      </c>
      <c r="AM59" s="70">
        <f t="shared" si="53"/>
        <v>13</v>
      </c>
      <c r="AN59" s="70">
        <f t="shared" si="53"/>
        <v>13</v>
      </c>
      <c r="AO59" s="70">
        <f t="shared" si="53"/>
        <v>13</v>
      </c>
      <c r="AP59" s="70">
        <f t="shared" si="53"/>
        <v>13</v>
      </c>
      <c r="AQ59" s="70">
        <f t="shared" si="53"/>
        <v>13</v>
      </c>
      <c r="AR59" s="70">
        <f t="shared" si="53"/>
        <v>13</v>
      </c>
      <c r="AS59" s="70">
        <f t="shared" si="53"/>
        <v>13</v>
      </c>
      <c r="AT59" s="70">
        <f t="shared" si="53"/>
        <v>13</v>
      </c>
      <c r="AU59" s="70">
        <f t="shared" si="53"/>
        <v>13</v>
      </c>
    </row>
    <row r="60" spans="2:47" x14ac:dyDescent="0.35">
      <c r="B60" t="s">
        <v>40</v>
      </c>
      <c r="C60" s="5">
        <f t="shared" si="51"/>
        <v>0</v>
      </c>
      <c r="D60" s="5">
        <f t="shared" si="45"/>
        <v>0</v>
      </c>
      <c r="E60" s="5">
        <f t="shared" si="46"/>
        <v>0</v>
      </c>
      <c r="F60" s="5">
        <f t="shared" si="47"/>
        <v>0</v>
      </c>
      <c r="G60" s="5">
        <f t="shared" si="48"/>
        <v>0</v>
      </c>
      <c r="H60" s="88">
        <f t="shared" si="52"/>
        <v>0</v>
      </c>
      <c r="I60" s="88">
        <f t="shared" si="52"/>
        <v>0</v>
      </c>
      <c r="J60" s="88">
        <f t="shared" si="52"/>
        <v>0</v>
      </c>
      <c r="K60" s="5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68"/>
      <c r="Y60" s="68"/>
      <c r="Z60" s="70"/>
      <c r="AA60" s="69"/>
      <c r="AB60" s="69"/>
      <c r="AC60" s="69"/>
      <c r="AD60" s="69"/>
      <c r="AE60" s="69"/>
      <c r="AF60" s="69"/>
      <c r="AG60" s="69"/>
      <c r="AH60" s="69"/>
      <c r="AI60" s="69"/>
      <c r="AJ60" s="70">
        <v>0</v>
      </c>
      <c r="AK60" s="70">
        <f t="shared" si="53"/>
        <v>0</v>
      </c>
      <c r="AL60" s="70">
        <f t="shared" si="53"/>
        <v>0</v>
      </c>
      <c r="AM60" s="70">
        <f t="shared" si="53"/>
        <v>0</v>
      </c>
      <c r="AN60" s="70">
        <f t="shared" si="53"/>
        <v>0</v>
      </c>
      <c r="AO60" s="70">
        <f t="shared" si="53"/>
        <v>0</v>
      </c>
      <c r="AP60" s="70">
        <f t="shared" si="53"/>
        <v>0</v>
      </c>
      <c r="AQ60" s="70">
        <f t="shared" si="53"/>
        <v>0</v>
      </c>
      <c r="AR60" s="70">
        <f t="shared" si="53"/>
        <v>0</v>
      </c>
      <c r="AS60" s="70">
        <f t="shared" si="53"/>
        <v>0</v>
      </c>
      <c r="AT60" s="70">
        <f t="shared" si="53"/>
        <v>0</v>
      </c>
      <c r="AU60" s="70">
        <f t="shared" si="53"/>
        <v>0</v>
      </c>
    </row>
    <row r="61" spans="2:47" x14ac:dyDescent="0.35">
      <c r="B61" t="s">
        <v>42</v>
      </c>
      <c r="C61" s="5">
        <f t="shared" si="51"/>
        <v>0</v>
      </c>
      <c r="D61" s="5">
        <f t="shared" si="45"/>
        <v>0</v>
      </c>
      <c r="E61" s="5">
        <f t="shared" si="46"/>
        <v>0</v>
      </c>
      <c r="F61" s="5">
        <f t="shared" si="47"/>
        <v>0</v>
      </c>
      <c r="G61" s="5">
        <f t="shared" si="48"/>
        <v>0</v>
      </c>
      <c r="H61" s="88">
        <f t="shared" si="52"/>
        <v>0</v>
      </c>
      <c r="I61" s="88">
        <f t="shared" si="52"/>
        <v>0</v>
      </c>
      <c r="J61" s="88">
        <f t="shared" si="52"/>
        <v>0</v>
      </c>
      <c r="K61" s="5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68"/>
      <c r="Y61" s="68"/>
      <c r="Z61" s="70"/>
      <c r="AA61" s="69"/>
      <c r="AB61" s="69"/>
      <c r="AC61" s="69"/>
      <c r="AD61" s="69"/>
      <c r="AE61" s="69"/>
      <c r="AF61" s="69"/>
      <c r="AG61" s="69"/>
      <c r="AH61" s="69"/>
      <c r="AI61" s="69"/>
      <c r="AJ61" s="70">
        <v>0</v>
      </c>
      <c r="AK61" s="70">
        <f t="shared" si="53"/>
        <v>0</v>
      </c>
      <c r="AL61" s="70">
        <f t="shared" si="53"/>
        <v>0</v>
      </c>
      <c r="AM61" s="70">
        <f t="shared" si="53"/>
        <v>0</v>
      </c>
      <c r="AN61" s="70">
        <f t="shared" si="53"/>
        <v>0</v>
      </c>
      <c r="AO61" s="70">
        <f t="shared" si="53"/>
        <v>0</v>
      </c>
      <c r="AP61" s="70">
        <f t="shared" si="53"/>
        <v>0</v>
      </c>
      <c r="AQ61" s="70">
        <f t="shared" si="53"/>
        <v>0</v>
      </c>
      <c r="AR61" s="70">
        <f t="shared" si="53"/>
        <v>0</v>
      </c>
      <c r="AS61" s="70">
        <f t="shared" si="53"/>
        <v>0</v>
      </c>
      <c r="AT61" s="70">
        <f t="shared" si="53"/>
        <v>0</v>
      </c>
      <c r="AU61" s="70">
        <f t="shared" si="53"/>
        <v>0</v>
      </c>
    </row>
    <row r="62" spans="2:47" x14ac:dyDescent="0.35">
      <c r="B62" t="s">
        <v>44</v>
      </c>
      <c r="C62" s="5">
        <f t="shared" si="51"/>
        <v>0</v>
      </c>
      <c r="D62" s="5">
        <f t="shared" si="45"/>
        <v>0</v>
      </c>
      <c r="E62" s="5">
        <f t="shared" si="46"/>
        <v>0</v>
      </c>
      <c r="F62" s="5">
        <f t="shared" si="47"/>
        <v>0</v>
      </c>
      <c r="G62" s="5">
        <f t="shared" si="48"/>
        <v>0</v>
      </c>
      <c r="H62" s="88">
        <f t="shared" si="52"/>
        <v>0</v>
      </c>
      <c r="I62" s="88">
        <f t="shared" si="52"/>
        <v>0</v>
      </c>
      <c r="J62" s="88">
        <f t="shared" si="52"/>
        <v>0</v>
      </c>
      <c r="K62" s="5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68"/>
      <c r="Y62" s="68"/>
      <c r="Z62" s="70"/>
      <c r="AA62" s="69"/>
      <c r="AB62" s="69"/>
      <c r="AC62" s="69"/>
      <c r="AD62" s="69"/>
      <c r="AE62" s="69"/>
      <c r="AF62" s="69"/>
      <c r="AG62" s="69"/>
      <c r="AH62" s="69"/>
      <c r="AI62" s="69"/>
      <c r="AJ62" s="70">
        <v>0</v>
      </c>
      <c r="AK62" s="70">
        <f t="shared" si="53"/>
        <v>0</v>
      </c>
      <c r="AL62" s="70">
        <f t="shared" si="53"/>
        <v>0</v>
      </c>
      <c r="AM62" s="70">
        <f t="shared" si="53"/>
        <v>0</v>
      </c>
      <c r="AN62" s="70">
        <f t="shared" si="53"/>
        <v>0</v>
      </c>
      <c r="AO62" s="70">
        <f t="shared" si="53"/>
        <v>0</v>
      </c>
      <c r="AP62" s="70">
        <f t="shared" si="53"/>
        <v>0</v>
      </c>
      <c r="AQ62" s="70">
        <f t="shared" si="53"/>
        <v>0</v>
      </c>
      <c r="AR62" s="70">
        <f t="shared" si="53"/>
        <v>0</v>
      </c>
      <c r="AS62" s="70">
        <f t="shared" si="53"/>
        <v>0</v>
      </c>
      <c r="AT62" s="70">
        <f t="shared" si="53"/>
        <v>0</v>
      </c>
      <c r="AU62" s="70">
        <f t="shared" si="53"/>
        <v>0</v>
      </c>
    </row>
    <row r="63" spans="2:47" x14ac:dyDescent="0.35">
      <c r="B63" t="s">
        <v>46</v>
      </c>
      <c r="C63" s="5">
        <f t="shared" si="51"/>
        <v>0</v>
      </c>
      <c r="D63" s="5">
        <f t="shared" si="45"/>
        <v>0</v>
      </c>
      <c r="E63" s="5">
        <f t="shared" si="46"/>
        <v>0</v>
      </c>
      <c r="F63" s="5">
        <f t="shared" si="47"/>
        <v>0</v>
      </c>
      <c r="G63" s="5">
        <f t="shared" si="48"/>
        <v>0</v>
      </c>
      <c r="H63" s="88">
        <f t="shared" si="52"/>
        <v>0</v>
      </c>
      <c r="I63" s="88">
        <f t="shared" si="52"/>
        <v>0</v>
      </c>
      <c r="J63" s="88">
        <f t="shared" si="52"/>
        <v>0</v>
      </c>
      <c r="K63" s="5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68"/>
      <c r="Y63" s="68"/>
      <c r="Z63" s="70"/>
      <c r="AA63" s="69"/>
      <c r="AB63" s="69"/>
      <c r="AC63" s="69"/>
      <c r="AD63" s="69"/>
      <c r="AE63" s="69"/>
      <c r="AF63" s="69"/>
      <c r="AG63" s="69"/>
      <c r="AH63" s="69"/>
      <c r="AI63" s="69"/>
      <c r="AJ63" s="70">
        <v>0</v>
      </c>
      <c r="AK63" s="70">
        <f t="shared" si="53"/>
        <v>0</v>
      </c>
      <c r="AL63" s="70">
        <f t="shared" si="53"/>
        <v>0</v>
      </c>
      <c r="AM63" s="70">
        <f t="shared" si="53"/>
        <v>0</v>
      </c>
      <c r="AN63" s="70">
        <f t="shared" si="53"/>
        <v>0</v>
      </c>
      <c r="AO63" s="70">
        <f t="shared" si="53"/>
        <v>0</v>
      </c>
      <c r="AP63" s="70">
        <f t="shared" si="53"/>
        <v>0</v>
      </c>
      <c r="AQ63" s="70">
        <f t="shared" si="53"/>
        <v>0</v>
      </c>
      <c r="AR63" s="70">
        <f t="shared" si="53"/>
        <v>0</v>
      </c>
      <c r="AS63" s="70">
        <f t="shared" si="53"/>
        <v>0</v>
      </c>
      <c r="AT63" s="70">
        <f t="shared" si="53"/>
        <v>0</v>
      </c>
      <c r="AU63" s="70">
        <f t="shared" si="53"/>
        <v>0</v>
      </c>
    </row>
    <row r="64" spans="2:47" x14ac:dyDescent="0.35">
      <c r="C64" s="5"/>
      <c r="D64" s="5"/>
      <c r="E64" s="5"/>
      <c r="F64" s="5"/>
      <c r="G64" s="5"/>
      <c r="H64" s="5"/>
      <c r="I64" s="5"/>
      <c r="J64" s="5"/>
      <c r="K64" s="5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71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</row>
    <row r="65" spans="2:47" ht="15" thickBot="1" x14ac:dyDescent="0.4">
      <c r="C65" s="72">
        <f t="shared" ref="C65" si="54">SUM(C55:C64)</f>
        <v>0</v>
      </c>
      <c r="D65" s="72">
        <f>SUM(D55:D64)</f>
        <v>0</v>
      </c>
      <c r="E65" s="72">
        <f t="shared" ref="E65:F65" si="55">SUM(E55:E64)</f>
        <v>0</v>
      </c>
      <c r="F65" s="72">
        <f t="shared" si="55"/>
        <v>696</v>
      </c>
      <c r="G65" s="72">
        <f>SUM(G55:G64)</f>
        <v>696</v>
      </c>
      <c r="H65" s="72">
        <f t="shared" ref="H65:J65" si="56">SUM(H55:H64)</f>
        <v>696</v>
      </c>
      <c r="I65" s="72">
        <f t="shared" si="56"/>
        <v>696</v>
      </c>
      <c r="J65" s="72">
        <f t="shared" si="56"/>
        <v>696</v>
      </c>
      <c r="K65" s="5"/>
      <c r="L65" s="72">
        <f t="shared" ref="L65:AU65" si="57">SUM(L55:L64)</f>
        <v>0</v>
      </c>
      <c r="M65" s="72">
        <f t="shared" si="57"/>
        <v>0</v>
      </c>
      <c r="N65" s="72">
        <f t="shared" si="57"/>
        <v>0</v>
      </c>
      <c r="O65" s="72">
        <f t="shared" si="57"/>
        <v>0</v>
      </c>
      <c r="P65" s="72">
        <f t="shared" si="57"/>
        <v>0</v>
      </c>
      <c r="Q65" s="72">
        <f t="shared" si="57"/>
        <v>0</v>
      </c>
      <c r="R65" s="72">
        <f t="shared" si="57"/>
        <v>0</v>
      </c>
      <c r="S65" s="72">
        <f t="shared" si="57"/>
        <v>0</v>
      </c>
      <c r="T65" s="72">
        <f t="shared" si="57"/>
        <v>0</v>
      </c>
      <c r="U65" s="72">
        <f t="shared" si="57"/>
        <v>0</v>
      </c>
      <c r="V65" s="72">
        <f t="shared" si="57"/>
        <v>0</v>
      </c>
      <c r="W65" s="72">
        <f t="shared" si="57"/>
        <v>0</v>
      </c>
      <c r="X65" s="72">
        <f t="shared" si="57"/>
        <v>0</v>
      </c>
      <c r="Y65" s="72">
        <f t="shared" si="57"/>
        <v>0</v>
      </c>
      <c r="Z65" s="72">
        <f t="shared" si="57"/>
        <v>0</v>
      </c>
      <c r="AA65" s="72">
        <f t="shared" si="57"/>
        <v>0</v>
      </c>
      <c r="AB65" s="72">
        <f t="shared" si="57"/>
        <v>0</v>
      </c>
      <c r="AC65" s="72">
        <f t="shared" si="57"/>
        <v>0</v>
      </c>
      <c r="AD65" s="72">
        <f t="shared" si="57"/>
        <v>0</v>
      </c>
      <c r="AE65" s="72">
        <f t="shared" si="57"/>
        <v>0</v>
      </c>
      <c r="AF65" s="72">
        <f t="shared" si="57"/>
        <v>0</v>
      </c>
      <c r="AG65" s="72">
        <f t="shared" si="57"/>
        <v>0</v>
      </c>
      <c r="AH65" s="72">
        <f t="shared" si="57"/>
        <v>0</v>
      </c>
      <c r="AI65" s="72">
        <f t="shared" si="57"/>
        <v>0</v>
      </c>
      <c r="AJ65" s="72">
        <f t="shared" si="57"/>
        <v>58</v>
      </c>
      <c r="AK65" s="72">
        <f t="shared" si="57"/>
        <v>58</v>
      </c>
      <c r="AL65" s="72">
        <f t="shared" si="57"/>
        <v>58</v>
      </c>
      <c r="AM65" s="72">
        <f t="shared" si="57"/>
        <v>58</v>
      </c>
      <c r="AN65" s="72">
        <f t="shared" si="57"/>
        <v>58</v>
      </c>
      <c r="AO65" s="72">
        <f t="shared" si="57"/>
        <v>58</v>
      </c>
      <c r="AP65" s="72">
        <f t="shared" si="57"/>
        <v>58</v>
      </c>
      <c r="AQ65" s="72">
        <f t="shared" si="57"/>
        <v>58</v>
      </c>
      <c r="AR65" s="72">
        <f t="shared" si="57"/>
        <v>58</v>
      </c>
      <c r="AS65" s="72">
        <f t="shared" si="57"/>
        <v>58</v>
      </c>
      <c r="AT65" s="72">
        <f t="shared" si="57"/>
        <v>58</v>
      </c>
      <c r="AU65" s="72">
        <f t="shared" si="57"/>
        <v>58</v>
      </c>
    </row>
    <row r="67" spans="2:47" x14ac:dyDescent="0.35">
      <c r="B67" t="s">
        <v>160</v>
      </c>
    </row>
    <row r="68" spans="2:47" ht="15" thickBot="1" x14ac:dyDescent="0.4">
      <c r="C68" s="73" t="str">
        <f t="shared" ref="C68:J68" si="58">+C$7</f>
        <v>2025</v>
      </c>
      <c r="D68" s="73" t="str">
        <f>+D$7</f>
        <v>TME 08/2026</v>
      </c>
      <c r="E68" s="73" t="str">
        <f t="shared" si="58"/>
        <v>2026</v>
      </c>
      <c r="F68" s="73" t="str">
        <f t="shared" si="58"/>
        <v>2027</v>
      </c>
      <c r="G68" s="63" t="str">
        <f t="shared" si="58"/>
        <v>FC END 12/27</v>
      </c>
      <c r="H68" s="74" t="str">
        <f t="shared" si="58"/>
        <v>2028</v>
      </c>
      <c r="I68" s="74" t="str">
        <f t="shared" si="58"/>
        <v>2029</v>
      </c>
      <c r="J68" s="74" t="str">
        <f t="shared" si="58"/>
        <v>2030</v>
      </c>
      <c r="L68" s="73">
        <f t="shared" ref="L68:AU68" si="59">+L$7</f>
        <v>45658</v>
      </c>
      <c r="M68" s="73">
        <f t="shared" si="59"/>
        <v>45689</v>
      </c>
      <c r="N68" s="73">
        <f t="shared" si="59"/>
        <v>45717</v>
      </c>
      <c r="O68" s="73">
        <f t="shared" si="59"/>
        <v>45748</v>
      </c>
      <c r="P68" s="73">
        <f t="shared" si="59"/>
        <v>45778</v>
      </c>
      <c r="Q68" s="73">
        <f t="shared" si="59"/>
        <v>45809</v>
      </c>
      <c r="R68" s="73">
        <f t="shared" si="59"/>
        <v>45839</v>
      </c>
      <c r="S68" s="73">
        <f t="shared" si="59"/>
        <v>45870</v>
      </c>
      <c r="T68" s="73">
        <f t="shared" si="59"/>
        <v>45901</v>
      </c>
      <c r="U68" s="73">
        <f t="shared" si="59"/>
        <v>45931</v>
      </c>
      <c r="V68" s="73">
        <f t="shared" si="59"/>
        <v>45962</v>
      </c>
      <c r="W68" s="73">
        <f t="shared" si="59"/>
        <v>45992</v>
      </c>
      <c r="X68" s="73">
        <f t="shared" si="59"/>
        <v>46023</v>
      </c>
      <c r="Y68" s="73">
        <f t="shared" si="59"/>
        <v>46054</v>
      </c>
      <c r="Z68" s="73">
        <f t="shared" si="59"/>
        <v>46082</v>
      </c>
      <c r="AA68" s="73">
        <f t="shared" si="59"/>
        <v>46113</v>
      </c>
      <c r="AB68" s="73">
        <f t="shared" si="59"/>
        <v>46143</v>
      </c>
      <c r="AC68" s="73">
        <f t="shared" si="59"/>
        <v>46174</v>
      </c>
      <c r="AD68" s="73">
        <f t="shared" si="59"/>
        <v>46204</v>
      </c>
      <c r="AE68" s="73">
        <f t="shared" si="59"/>
        <v>46235</v>
      </c>
      <c r="AF68" s="73">
        <f t="shared" si="59"/>
        <v>46266</v>
      </c>
      <c r="AG68" s="73">
        <f t="shared" si="59"/>
        <v>46296</v>
      </c>
      <c r="AH68" s="73">
        <f t="shared" si="59"/>
        <v>46327</v>
      </c>
      <c r="AI68" s="73">
        <f t="shared" si="59"/>
        <v>46357</v>
      </c>
      <c r="AJ68" s="73">
        <f t="shared" si="59"/>
        <v>46388</v>
      </c>
      <c r="AK68" s="73">
        <f t="shared" si="59"/>
        <v>46419</v>
      </c>
      <c r="AL68" s="73">
        <f t="shared" si="59"/>
        <v>46447</v>
      </c>
      <c r="AM68" s="73">
        <f t="shared" si="59"/>
        <v>46478</v>
      </c>
      <c r="AN68" s="73">
        <f t="shared" si="59"/>
        <v>46508</v>
      </c>
      <c r="AO68" s="73">
        <f t="shared" si="59"/>
        <v>46539</v>
      </c>
      <c r="AP68" s="73">
        <f t="shared" si="59"/>
        <v>46569</v>
      </c>
      <c r="AQ68" s="73">
        <f t="shared" si="59"/>
        <v>46600</v>
      </c>
      <c r="AR68" s="73">
        <f t="shared" si="59"/>
        <v>46631</v>
      </c>
      <c r="AS68" s="73">
        <f t="shared" si="59"/>
        <v>46661</v>
      </c>
      <c r="AT68" s="73">
        <f t="shared" si="59"/>
        <v>46692</v>
      </c>
      <c r="AU68" s="73">
        <f t="shared" si="59"/>
        <v>46722</v>
      </c>
    </row>
    <row r="69" spans="2:47" x14ac:dyDescent="0.35">
      <c r="B69" t="s">
        <v>27</v>
      </c>
      <c r="C69" s="75">
        <f>SUM(L69:W69)</f>
        <v>0</v>
      </c>
      <c r="D69" s="75">
        <f t="shared" ref="D69:D77" si="60">SUM(T69:AE69)</f>
        <v>0</v>
      </c>
      <c r="E69" s="75">
        <f t="shared" ref="E69:E77" si="61">SUM(X69:AI69)</f>
        <v>0</v>
      </c>
      <c r="F69" s="75">
        <f t="shared" ref="F69:F77" si="62">SUM(AJ69:AU69)</f>
        <v>6921.7199999999975</v>
      </c>
      <c r="G69" s="75">
        <f t="shared" ref="G69:G77" si="63">SUM(AJ69:AU69)</f>
        <v>6921.7199999999975</v>
      </c>
      <c r="H69" s="75">
        <f>G69</f>
        <v>6921.7199999999975</v>
      </c>
      <c r="I69" s="75">
        <f t="shared" ref="I69:J69" si="64">H69</f>
        <v>6921.7199999999975</v>
      </c>
      <c r="J69" s="75">
        <f t="shared" si="64"/>
        <v>6921.7199999999975</v>
      </c>
      <c r="K69" s="9"/>
      <c r="L69" s="75">
        <f>ROUND(L55*'KYAW Rates'!$C7,2)</f>
        <v>0</v>
      </c>
      <c r="M69" s="75">
        <f>ROUND(M55*'KYAW Rates'!$C7,2)</f>
        <v>0</v>
      </c>
      <c r="N69" s="75">
        <f>ROUND(N55*'KYAW Rates'!$C7,2)</f>
        <v>0</v>
      </c>
      <c r="O69" s="75">
        <f>ROUND(O55*'KYAW Rates'!$C7,2)</f>
        <v>0</v>
      </c>
      <c r="P69" s="75">
        <f>ROUND(P55*'KYAW Rates'!$C7,2)</f>
        <v>0</v>
      </c>
      <c r="Q69" s="75">
        <f>ROUND(Q55*'KYAW Rates'!$C7,2)</f>
        <v>0</v>
      </c>
      <c r="R69" s="75">
        <f>ROUND(R55*'KYAW Rates'!$C7,2)</f>
        <v>0</v>
      </c>
      <c r="S69" s="75">
        <f>ROUND(S55*'KYAW Rates'!$C7,2)</f>
        <v>0</v>
      </c>
      <c r="T69" s="75">
        <f>ROUND(T55*'KYAW Rates'!$C7,2)</f>
        <v>0</v>
      </c>
      <c r="U69" s="75">
        <f>ROUND(U55*'KYAW Rates'!$C7,2)</f>
        <v>0</v>
      </c>
      <c r="V69" s="75">
        <f>ROUND(V55*'KYAW Rates'!$C7,2)</f>
        <v>0</v>
      </c>
      <c r="W69" s="75">
        <f>ROUND(W55*'KYAW Rates'!$C7,2)</f>
        <v>0</v>
      </c>
      <c r="X69" s="76">
        <f>ROUND(X55*'KYAW Rates'!$C7,2)</f>
        <v>0</v>
      </c>
      <c r="Y69" s="76">
        <f>ROUND(Y55*'KYAW Rates'!$C7,2)</f>
        <v>0</v>
      </c>
      <c r="Z69" s="75">
        <f>ROUND(Z55*'KYAW Rates'!$C7,2)</f>
        <v>0</v>
      </c>
      <c r="AA69" s="75">
        <f>ROUND(AA55*'KYAW Rates'!$C7,2)</f>
        <v>0</v>
      </c>
      <c r="AB69" s="75">
        <f>ROUND(AB55*'KYAW Rates'!$C7,2)</f>
        <v>0</v>
      </c>
      <c r="AC69" s="75">
        <f>ROUND(AC55*'KYAW Rates'!$C7,2)</f>
        <v>0</v>
      </c>
      <c r="AD69" s="75">
        <f>ROUND(AD55*'KYAW Rates'!$C7,2)</f>
        <v>0</v>
      </c>
      <c r="AE69" s="75">
        <f>ROUND(AE55*'KYAW Rates'!$C7,2)</f>
        <v>0</v>
      </c>
      <c r="AF69" s="75">
        <f>ROUND(AF55*'KYAW Rates'!$C7,2)</f>
        <v>0</v>
      </c>
      <c r="AG69" s="75">
        <f>ROUND(AG55*'KYAW Rates'!$C7,2)</f>
        <v>0</v>
      </c>
      <c r="AH69" s="75">
        <f>ROUND(AH55*'KYAW Rates'!$C7,2)</f>
        <v>0</v>
      </c>
      <c r="AI69" s="75">
        <f>ROUND(AI55*'KYAW Rates'!$C7,2)</f>
        <v>0</v>
      </c>
      <c r="AJ69" s="75">
        <f>ROUND(AJ55*'KYAW Rates'!$C7,2)</f>
        <v>576.80999999999995</v>
      </c>
      <c r="AK69" s="75">
        <f>ROUND(AK55*'KYAW Rates'!$C7,2)</f>
        <v>576.80999999999995</v>
      </c>
      <c r="AL69" s="75">
        <f>ROUND(AL55*'KYAW Rates'!$C7,2)</f>
        <v>576.80999999999995</v>
      </c>
      <c r="AM69" s="75">
        <f>ROUND(AM55*'KYAW Rates'!$C7,2)</f>
        <v>576.80999999999995</v>
      </c>
      <c r="AN69" s="75">
        <f>ROUND(AN55*'KYAW Rates'!$C7,2)</f>
        <v>576.80999999999995</v>
      </c>
      <c r="AO69" s="75">
        <f>ROUND(AO55*'KYAW Rates'!$C7,2)</f>
        <v>576.80999999999995</v>
      </c>
      <c r="AP69" s="75">
        <f>ROUND(AP55*'KYAW Rates'!$C7,2)</f>
        <v>576.80999999999995</v>
      </c>
      <c r="AQ69" s="75">
        <f>ROUND(AQ55*'KYAW Rates'!$C7,2)</f>
        <v>576.80999999999995</v>
      </c>
      <c r="AR69" s="75">
        <f>ROUND(AR55*'KYAW Rates'!$C7,2)</f>
        <v>576.80999999999995</v>
      </c>
      <c r="AS69" s="75">
        <f>ROUND(AS55*'KYAW Rates'!$C7,2)</f>
        <v>576.80999999999995</v>
      </c>
      <c r="AT69" s="75">
        <f>ROUND(AT55*'KYAW Rates'!$C7,2)</f>
        <v>576.80999999999995</v>
      </c>
      <c r="AU69" s="75">
        <f>ROUND(AU55*'KYAW Rates'!$C7,2)</f>
        <v>576.80999999999995</v>
      </c>
    </row>
    <row r="70" spans="2:47" x14ac:dyDescent="0.35">
      <c r="B70" t="s">
        <v>29</v>
      </c>
      <c r="C70" s="5">
        <f t="shared" ref="C70:C77" si="65">SUM(L70:W70)</f>
        <v>0</v>
      </c>
      <c r="D70" s="5">
        <f t="shared" si="60"/>
        <v>0</v>
      </c>
      <c r="E70" s="5">
        <f t="shared" si="61"/>
        <v>0</v>
      </c>
      <c r="F70" s="5">
        <f t="shared" si="62"/>
        <v>0</v>
      </c>
      <c r="G70" s="5">
        <f t="shared" si="63"/>
        <v>0</v>
      </c>
      <c r="H70" s="5">
        <f t="shared" ref="H70:J77" si="66">G70</f>
        <v>0</v>
      </c>
      <c r="I70" s="5">
        <f t="shared" si="66"/>
        <v>0</v>
      </c>
      <c r="J70" s="5">
        <f t="shared" si="66"/>
        <v>0</v>
      </c>
      <c r="K70" s="5"/>
      <c r="L70" s="77">
        <f>ROUND(L56*'KYAW Rates'!$C8,2)</f>
        <v>0</v>
      </c>
      <c r="M70" s="77">
        <f>ROUND(M56*'KYAW Rates'!$C8,2)</f>
        <v>0</v>
      </c>
      <c r="N70" s="77">
        <f>ROUND(N56*'KYAW Rates'!$C8,2)</f>
        <v>0</v>
      </c>
      <c r="O70" s="77">
        <f>ROUND(O56*'KYAW Rates'!$C8,2)</f>
        <v>0</v>
      </c>
      <c r="P70" s="77">
        <f>ROUND(P56*'KYAW Rates'!$C8,2)</f>
        <v>0</v>
      </c>
      <c r="Q70" s="77">
        <f>ROUND(Q56*'KYAW Rates'!$C8,2)</f>
        <v>0</v>
      </c>
      <c r="R70" s="77">
        <f>ROUND(R56*'KYAW Rates'!$C8,2)</f>
        <v>0</v>
      </c>
      <c r="S70" s="77">
        <f>ROUND(S56*'KYAW Rates'!$C8,2)</f>
        <v>0</v>
      </c>
      <c r="T70" s="77">
        <f>ROUND(T56*'KYAW Rates'!$C8,2)</f>
        <v>0</v>
      </c>
      <c r="U70" s="77">
        <f>ROUND(U56*'KYAW Rates'!$C8,2)</f>
        <v>0</v>
      </c>
      <c r="V70" s="77">
        <f>ROUND(V56*'KYAW Rates'!$C8,2)</f>
        <v>0</v>
      </c>
      <c r="W70" s="77">
        <f>ROUND(W56*'KYAW Rates'!$C8,2)</f>
        <v>0</v>
      </c>
      <c r="X70" s="78">
        <f>ROUND(X56*'KYAW Rates'!$C8,2)</f>
        <v>0</v>
      </c>
      <c r="Y70" s="78">
        <f>ROUND(Y56*'KYAW Rates'!$C8,2)</f>
        <v>0</v>
      </c>
      <c r="Z70" s="77">
        <f>ROUND(Z56*'KYAW Rates'!$C8,2)</f>
        <v>0</v>
      </c>
      <c r="AA70" s="77">
        <f>ROUND(AA56*'KYAW Rates'!$C8,2)</f>
        <v>0</v>
      </c>
      <c r="AB70" s="77">
        <f>ROUND(AB56*'KYAW Rates'!$C8,2)</f>
        <v>0</v>
      </c>
      <c r="AC70" s="77">
        <f>ROUND(AC56*'KYAW Rates'!$C8,2)</f>
        <v>0</v>
      </c>
      <c r="AD70" s="77">
        <f>ROUND(AD56*'KYAW Rates'!$C8,2)</f>
        <v>0</v>
      </c>
      <c r="AE70" s="77">
        <f>ROUND(AE56*'KYAW Rates'!$C8,2)</f>
        <v>0</v>
      </c>
      <c r="AF70" s="77">
        <f>ROUND(AF56*'KYAW Rates'!$C8,2)</f>
        <v>0</v>
      </c>
      <c r="AG70" s="77">
        <f>ROUND(AG56*'KYAW Rates'!$C8,2)</f>
        <v>0</v>
      </c>
      <c r="AH70" s="77">
        <f>ROUND(AH56*'KYAW Rates'!$C8,2)</f>
        <v>0</v>
      </c>
      <c r="AI70" s="77">
        <f>ROUND(AI56*'KYAW Rates'!$C8,2)</f>
        <v>0</v>
      </c>
      <c r="AJ70" s="77">
        <f>ROUND(AJ56*'KYAW Rates'!$C8,2)</f>
        <v>0</v>
      </c>
      <c r="AK70" s="77">
        <f>ROUND(AK56*'KYAW Rates'!$C8,2)</f>
        <v>0</v>
      </c>
      <c r="AL70" s="77">
        <f>ROUND(AL56*'KYAW Rates'!$C8,2)</f>
        <v>0</v>
      </c>
      <c r="AM70" s="77">
        <f>ROUND(AM56*'KYAW Rates'!$C8,2)</f>
        <v>0</v>
      </c>
      <c r="AN70" s="77">
        <f>ROUND(AN56*'KYAW Rates'!$C8,2)</f>
        <v>0</v>
      </c>
      <c r="AO70" s="77">
        <f>ROUND(AO56*'KYAW Rates'!$C8,2)</f>
        <v>0</v>
      </c>
      <c r="AP70" s="77">
        <f>ROUND(AP56*'KYAW Rates'!$C8,2)</f>
        <v>0</v>
      </c>
      <c r="AQ70" s="77">
        <f>ROUND(AQ56*'KYAW Rates'!$C8,2)</f>
        <v>0</v>
      </c>
      <c r="AR70" s="77">
        <f>ROUND(AR56*'KYAW Rates'!$C8,2)</f>
        <v>0</v>
      </c>
      <c r="AS70" s="77">
        <f>ROUND(AS56*'KYAW Rates'!$C8,2)</f>
        <v>0</v>
      </c>
      <c r="AT70" s="77">
        <f>ROUND(AT56*'KYAW Rates'!$C8,2)</f>
        <v>0</v>
      </c>
      <c r="AU70" s="77">
        <f>ROUND(AU56*'KYAW Rates'!$C8,2)</f>
        <v>0</v>
      </c>
    </row>
    <row r="71" spans="2:47" x14ac:dyDescent="0.35">
      <c r="B71" t="s">
        <v>31</v>
      </c>
      <c r="C71" s="5">
        <f t="shared" si="65"/>
        <v>0</v>
      </c>
      <c r="D71" s="5">
        <f t="shared" si="60"/>
        <v>0</v>
      </c>
      <c r="E71" s="5">
        <f t="shared" si="61"/>
        <v>0</v>
      </c>
      <c r="F71" s="5">
        <f t="shared" si="62"/>
        <v>8901</v>
      </c>
      <c r="G71" s="5">
        <f t="shared" si="63"/>
        <v>8901</v>
      </c>
      <c r="H71" s="5">
        <f t="shared" si="66"/>
        <v>8901</v>
      </c>
      <c r="I71" s="5">
        <f t="shared" si="66"/>
        <v>8901</v>
      </c>
      <c r="J71" s="5">
        <f t="shared" si="66"/>
        <v>8901</v>
      </c>
      <c r="K71" s="5"/>
      <c r="L71" s="77">
        <f>ROUND(L57*'KYAW Rates'!$C9,2)</f>
        <v>0</v>
      </c>
      <c r="M71" s="77">
        <f>ROUND(M57*'KYAW Rates'!$C9,2)</f>
        <v>0</v>
      </c>
      <c r="N71" s="77">
        <f>ROUND(N57*'KYAW Rates'!$C9,2)</f>
        <v>0</v>
      </c>
      <c r="O71" s="77">
        <f>ROUND(O57*'KYAW Rates'!$C9,2)</f>
        <v>0</v>
      </c>
      <c r="P71" s="77">
        <f>ROUND(P57*'KYAW Rates'!$C9,2)</f>
        <v>0</v>
      </c>
      <c r="Q71" s="77">
        <f>ROUND(Q57*'KYAW Rates'!$C9,2)</f>
        <v>0</v>
      </c>
      <c r="R71" s="77">
        <f>ROUND(R57*'KYAW Rates'!$C9,2)</f>
        <v>0</v>
      </c>
      <c r="S71" s="77">
        <f>ROUND(S57*'KYAW Rates'!$C9,2)</f>
        <v>0</v>
      </c>
      <c r="T71" s="77">
        <f>ROUND(T57*'KYAW Rates'!$C9,2)</f>
        <v>0</v>
      </c>
      <c r="U71" s="77">
        <f>ROUND(U57*'KYAW Rates'!$C9,2)</f>
        <v>0</v>
      </c>
      <c r="V71" s="77">
        <f>ROUND(V57*'KYAW Rates'!$C9,2)</f>
        <v>0</v>
      </c>
      <c r="W71" s="77">
        <f>ROUND(W57*'KYAW Rates'!$C9,2)</f>
        <v>0</v>
      </c>
      <c r="X71" s="78">
        <f>ROUND(X57*'KYAW Rates'!$C9,2)</f>
        <v>0</v>
      </c>
      <c r="Y71" s="78">
        <f>ROUND(Y57*'KYAW Rates'!$C9,2)</f>
        <v>0</v>
      </c>
      <c r="Z71" s="77">
        <f>ROUND(Z57*'KYAW Rates'!$C9,2)</f>
        <v>0</v>
      </c>
      <c r="AA71" s="77">
        <f>ROUND(AA57*'KYAW Rates'!$C9,2)</f>
        <v>0</v>
      </c>
      <c r="AB71" s="77">
        <f>ROUND(AB57*'KYAW Rates'!$C9,2)</f>
        <v>0</v>
      </c>
      <c r="AC71" s="77">
        <f>ROUND(AC57*'KYAW Rates'!$C9,2)</f>
        <v>0</v>
      </c>
      <c r="AD71" s="77">
        <f>ROUND(AD57*'KYAW Rates'!$C9,2)</f>
        <v>0</v>
      </c>
      <c r="AE71" s="77">
        <f>ROUND(AE57*'KYAW Rates'!$C9,2)</f>
        <v>0</v>
      </c>
      <c r="AF71" s="77">
        <f>ROUND(AF57*'KYAW Rates'!$C9,2)</f>
        <v>0</v>
      </c>
      <c r="AG71" s="77">
        <f>ROUND(AG57*'KYAW Rates'!$C9,2)</f>
        <v>0</v>
      </c>
      <c r="AH71" s="77">
        <f>ROUND(AH57*'KYAW Rates'!$C9,2)</f>
        <v>0</v>
      </c>
      <c r="AI71" s="77">
        <f>ROUND(AI57*'KYAW Rates'!$C9,2)</f>
        <v>0</v>
      </c>
      <c r="AJ71" s="77">
        <f>ROUND(AJ57*'KYAW Rates'!$C9,2)</f>
        <v>741.75</v>
      </c>
      <c r="AK71" s="77">
        <f>ROUND(AK57*'KYAW Rates'!$C9,2)</f>
        <v>741.75</v>
      </c>
      <c r="AL71" s="77">
        <f>ROUND(AL57*'KYAW Rates'!$C9,2)</f>
        <v>741.75</v>
      </c>
      <c r="AM71" s="77">
        <f>ROUND(AM57*'KYAW Rates'!$C9,2)</f>
        <v>741.75</v>
      </c>
      <c r="AN71" s="77">
        <f>ROUND(AN57*'KYAW Rates'!$C9,2)</f>
        <v>741.75</v>
      </c>
      <c r="AO71" s="77">
        <f>ROUND(AO57*'KYAW Rates'!$C9,2)</f>
        <v>741.75</v>
      </c>
      <c r="AP71" s="77">
        <f>ROUND(AP57*'KYAW Rates'!$C9,2)</f>
        <v>741.75</v>
      </c>
      <c r="AQ71" s="77">
        <f>ROUND(AQ57*'KYAW Rates'!$C9,2)</f>
        <v>741.75</v>
      </c>
      <c r="AR71" s="77">
        <f>ROUND(AR57*'KYAW Rates'!$C9,2)</f>
        <v>741.75</v>
      </c>
      <c r="AS71" s="77">
        <f>ROUND(AS57*'KYAW Rates'!$C9,2)</f>
        <v>741.75</v>
      </c>
      <c r="AT71" s="77">
        <f>ROUND(AT57*'KYAW Rates'!$C9,2)</f>
        <v>741.75</v>
      </c>
      <c r="AU71" s="77">
        <f>ROUND(AU57*'KYAW Rates'!$C9,2)</f>
        <v>741.75</v>
      </c>
    </row>
    <row r="72" spans="2:47" x14ac:dyDescent="0.35">
      <c r="B72" t="s">
        <v>34</v>
      </c>
      <c r="C72" s="5">
        <f t="shared" si="65"/>
        <v>0</v>
      </c>
      <c r="D72" s="5">
        <f t="shared" si="60"/>
        <v>0</v>
      </c>
      <c r="E72" s="5">
        <f t="shared" si="61"/>
        <v>0</v>
      </c>
      <c r="F72" s="5">
        <f t="shared" si="62"/>
        <v>1187.4000000000003</v>
      </c>
      <c r="G72" s="5">
        <f t="shared" si="63"/>
        <v>1187.4000000000003</v>
      </c>
      <c r="H72" s="5">
        <f t="shared" si="66"/>
        <v>1187.4000000000003</v>
      </c>
      <c r="I72" s="5">
        <f t="shared" si="66"/>
        <v>1187.4000000000003</v>
      </c>
      <c r="J72" s="5">
        <f t="shared" si="66"/>
        <v>1187.4000000000003</v>
      </c>
      <c r="K72" s="5"/>
      <c r="L72" s="77">
        <f>ROUND(L58*'KYAW Rates'!$C10,2)</f>
        <v>0</v>
      </c>
      <c r="M72" s="77">
        <f>ROUND(M58*'KYAW Rates'!$C10,2)</f>
        <v>0</v>
      </c>
      <c r="N72" s="77">
        <f>ROUND(N58*'KYAW Rates'!$C10,2)</f>
        <v>0</v>
      </c>
      <c r="O72" s="77">
        <f>ROUND(O58*'KYAW Rates'!$C10,2)</f>
        <v>0</v>
      </c>
      <c r="P72" s="77">
        <f>ROUND(P58*'KYAW Rates'!$C10,2)</f>
        <v>0</v>
      </c>
      <c r="Q72" s="77">
        <f>ROUND(Q58*'KYAW Rates'!$C10,2)</f>
        <v>0</v>
      </c>
      <c r="R72" s="77">
        <f>ROUND(R58*'KYAW Rates'!$C10,2)</f>
        <v>0</v>
      </c>
      <c r="S72" s="77">
        <f>ROUND(S58*'KYAW Rates'!$C10,2)</f>
        <v>0</v>
      </c>
      <c r="T72" s="77">
        <f>ROUND(T58*'KYAW Rates'!$C10,2)</f>
        <v>0</v>
      </c>
      <c r="U72" s="77">
        <f>ROUND(U58*'KYAW Rates'!$C10,2)</f>
        <v>0</v>
      </c>
      <c r="V72" s="77">
        <f>ROUND(V58*'KYAW Rates'!$C10,2)</f>
        <v>0</v>
      </c>
      <c r="W72" s="77">
        <f>ROUND(W58*'KYAW Rates'!$C10,2)</f>
        <v>0</v>
      </c>
      <c r="X72" s="78">
        <f>ROUND(X58*'KYAW Rates'!$C10,2)</f>
        <v>0</v>
      </c>
      <c r="Y72" s="78">
        <f>ROUND(Y58*'KYAW Rates'!$C10,2)</f>
        <v>0</v>
      </c>
      <c r="Z72" s="77">
        <f>ROUND(Z58*'KYAW Rates'!$C10,2)</f>
        <v>0</v>
      </c>
      <c r="AA72" s="77">
        <f>ROUND(AA58*'KYAW Rates'!$C10,2)</f>
        <v>0</v>
      </c>
      <c r="AB72" s="77">
        <f>ROUND(AB58*'KYAW Rates'!$C10,2)</f>
        <v>0</v>
      </c>
      <c r="AC72" s="77">
        <f>ROUND(AC58*'KYAW Rates'!$C10,2)</f>
        <v>0</v>
      </c>
      <c r="AD72" s="77">
        <f>ROUND(AD58*'KYAW Rates'!$C10,2)</f>
        <v>0</v>
      </c>
      <c r="AE72" s="77">
        <f>ROUND(AE58*'KYAW Rates'!$C10,2)</f>
        <v>0</v>
      </c>
      <c r="AF72" s="77">
        <f>ROUND(AF58*'KYAW Rates'!$C10,2)</f>
        <v>0</v>
      </c>
      <c r="AG72" s="77">
        <f>ROUND(AG58*'KYAW Rates'!$C10,2)</f>
        <v>0</v>
      </c>
      <c r="AH72" s="77">
        <f>ROUND(AH58*'KYAW Rates'!$C10,2)</f>
        <v>0</v>
      </c>
      <c r="AI72" s="77">
        <f>ROUND(AI58*'KYAW Rates'!$C10,2)</f>
        <v>0</v>
      </c>
      <c r="AJ72" s="77">
        <f>ROUND(AJ58*'KYAW Rates'!$C10,2)</f>
        <v>98.95</v>
      </c>
      <c r="AK72" s="77">
        <f>ROUND(AK58*'KYAW Rates'!$C10,2)</f>
        <v>98.95</v>
      </c>
      <c r="AL72" s="77">
        <f>ROUND(AL58*'KYAW Rates'!$C10,2)</f>
        <v>98.95</v>
      </c>
      <c r="AM72" s="77">
        <f>ROUND(AM58*'KYAW Rates'!$C10,2)</f>
        <v>98.95</v>
      </c>
      <c r="AN72" s="77">
        <f>ROUND(AN58*'KYAW Rates'!$C10,2)</f>
        <v>98.95</v>
      </c>
      <c r="AO72" s="77">
        <f>ROUND(AO58*'KYAW Rates'!$C10,2)</f>
        <v>98.95</v>
      </c>
      <c r="AP72" s="77">
        <f>ROUND(AP58*'KYAW Rates'!$C10,2)</f>
        <v>98.95</v>
      </c>
      <c r="AQ72" s="77">
        <f>ROUND(AQ58*'KYAW Rates'!$C10,2)</f>
        <v>98.95</v>
      </c>
      <c r="AR72" s="77">
        <f>ROUND(AR58*'KYAW Rates'!$C10,2)</f>
        <v>98.95</v>
      </c>
      <c r="AS72" s="77">
        <f>ROUND(AS58*'KYAW Rates'!$C10,2)</f>
        <v>98.95</v>
      </c>
      <c r="AT72" s="77">
        <f>ROUND(AT58*'KYAW Rates'!$C10,2)</f>
        <v>98.95</v>
      </c>
      <c r="AU72" s="77">
        <f>ROUND(AU58*'KYAW Rates'!$C10,2)</f>
        <v>98.95</v>
      </c>
    </row>
    <row r="73" spans="2:47" x14ac:dyDescent="0.35">
      <c r="B73" t="s">
        <v>37</v>
      </c>
      <c r="C73" s="5">
        <f t="shared" si="65"/>
        <v>0</v>
      </c>
      <c r="D73" s="5">
        <f t="shared" si="60"/>
        <v>0</v>
      </c>
      <c r="E73" s="5">
        <f t="shared" si="61"/>
        <v>0</v>
      </c>
      <c r="F73" s="5">
        <f t="shared" si="62"/>
        <v>24710.400000000005</v>
      </c>
      <c r="G73" s="5">
        <f t="shared" si="63"/>
        <v>24710.400000000005</v>
      </c>
      <c r="H73" s="5">
        <f t="shared" si="66"/>
        <v>24710.400000000005</v>
      </c>
      <c r="I73" s="5">
        <f t="shared" si="66"/>
        <v>24710.400000000005</v>
      </c>
      <c r="J73" s="5">
        <f t="shared" si="66"/>
        <v>24710.400000000005</v>
      </c>
      <c r="K73" s="5"/>
      <c r="L73" s="77">
        <f>ROUND(L59*'KYAW Rates'!$C11,2)</f>
        <v>0</v>
      </c>
      <c r="M73" s="77">
        <f>ROUND(M59*'KYAW Rates'!$C11,2)</f>
        <v>0</v>
      </c>
      <c r="N73" s="77">
        <f>ROUND(N59*'KYAW Rates'!$C11,2)</f>
        <v>0</v>
      </c>
      <c r="O73" s="77">
        <f>ROUND(O59*'KYAW Rates'!$C11,2)</f>
        <v>0</v>
      </c>
      <c r="P73" s="77">
        <f>ROUND(P59*'KYAW Rates'!$C11,2)</f>
        <v>0</v>
      </c>
      <c r="Q73" s="77">
        <f>ROUND(Q59*'KYAW Rates'!$C11,2)</f>
        <v>0</v>
      </c>
      <c r="R73" s="77">
        <f>ROUND(R59*'KYAW Rates'!$C11,2)</f>
        <v>0</v>
      </c>
      <c r="S73" s="77">
        <f>ROUND(S59*'KYAW Rates'!$C11,2)</f>
        <v>0</v>
      </c>
      <c r="T73" s="77">
        <f>ROUND(T59*'KYAW Rates'!$C11,2)</f>
        <v>0</v>
      </c>
      <c r="U73" s="77">
        <f>ROUND(U59*'KYAW Rates'!$C11,2)</f>
        <v>0</v>
      </c>
      <c r="V73" s="77">
        <f>ROUND(V59*'KYAW Rates'!$C11,2)</f>
        <v>0</v>
      </c>
      <c r="W73" s="77">
        <f>ROUND(W59*'KYAW Rates'!$C11,2)</f>
        <v>0</v>
      </c>
      <c r="X73" s="78">
        <f>ROUND(X59*'KYAW Rates'!$C11,2)</f>
        <v>0</v>
      </c>
      <c r="Y73" s="78">
        <f>ROUND(Y59*'KYAW Rates'!$C11,2)</f>
        <v>0</v>
      </c>
      <c r="Z73" s="77">
        <f>ROUND(Z59*'KYAW Rates'!$C11,2)</f>
        <v>0</v>
      </c>
      <c r="AA73" s="77">
        <f>ROUND(AA59*'KYAW Rates'!$C11,2)</f>
        <v>0</v>
      </c>
      <c r="AB73" s="77">
        <f>ROUND(AB59*'KYAW Rates'!$C11,2)</f>
        <v>0</v>
      </c>
      <c r="AC73" s="77">
        <f>ROUND(AC59*'KYAW Rates'!$C11,2)</f>
        <v>0</v>
      </c>
      <c r="AD73" s="77">
        <f>ROUND(AD59*'KYAW Rates'!$C11,2)</f>
        <v>0</v>
      </c>
      <c r="AE73" s="77">
        <f>ROUND(AE59*'KYAW Rates'!$C11,2)</f>
        <v>0</v>
      </c>
      <c r="AF73" s="77">
        <f>ROUND(AF59*'KYAW Rates'!$C11,2)</f>
        <v>0</v>
      </c>
      <c r="AG73" s="77">
        <f>ROUND(AG59*'KYAW Rates'!$C11,2)</f>
        <v>0</v>
      </c>
      <c r="AH73" s="77">
        <f>ROUND(AH59*'KYAW Rates'!$C11,2)</f>
        <v>0</v>
      </c>
      <c r="AI73" s="77">
        <f>ROUND(AI59*'KYAW Rates'!$C11,2)</f>
        <v>0</v>
      </c>
      <c r="AJ73" s="77">
        <f>ROUND(AJ59*'KYAW Rates'!$C11,2)</f>
        <v>2059.1999999999998</v>
      </c>
      <c r="AK73" s="77">
        <f>ROUND(AK59*'KYAW Rates'!$C11,2)</f>
        <v>2059.1999999999998</v>
      </c>
      <c r="AL73" s="77">
        <f>ROUND(AL59*'KYAW Rates'!$C11,2)</f>
        <v>2059.1999999999998</v>
      </c>
      <c r="AM73" s="77">
        <f>ROUND(AM59*'KYAW Rates'!$C11,2)</f>
        <v>2059.1999999999998</v>
      </c>
      <c r="AN73" s="77">
        <f>ROUND(AN59*'KYAW Rates'!$C11,2)</f>
        <v>2059.1999999999998</v>
      </c>
      <c r="AO73" s="77">
        <f>ROUND(AO59*'KYAW Rates'!$C11,2)</f>
        <v>2059.1999999999998</v>
      </c>
      <c r="AP73" s="77">
        <f>ROUND(AP59*'KYAW Rates'!$C11,2)</f>
        <v>2059.1999999999998</v>
      </c>
      <c r="AQ73" s="77">
        <f>ROUND(AQ59*'KYAW Rates'!$C11,2)</f>
        <v>2059.1999999999998</v>
      </c>
      <c r="AR73" s="77">
        <f>ROUND(AR59*'KYAW Rates'!$C11,2)</f>
        <v>2059.1999999999998</v>
      </c>
      <c r="AS73" s="77">
        <f>ROUND(AS59*'KYAW Rates'!$C11,2)</f>
        <v>2059.1999999999998</v>
      </c>
      <c r="AT73" s="77">
        <f>ROUND(AT59*'KYAW Rates'!$C11,2)</f>
        <v>2059.1999999999998</v>
      </c>
      <c r="AU73" s="77">
        <f>ROUND(AU59*'KYAW Rates'!$C11,2)</f>
        <v>2059.1999999999998</v>
      </c>
    </row>
    <row r="74" spans="2:47" x14ac:dyDescent="0.35">
      <c r="B74" t="s">
        <v>40</v>
      </c>
      <c r="C74" s="5">
        <f t="shared" si="65"/>
        <v>0</v>
      </c>
      <c r="D74" s="5">
        <f t="shared" si="60"/>
        <v>0</v>
      </c>
      <c r="E74" s="5">
        <f t="shared" si="61"/>
        <v>0</v>
      </c>
      <c r="F74" s="5">
        <f t="shared" si="62"/>
        <v>0</v>
      </c>
      <c r="G74" s="5">
        <f t="shared" si="63"/>
        <v>0</v>
      </c>
      <c r="H74" s="5">
        <f t="shared" si="66"/>
        <v>0</v>
      </c>
      <c r="I74" s="5">
        <f t="shared" si="66"/>
        <v>0</v>
      </c>
      <c r="J74" s="5">
        <f t="shared" si="66"/>
        <v>0</v>
      </c>
      <c r="K74" s="5"/>
      <c r="L74" s="77">
        <f>ROUND(L60*'KYAW Rates'!$C12,2)</f>
        <v>0</v>
      </c>
      <c r="M74" s="77">
        <f>ROUND(M60*'KYAW Rates'!$C12,2)</f>
        <v>0</v>
      </c>
      <c r="N74" s="77">
        <f>ROUND(N60*'KYAW Rates'!$C12,2)</f>
        <v>0</v>
      </c>
      <c r="O74" s="77">
        <f>ROUND(O60*'KYAW Rates'!$C12,2)</f>
        <v>0</v>
      </c>
      <c r="P74" s="77">
        <f>ROUND(P60*'KYAW Rates'!$C12,2)</f>
        <v>0</v>
      </c>
      <c r="Q74" s="77">
        <f>ROUND(Q60*'KYAW Rates'!$C12,2)</f>
        <v>0</v>
      </c>
      <c r="R74" s="77">
        <f>ROUND(R60*'KYAW Rates'!$C12,2)</f>
        <v>0</v>
      </c>
      <c r="S74" s="77">
        <f>ROUND(S60*'KYAW Rates'!$C12,2)</f>
        <v>0</v>
      </c>
      <c r="T74" s="77">
        <f>ROUND(T60*'KYAW Rates'!$C12,2)</f>
        <v>0</v>
      </c>
      <c r="U74" s="77">
        <f>ROUND(U60*'KYAW Rates'!$C12,2)</f>
        <v>0</v>
      </c>
      <c r="V74" s="77">
        <f>ROUND(V60*'KYAW Rates'!$C12,2)</f>
        <v>0</v>
      </c>
      <c r="W74" s="77">
        <f>ROUND(W60*'KYAW Rates'!$C12,2)</f>
        <v>0</v>
      </c>
      <c r="X74" s="78">
        <f>ROUND(X60*'KYAW Rates'!$C12,2)</f>
        <v>0</v>
      </c>
      <c r="Y74" s="78">
        <f>ROUND(Y60*'KYAW Rates'!$C12,2)</f>
        <v>0</v>
      </c>
      <c r="Z74" s="77">
        <f>ROUND(Z60*'KYAW Rates'!$C12,2)</f>
        <v>0</v>
      </c>
      <c r="AA74" s="77">
        <f>ROUND(AA60*'KYAW Rates'!$C12,2)</f>
        <v>0</v>
      </c>
      <c r="AB74" s="77">
        <f>ROUND(AB60*'KYAW Rates'!$C12,2)</f>
        <v>0</v>
      </c>
      <c r="AC74" s="77">
        <f>ROUND(AC60*'KYAW Rates'!$C12,2)</f>
        <v>0</v>
      </c>
      <c r="AD74" s="77">
        <f>ROUND(AD60*'KYAW Rates'!$C12,2)</f>
        <v>0</v>
      </c>
      <c r="AE74" s="77">
        <f>ROUND(AE60*'KYAW Rates'!$C12,2)</f>
        <v>0</v>
      </c>
      <c r="AF74" s="77">
        <f>ROUND(AF60*'KYAW Rates'!$C12,2)</f>
        <v>0</v>
      </c>
      <c r="AG74" s="77">
        <f>ROUND(AG60*'KYAW Rates'!$C12,2)</f>
        <v>0</v>
      </c>
      <c r="AH74" s="77">
        <f>ROUND(AH60*'KYAW Rates'!$C12,2)</f>
        <v>0</v>
      </c>
      <c r="AI74" s="77">
        <f>ROUND(AI60*'KYAW Rates'!$C12,2)</f>
        <v>0</v>
      </c>
      <c r="AJ74" s="77">
        <f>ROUND(AJ60*'KYAW Rates'!$C12,2)</f>
        <v>0</v>
      </c>
      <c r="AK74" s="77">
        <f>ROUND(AK60*'KYAW Rates'!$C12,2)</f>
        <v>0</v>
      </c>
      <c r="AL74" s="77">
        <f>ROUND(AL60*'KYAW Rates'!$C12,2)</f>
        <v>0</v>
      </c>
      <c r="AM74" s="77">
        <f>ROUND(AM60*'KYAW Rates'!$C12,2)</f>
        <v>0</v>
      </c>
      <c r="AN74" s="77">
        <f>ROUND(AN60*'KYAW Rates'!$C12,2)</f>
        <v>0</v>
      </c>
      <c r="AO74" s="77">
        <f>ROUND(AO60*'KYAW Rates'!$C12,2)</f>
        <v>0</v>
      </c>
      <c r="AP74" s="77">
        <f>ROUND(AP60*'KYAW Rates'!$C12,2)</f>
        <v>0</v>
      </c>
      <c r="AQ74" s="77">
        <f>ROUND(AQ60*'KYAW Rates'!$C12,2)</f>
        <v>0</v>
      </c>
      <c r="AR74" s="77">
        <f>ROUND(AR60*'KYAW Rates'!$C12,2)</f>
        <v>0</v>
      </c>
      <c r="AS74" s="77">
        <f>ROUND(AS60*'KYAW Rates'!$C12,2)</f>
        <v>0</v>
      </c>
      <c r="AT74" s="77">
        <f>ROUND(AT60*'KYAW Rates'!$C12,2)</f>
        <v>0</v>
      </c>
      <c r="AU74" s="77">
        <f>ROUND(AU60*'KYAW Rates'!$C12,2)</f>
        <v>0</v>
      </c>
    </row>
    <row r="75" spans="2:47" x14ac:dyDescent="0.35">
      <c r="B75" t="s">
        <v>42</v>
      </c>
      <c r="C75" s="5">
        <f t="shared" si="65"/>
        <v>0</v>
      </c>
      <c r="D75" s="5">
        <f t="shared" si="60"/>
        <v>0</v>
      </c>
      <c r="E75" s="5">
        <f t="shared" si="61"/>
        <v>0</v>
      </c>
      <c r="F75" s="5">
        <f t="shared" si="62"/>
        <v>0</v>
      </c>
      <c r="G75" s="5">
        <f t="shared" si="63"/>
        <v>0</v>
      </c>
      <c r="H75" s="5">
        <f t="shared" si="66"/>
        <v>0</v>
      </c>
      <c r="I75" s="5">
        <f t="shared" si="66"/>
        <v>0</v>
      </c>
      <c r="J75" s="5">
        <f t="shared" si="66"/>
        <v>0</v>
      </c>
      <c r="K75" s="5"/>
      <c r="L75" s="77">
        <f>ROUND(L61*'KYAW Rates'!$C13,2)</f>
        <v>0</v>
      </c>
      <c r="M75" s="77">
        <f>ROUND(M61*'KYAW Rates'!$C13,2)</f>
        <v>0</v>
      </c>
      <c r="N75" s="77">
        <f>ROUND(N61*'KYAW Rates'!$C13,2)</f>
        <v>0</v>
      </c>
      <c r="O75" s="77">
        <f>ROUND(O61*'KYAW Rates'!$C13,2)</f>
        <v>0</v>
      </c>
      <c r="P75" s="77">
        <f>ROUND(P61*'KYAW Rates'!$C13,2)</f>
        <v>0</v>
      </c>
      <c r="Q75" s="77">
        <f>ROUND(Q61*'KYAW Rates'!$C13,2)</f>
        <v>0</v>
      </c>
      <c r="R75" s="77">
        <f>ROUND(R61*'KYAW Rates'!$C13,2)</f>
        <v>0</v>
      </c>
      <c r="S75" s="77">
        <f>ROUND(S61*'KYAW Rates'!$C13,2)</f>
        <v>0</v>
      </c>
      <c r="T75" s="77">
        <f>ROUND(T61*'KYAW Rates'!$C13,2)</f>
        <v>0</v>
      </c>
      <c r="U75" s="77">
        <f>ROUND(U61*'KYAW Rates'!$C13,2)</f>
        <v>0</v>
      </c>
      <c r="V75" s="77">
        <f>ROUND(V61*'KYAW Rates'!$C13,2)</f>
        <v>0</v>
      </c>
      <c r="W75" s="77">
        <f>ROUND(W61*'KYAW Rates'!$C13,2)</f>
        <v>0</v>
      </c>
      <c r="X75" s="78">
        <f>ROUND(X61*'KYAW Rates'!$C13,2)</f>
        <v>0</v>
      </c>
      <c r="Y75" s="78">
        <f>ROUND(Y61*'KYAW Rates'!$C13,2)</f>
        <v>0</v>
      </c>
      <c r="Z75" s="77">
        <f>ROUND(Z61*'KYAW Rates'!$C13,2)</f>
        <v>0</v>
      </c>
      <c r="AA75" s="77">
        <f>ROUND(AA61*'KYAW Rates'!$C13,2)</f>
        <v>0</v>
      </c>
      <c r="AB75" s="77">
        <f>ROUND(AB61*'KYAW Rates'!$C13,2)</f>
        <v>0</v>
      </c>
      <c r="AC75" s="77">
        <f>ROUND(AC61*'KYAW Rates'!$C13,2)</f>
        <v>0</v>
      </c>
      <c r="AD75" s="77">
        <f>ROUND(AD61*'KYAW Rates'!$C13,2)</f>
        <v>0</v>
      </c>
      <c r="AE75" s="77">
        <f>ROUND(AE61*'KYAW Rates'!$C13,2)</f>
        <v>0</v>
      </c>
      <c r="AF75" s="77">
        <f>ROUND(AF61*'KYAW Rates'!$C13,2)</f>
        <v>0</v>
      </c>
      <c r="AG75" s="77">
        <f>ROUND(AG61*'KYAW Rates'!$C13,2)</f>
        <v>0</v>
      </c>
      <c r="AH75" s="77">
        <f>ROUND(AH61*'KYAW Rates'!$C13,2)</f>
        <v>0</v>
      </c>
      <c r="AI75" s="77">
        <f>ROUND(AI61*'KYAW Rates'!$C13,2)</f>
        <v>0</v>
      </c>
      <c r="AJ75" s="77">
        <f>ROUND(AJ61*'KYAW Rates'!$C13,2)</f>
        <v>0</v>
      </c>
      <c r="AK75" s="77">
        <f>ROUND(AK61*'KYAW Rates'!$C13,2)</f>
        <v>0</v>
      </c>
      <c r="AL75" s="77">
        <f>ROUND(AL61*'KYAW Rates'!$C13,2)</f>
        <v>0</v>
      </c>
      <c r="AM75" s="77">
        <f>ROUND(AM61*'KYAW Rates'!$C13,2)</f>
        <v>0</v>
      </c>
      <c r="AN75" s="77">
        <f>ROUND(AN61*'KYAW Rates'!$C13,2)</f>
        <v>0</v>
      </c>
      <c r="AO75" s="77">
        <f>ROUND(AO61*'KYAW Rates'!$C13,2)</f>
        <v>0</v>
      </c>
      <c r="AP75" s="77">
        <f>ROUND(AP61*'KYAW Rates'!$C13,2)</f>
        <v>0</v>
      </c>
      <c r="AQ75" s="77">
        <f>ROUND(AQ61*'KYAW Rates'!$C13,2)</f>
        <v>0</v>
      </c>
      <c r="AR75" s="77">
        <f>ROUND(AR61*'KYAW Rates'!$C13,2)</f>
        <v>0</v>
      </c>
      <c r="AS75" s="77">
        <f>ROUND(AS61*'KYAW Rates'!$C13,2)</f>
        <v>0</v>
      </c>
      <c r="AT75" s="77">
        <f>ROUND(AT61*'KYAW Rates'!$C13,2)</f>
        <v>0</v>
      </c>
      <c r="AU75" s="77">
        <f>ROUND(AU61*'KYAW Rates'!$C13,2)</f>
        <v>0</v>
      </c>
    </row>
    <row r="76" spans="2:47" x14ac:dyDescent="0.35">
      <c r="B76" t="s">
        <v>44</v>
      </c>
      <c r="C76" s="5">
        <f t="shared" si="65"/>
        <v>0</v>
      </c>
      <c r="D76" s="5">
        <f t="shared" si="60"/>
        <v>0</v>
      </c>
      <c r="E76" s="5">
        <f t="shared" si="61"/>
        <v>0</v>
      </c>
      <c r="F76" s="5">
        <f t="shared" si="62"/>
        <v>0</v>
      </c>
      <c r="G76" s="5">
        <f t="shared" si="63"/>
        <v>0</v>
      </c>
      <c r="H76" s="5">
        <f t="shared" si="66"/>
        <v>0</v>
      </c>
      <c r="I76" s="5">
        <f t="shared" si="66"/>
        <v>0</v>
      </c>
      <c r="J76" s="5">
        <f t="shared" si="66"/>
        <v>0</v>
      </c>
      <c r="K76" s="5"/>
      <c r="L76" s="77">
        <f>ROUND(L62*'KYAW Rates'!$C14,2)</f>
        <v>0</v>
      </c>
      <c r="M76" s="77">
        <f>ROUND(M62*'KYAW Rates'!$C14,2)</f>
        <v>0</v>
      </c>
      <c r="N76" s="77">
        <f>ROUND(N62*'KYAW Rates'!$C14,2)</f>
        <v>0</v>
      </c>
      <c r="O76" s="77">
        <f>ROUND(O62*'KYAW Rates'!$C14,2)</f>
        <v>0</v>
      </c>
      <c r="P76" s="77">
        <f>ROUND(P62*'KYAW Rates'!$C14,2)</f>
        <v>0</v>
      </c>
      <c r="Q76" s="77">
        <f>ROUND(Q62*'KYAW Rates'!$C14,2)</f>
        <v>0</v>
      </c>
      <c r="R76" s="77">
        <f>ROUND(R62*'KYAW Rates'!$C14,2)</f>
        <v>0</v>
      </c>
      <c r="S76" s="77">
        <f>ROUND(S62*'KYAW Rates'!$C14,2)</f>
        <v>0</v>
      </c>
      <c r="T76" s="77">
        <f>ROUND(T62*'KYAW Rates'!$C14,2)</f>
        <v>0</v>
      </c>
      <c r="U76" s="77">
        <f>ROUND(U62*'KYAW Rates'!$C14,2)</f>
        <v>0</v>
      </c>
      <c r="V76" s="77">
        <f>ROUND(V62*'KYAW Rates'!$C14,2)</f>
        <v>0</v>
      </c>
      <c r="W76" s="77">
        <f>ROUND(W62*'KYAW Rates'!$C14,2)</f>
        <v>0</v>
      </c>
      <c r="X76" s="78">
        <f>ROUND(X62*'KYAW Rates'!$C14,2)</f>
        <v>0</v>
      </c>
      <c r="Y76" s="78">
        <f>ROUND(Y62*'KYAW Rates'!$C14,2)</f>
        <v>0</v>
      </c>
      <c r="Z76" s="77">
        <f>ROUND(Z62*'KYAW Rates'!$C14,2)</f>
        <v>0</v>
      </c>
      <c r="AA76" s="77">
        <f>ROUND(AA62*'KYAW Rates'!$C14,2)</f>
        <v>0</v>
      </c>
      <c r="AB76" s="77">
        <f>ROUND(AB62*'KYAW Rates'!$C14,2)</f>
        <v>0</v>
      </c>
      <c r="AC76" s="77">
        <f>ROUND(AC62*'KYAW Rates'!$C14,2)</f>
        <v>0</v>
      </c>
      <c r="AD76" s="77">
        <f>ROUND(AD62*'KYAW Rates'!$C14,2)</f>
        <v>0</v>
      </c>
      <c r="AE76" s="77">
        <f>ROUND(AE62*'KYAW Rates'!$C14,2)</f>
        <v>0</v>
      </c>
      <c r="AF76" s="77">
        <f>ROUND(AF62*'KYAW Rates'!$C14,2)</f>
        <v>0</v>
      </c>
      <c r="AG76" s="77">
        <f>ROUND(AG62*'KYAW Rates'!$C14,2)</f>
        <v>0</v>
      </c>
      <c r="AH76" s="77">
        <f>ROUND(AH62*'KYAW Rates'!$C14,2)</f>
        <v>0</v>
      </c>
      <c r="AI76" s="77">
        <f>ROUND(AI62*'KYAW Rates'!$C14,2)</f>
        <v>0</v>
      </c>
      <c r="AJ76" s="77">
        <f>ROUND(AJ62*'KYAW Rates'!$C14,2)</f>
        <v>0</v>
      </c>
      <c r="AK76" s="77">
        <f>ROUND(AK62*'KYAW Rates'!$C14,2)</f>
        <v>0</v>
      </c>
      <c r="AL76" s="77">
        <f>ROUND(AL62*'KYAW Rates'!$C14,2)</f>
        <v>0</v>
      </c>
      <c r="AM76" s="77">
        <f>ROUND(AM62*'KYAW Rates'!$C14,2)</f>
        <v>0</v>
      </c>
      <c r="AN76" s="77">
        <f>ROUND(AN62*'KYAW Rates'!$C14,2)</f>
        <v>0</v>
      </c>
      <c r="AO76" s="77">
        <f>ROUND(AO62*'KYAW Rates'!$C14,2)</f>
        <v>0</v>
      </c>
      <c r="AP76" s="77">
        <f>ROUND(AP62*'KYAW Rates'!$C14,2)</f>
        <v>0</v>
      </c>
      <c r="AQ76" s="77">
        <f>ROUND(AQ62*'KYAW Rates'!$C14,2)</f>
        <v>0</v>
      </c>
      <c r="AR76" s="77">
        <f>ROUND(AR62*'KYAW Rates'!$C14,2)</f>
        <v>0</v>
      </c>
      <c r="AS76" s="77">
        <f>ROUND(AS62*'KYAW Rates'!$C14,2)</f>
        <v>0</v>
      </c>
      <c r="AT76" s="77">
        <f>ROUND(AT62*'KYAW Rates'!$C14,2)</f>
        <v>0</v>
      </c>
      <c r="AU76" s="77">
        <f>ROUND(AU62*'KYAW Rates'!$C14,2)</f>
        <v>0</v>
      </c>
    </row>
    <row r="77" spans="2:47" x14ac:dyDescent="0.35">
      <c r="B77" t="s">
        <v>46</v>
      </c>
      <c r="C77" s="5">
        <f t="shared" si="65"/>
        <v>0</v>
      </c>
      <c r="D77" s="5">
        <f t="shared" si="60"/>
        <v>0</v>
      </c>
      <c r="E77" s="5">
        <f t="shared" si="61"/>
        <v>0</v>
      </c>
      <c r="F77" s="5">
        <f t="shared" si="62"/>
        <v>0</v>
      </c>
      <c r="G77" s="5">
        <f t="shared" si="63"/>
        <v>0</v>
      </c>
      <c r="H77" s="5">
        <f t="shared" si="66"/>
        <v>0</v>
      </c>
      <c r="I77" s="5">
        <f t="shared" si="66"/>
        <v>0</v>
      </c>
      <c r="J77" s="5">
        <f t="shared" si="66"/>
        <v>0</v>
      </c>
      <c r="K77" s="5"/>
      <c r="L77" s="77">
        <f>ROUND(L63*'KYAW Rates'!$C15,2)</f>
        <v>0</v>
      </c>
      <c r="M77" s="77">
        <f>ROUND(M63*'KYAW Rates'!$C15,2)</f>
        <v>0</v>
      </c>
      <c r="N77" s="77">
        <f>ROUND(N63*'KYAW Rates'!$C15,2)</f>
        <v>0</v>
      </c>
      <c r="O77" s="77">
        <f>ROUND(O63*'KYAW Rates'!$C15,2)</f>
        <v>0</v>
      </c>
      <c r="P77" s="77">
        <f>ROUND(P63*'KYAW Rates'!$C15,2)</f>
        <v>0</v>
      </c>
      <c r="Q77" s="77">
        <f>ROUND(Q63*'KYAW Rates'!$C15,2)</f>
        <v>0</v>
      </c>
      <c r="R77" s="77">
        <f>ROUND(R63*'KYAW Rates'!$C15,2)</f>
        <v>0</v>
      </c>
      <c r="S77" s="77">
        <f>ROUND(S63*'KYAW Rates'!$C15,2)</f>
        <v>0</v>
      </c>
      <c r="T77" s="77">
        <f>ROUND(T63*'KYAW Rates'!$C15,2)</f>
        <v>0</v>
      </c>
      <c r="U77" s="77">
        <f>ROUND(U63*'KYAW Rates'!$C15,2)</f>
        <v>0</v>
      </c>
      <c r="V77" s="77">
        <f>ROUND(V63*'KYAW Rates'!$C15,2)</f>
        <v>0</v>
      </c>
      <c r="W77" s="77">
        <f>ROUND(W63*'KYAW Rates'!$C15,2)</f>
        <v>0</v>
      </c>
      <c r="X77" s="78">
        <f>ROUND(X63*'KYAW Rates'!$C15,2)</f>
        <v>0</v>
      </c>
      <c r="Y77" s="78">
        <f>ROUND(Y63*'KYAW Rates'!$C15,2)</f>
        <v>0</v>
      </c>
      <c r="Z77" s="77">
        <f>ROUND(Z63*'KYAW Rates'!$C15,2)</f>
        <v>0</v>
      </c>
      <c r="AA77" s="77">
        <f>ROUND(AA63*'KYAW Rates'!$C15,2)</f>
        <v>0</v>
      </c>
      <c r="AB77" s="77">
        <f>ROUND(AB63*'KYAW Rates'!$C15,2)</f>
        <v>0</v>
      </c>
      <c r="AC77" s="77">
        <f>ROUND(AC63*'KYAW Rates'!$C15,2)</f>
        <v>0</v>
      </c>
      <c r="AD77" s="77">
        <f>ROUND(AD63*'KYAW Rates'!$C15,2)</f>
        <v>0</v>
      </c>
      <c r="AE77" s="77">
        <f>ROUND(AE63*'KYAW Rates'!$C15,2)</f>
        <v>0</v>
      </c>
      <c r="AF77" s="77">
        <f>ROUND(AF63*'KYAW Rates'!$C15,2)</f>
        <v>0</v>
      </c>
      <c r="AG77" s="77">
        <f>ROUND(AG63*'KYAW Rates'!$C15,2)</f>
        <v>0</v>
      </c>
      <c r="AH77" s="77">
        <f>ROUND(AH63*'KYAW Rates'!$C15,2)</f>
        <v>0</v>
      </c>
      <c r="AI77" s="77">
        <f>ROUND(AI63*'KYAW Rates'!$C15,2)</f>
        <v>0</v>
      </c>
      <c r="AJ77" s="77">
        <f>ROUND(AJ63*'KYAW Rates'!$C15,2)</f>
        <v>0</v>
      </c>
      <c r="AK77" s="77">
        <f>ROUND(AK63*'KYAW Rates'!$C15,2)</f>
        <v>0</v>
      </c>
      <c r="AL77" s="77">
        <f>ROUND(AL63*'KYAW Rates'!$C15,2)</f>
        <v>0</v>
      </c>
      <c r="AM77" s="77">
        <f>ROUND(AM63*'KYAW Rates'!$C15,2)</f>
        <v>0</v>
      </c>
      <c r="AN77" s="77">
        <f>ROUND(AN63*'KYAW Rates'!$C15,2)</f>
        <v>0</v>
      </c>
      <c r="AO77" s="77">
        <f>ROUND(AO63*'KYAW Rates'!$C15,2)</f>
        <v>0</v>
      </c>
      <c r="AP77" s="77">
        <f>ROUND(AP63*'KYAW Rates'!$C15,2)</f>
        <v>0</v>
      </c>
      <c r="AQ77" s="77">
        <f>ROUND(AQ63*'KYAW Rates'!$C15,2)</f>
        <v>0</v>
      </c>
      <c r="AR77" s="77">
        <f>ROUND(AR63*'KYAW Rates'!$C15,2)</f>
        <v>0</v>
      </c>
      <c r="AS77" s="77">
        <f>ROUND(AS63*'KYAW Rates'!$C15,2)</f>
        <v>0</v>
      </c>
      <c r="AT77" s="77">
        <f>ROUND(AT63*'KYAW Rates'!$C15,2)</f>
        <v>0</v>
      </c>
      <c r="AU77" s="77">
        <f>ROUND(AU63*'KYAW Rates'!$C15,2)</f>
        <v>0</v>
      </c>
    </row>
    <row r="78" spans="2:47" x14ac:dyDescent="0.35">
      <c r="C78" s="77"/>
      <c r="D78" s="77"/>
      <c r="E78" s="77"/>
      <c r="F78" s="77"/>
      <c r="G78" s="77"/>
      <c r="H78" s="77"/>
      <c r="I78" s="77"/>
      <c r="J78" s="77"/>
      <c r="K78" s="5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8"/>
      <c r="Y78" s="78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</row>
    <row r="79" spans="2:47" ht="15" thickBot="1" x14ac:dyDescent="0.4">
      <c r="C79" s="79">
        <f t="shared" ref="C79" si="67">SUM(C69:C78)</f>
        <v>0</v>
      </c>
      <c r="D79" s="79">
        <f>SUM(D69:D78)</f>
        <v>0</v>
      </c>
      <c r="E79" s="79">
        <f t="shared" ref="E79:F79" si="68">SUM(E69:E78)</f>
        <v>0</v>
      </c>
      <c r="F79" s="79">
        <f t="shared" si="68"/>
        <v>41720.520000000004</v>
      </c>
      <c r="G79" s="79">
        <f>SUM(G69:G78)</f>
        <v>41720.520000000004</v>
      </c>
      <c r="H79" s="79">
        <f t="shared" ref="H79:J79" si="69">SUM(H69:H78)</f>
        <v>41720.520000000004</v>
      </c>
      <c r="I79" s="79">
        <f t="shared" si="69"/>
        <v>41720.520000000004</v>
      </c>
      <c r="J79" s="79">
        <f t="shared" si="69"/>
        <v>41720.520000000004</v>
      </c>
      <c r="K79" s="9"/>
      <c r="L79" s="79">
        <f t="shared" ref="L79:AU79" si="70">SUM(L69:L78)</f>
        <v>0</v>
      </c>
      <c r="M79" s="79">
        <f t="shared" si="70"/>
        <v>0</v>
      </c>
      <c r="N79" s="79">
        <f t="shared" si="70"/>
        <v>0</v>
      </c>
      <c r="O79" s="79">
        <f t="shared" si="70"/>
        <v>0</v>
      </c>
      <c r="P79" s="79">
        <f t="shared" si="70"/>
        <v>0</v>
      </c>
      <c r="Q79" s="79">
        <f t="shared" si="70"/>
        <v>0</v>
      </c>
      <c r="R79" s="79">
        <f t="shared" si="70"/>
        <v>0</v>
      </c>
      <c r="S79" s="79">
        <f t="shared" si="70"/>
        <v>0</v>
      </c>
      <c r="T79" s="79">
        <f t="shared" si="70"/>
        <v>0</v>
      </c>
      <c r="U79" s="79">
        <f t="shared" si="70"/>
        <v>0</v>
      </c>
      <c r="V79" s="79">
        <f t="shared" si="70"/>
        <v>0</v>
      </c>
      <c r="W79" s="79">
        <f t="shared" si="70"/>
        <v>0</v>
      </c>
      <c r="X79" s="79">
        <f t="shared" si="70"/>
        <v>0</v>
      </c>
      <c r="Y79" s="79">
        <f t="shared" si="70"/>
        <v>0</v>
      </c>
      <c r="Z79" s="79">
        <f t="shared" si="70"/>
        <v>0</v>
      </c>
      <c r="AA79" s="79">
        <f t="shared" si="70"/>
        <v>0</v>
      </c>
      <c r="AB79" s="79">
        <f t="shared" si="70"/>
        <v>0</v>
      </c>
      <c r="AC79" s="79">
        <f t="shared" si="70"/>
        <v>0</v>
      </c>
      <c r="AD79" s="79">
        <f t="shared" si="70"/>
        <v>0</v>
      </c>
      <c r="AE79" s="79">
        <f t="shared" si="70"/>
        <v>0</v>
      </c>
      <c r="AF79" s="79">
        <f t="shared" si="70"/>
        <v>0</v>
      </c>
      <c r="AG79" s="79">
        <f t="shared" si="70"/>
        <v>0</v>
      </c>
      <c r="AH79" s="79">
        <f t="shared" si="70"/>
        <v>0</v>
      </c>
      <c r="AI79" s="79">
        <f t="shared" si="70"/>
        <v>0</v>
      </c>
      <c r="AJ79" s="79">
        <f t="shared" si="70"/>
        <v>3476.71</v>
      </c>
      <c r="AK79" s="79">
        <f t="shared" si="70"/>
        <v>3476.71</v>
      </c>
      <c r="AL79" s="79">
        <f t="shared" si="70"/>
        <v>3476.71</v>
      </c>
      <c r="AM79" s="79">
        <f t="shared" si="70"/>
        <v>3476.71</v>
      </c>
      <c r="AN79" s="79">
        <f t="shared" si="70"/>
        <v>3476.71</v>
      </c>
      <c r="AO79" s="79">
        <f t="shared" si="70"/>
        <v>3476.71</v>
      </c>
      <c r="AP79" s="79">
        <f t="shared" si="70"/>
        <v>3476.71</v>
      </c>
      <c r="AQ79" s="79">
        <f t="shared" si="70"/>
        <v>3476.71</v>
      </c>
      <c r="AR79" s="79">
        <f t="shared" si="70"/>
        <v>3476.71</v>
      </c>
      <c r="AS79" s="79">
        <f t="shared" si="70"/>
        <v>3476.71</v>
      </c>
      <c r="AT79" s="79">
        <f t="shared" si="70"/>
        <v>3476.71</v>
      </c>
      <c r="AU79" s="79">
        <f t="shared" si="70"/>
        <v>3476.71</v>
      </c>
    </row>
    <row r="81" spans="2:47" ht="15" thickBot="1" x14ac:dyDescent="0.4">
      <c r="B81" t="s">
        <v>161</v>
      </c>
      <c r="C81" s="73" t="str">
        <f t="shared" ref="C81:J81" si="71">+C$7</f>
        <v>2025</v>
      </c>
      <c r="D81" s="73" t="str">
        <f>+D$7</f>
        <v>TME 08/2026</v>
      </c>
      <c r="E81" s="73" t="str">
        <f t="shared" si="71"/>
        <v>2026</v>
      </c>
      <c r="F81" s="73" t="str">
        <f t="shared" si="71"/>
        <v>2027</v>
      </c>
      <c r="G81" s="63" t="str">
        <f t="shared" si="71"/>
        <v>FC END 12/27</v>
      </c>
      <c r="H81" s="74" t="str">
        <f t="shared" si="71"/>
        <v>2028</v>
      </c>
      <c r="I81" s="74" t="str">
        <f t="shared" si="71"/>
        <v>2029</v>
      </c>
      <c r="J81" s="74" t="str">
        <f t="shared" si="71"/>
        <v>2030</v>
      </c>
      <c r="L81" s="73">
        <f t="shared" ref="L81:AU81" si="72">+L$7</f>
        <v>45658</v>
      </c>
      <c r="M81" s="73">
        <f t="shared" si="72"/>
        <v>45689</v>
      </c>
      <c r="N81" s="73">
        <f t="shared" si="72"/>
        <v>45717</v>
      </c>
      <c r="O81" s="73">
        <f t="shared" si="72"/>
        <v>45748</v>
      </c>
      <c r="P81" s="73">
        <f t="shared" si="72"/>
        <v>45778</v>
      </c>
      <c r="Q81" s="73">
        <f t="shared" si="72"/>
        <v>45809</v>
      </c>
      <c r="R81" s="73">
        <f t="shared" si="72"/>
        <v>45839</v>
      </c>
      <c r="S81" s="73">
        <f t="shared" si="72"/>
        <v>45870</v>
      </c>
      <c r="T81" s="73">
        <f t="shared" si="72"/>
        <v>45901</v>
      </c>
      <c r="U81" s="73">
        <f t="shared" si="72"/>
        <v>45931</v>
      </c>
      <c r="V81" s="73">
        <f t="shared" si="72"/>
        <v>45962</v>
      </c>
      <c r="W81" s="73">
        <f t="shared" si="72"/>
        <v>45992</v>
      </c>
      <c r="X81" s="73">
        <f t="shared" si="72"/>
        <v>46023</v>
      </c>
      <c r="Y81" s="73">
        <f t="shared" si="72"/>
        <v>46054</v>
      </c>
      <c r="Z81" s="73">
        <f t="shared" si="72"/>
        <v>46082</v>
      </c>
      <c r="AA81" s="73">
        <f t="shared" si="72"/>
        <v>46113</v>
      </c>
      <c r="AB81" s="73">
        <f t="shared" si="72"/>
        <v>46143</v>
      </c>
      <c r="AC81" s="73">
        <f t="shared" si="72"/>
        <v>46174</v>
      </c>
      <c r="AD81" s="73">
        <f t="shared" si="72"/>
        <v>46204</v>
      </c>
      <c r="AE81" s="73">
        <f t="shared" si="72"/>
        <v>46235</v>
      </c>
      <c r="AF81" s="73">
        <f t="shared" si="72"/>
        <v>46266</v>
      </c>
      <c r="AG81" s="73">
        <f t="shared" si="72"/>
        <v>46296</v>
      </c>
      <c r="AH81" s="73">
        <f t="shared" si="72"/>
        <v>46327</v>
      </c>
      <c r="AI81" s="73">
        <f t="shared" si="72"/>
        <v>46357</v>
      </c>
      <c r="AJ81" s="73">
        <f t="shared" si="72"/>
        <v>46388</v>
      </c>
      <c r="AK81" s="73">
        <f t="shared" si="72"/>
        <v>46419</v>
      </c>
      <c r="AL81" s="73">
        <f t="shared" si="72"/>
        <v>46447</v>
      </c>
      <c r="AM81" s="73">
        <f t="shared" si="72"/>
        <v>46478</v>
      </c>
      <c r="AN81" s="73">
        <f t="shared" si="72"/>
        <v>46508</v>
      </c>
      <c r="AO81" s="73">
        <f t="shared" si="72"/>
        <v>46539</v>
      </c>
      <c r="AP81" s="73">
        <f t="shared" si="72"/>
        <v>46569</v>
      </c>
      <c r="AQ81" s="73">
        <f t="shared" si="72"/>
        <v>46600</v>
      </c>
      <c r="AR81" s="73">
        <f t="shared" si="72"/>
        <v>46631</v>
      </c>
      <c r="AS81" s="73">
        <f t="shared" si="72"/>
        <v>46661</v>
      </c>
      <c r="AT81" s="73">
        <f t="shared" si="72"/>
        <v>46692</v>
      </c>
      <c r="AU81" s="73">
        <f t="shared" si="72"/>
        <v>46722</v>
      </c>
    </row>
    <row r="82" spans="2:47" x14ac:dyDescent="0.35">
      <c r="B82" t="s">
        <v>154</v>
      </c>
      <c r="C82" s="5">
        <f t="shared" ref="C82" si="73">SUM(L82:W82)</f>
        <v>0</v>
      </c>
      <c r="D82" s="5">
        <f>SUM(T82:AE82)</f>
        <v>0</v>
      </c>
      <c r="E82" s="5">
        <f>SUM(X82:AI82)</f>
        <v>0</v>
      </c>
      <c r="F82" s="5">
        <f>SUM(AJ82:AU82)</f>
        <v>70894.649999999994</v>
      </c>
      <c r="G82" s="5">
        <f>SUM(AJ82:AU82)</f>
        <v>70894.649999999994</v>
      </c>
      <c r="H82" s="5">
        <f>G82</f>
        <v>70894.649999999994</v>
      </c>
      <c r="I82" s="5">
        <f t="shared" ref="I82:J82" si="74">H82</f>
        <v>70894.649999999994</v>
      </c>
      <c r="J82" s="5">
        <f t="shared" si="74"/>
        <v>70894.649999999994</v>
      </c>
      <c r="K82" s="5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>
        <v>5736.16</v>
      </c>
      <c r="AK82" s="69">
        <v>5046.6400000000003</v>
      </c>
      <c r="AL82" s="69">
        <v>5347.87</v>
      </c>
      <c r="AM82" s="69">
        <v>5360.91</v>
      </c>
      <c r="AN82" s="69">
        <v>5915.8</v>
      </c>
      <c r="AO82" s="69">
        <v>6354.71</v>
      </c>
      <c r="AP82" s="69">
        <v>6787.67</v>
      </c>
      <c r="AQ82" s="69">
        <v>6938.17</v>
      </c>
      <c r="AR82" s="69">
        <v>6612.7</v>
      </c>
      <c r="AS82" s="69">
        <v>6158.62</v>
      </c>
      <c r="AT82" s="69">
        <v>5264.92</v>
      </c>
      <c r="AU82" s="69">
        <v>5370.48</v>
      </c>
    </row>
    <row r="83" spans="2:47" x14ac:dyDescent="0.35">
      <c r="C83" s="5"/>
      <c r="D83" s="5"/>
      <c r="E83" s="5"/>
      <c r="F83" s="5"/>
      <c r="G83" s="5"/>
      <c r="H83" s="5"/>
      <c r="I83" s="5"/>
      <c r="J83" s="5"/>
      <c r="K83" s="5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71"/>
      <c r="Y83" s="71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69"/>
      <c r="AK83" s="69"/>
      <c r="AL83" s="69"/>
      <c r="AM83" s="69"/>
      <c r="AN83" s="69"/>
      <c r="AO83" s="69"/>
      <c r="AP83" s="69"/>
      <c r="AQ83" s="69"/>
      <c r="AR83" s="69"/>
      <c r="AS83" s="69"/>
      <c r="AT83" s="69"/>
      <c r="AU83" s="69"/>
    </row>
    <row r="84" spans="2:47" x14ac:dyDescent="0.35">
      <c r="C84" s="5"/>
      <c r="D84" s="5"/>
      <c r="E84" s="5"/>
      <c r="F84" s="5"/>
      <c r="G84" s="5"/>
      <c r="H84" s="5"/>
      <c r="I84" s="5"/>
      <c r="J84" s="5"/>
      <c r="K84" s="5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71"/>
      <c r="Y84" s="71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</row>
    <row r="85" spans="2:47" ht="15" thickBot="1" x14ac:dyDescent="0.4">
      <c r="C85" s="81">
        <f t="shared" ref="C85:F85" si="75">SUM(C82:C84)</f>
        <v>0</v>
      </c>
      <c r="D85" s="81">
        <f t="shared" si="75"/>
        <v>0</v>
      </c>
      <c r="E85" s="81">
        <f t="shared" si="75"/>
        <v>0</v>
      </c>
      <c r="F85" s="81">
        <f t="shared" si="75"/>
        <v>70894.649999999994</v>
      </c>
      <c r="G85" s="81">
        <f>SUM(G82:G84)</f>
        <v>70894.649999999994</v>
      </c>
      <c r="H85" s="81">
        <f t="shared" ref="H85:J85" si="76">SUM(H82:H84)</f>
        <v>70894.649999999994</v>
      </c>
      <c r="I85" s="81">
        <f t="shared" si="76"/>
        <v>70894.649999999994</v>
      </c>
      <c r="J85" s="81">
        <f t="shared" si="76"/>
        <v>70894.649999999994</v>
      </c>
      <c r="K85" s="5"/>
      <c r="L85" s="81">
        <f t="shared" ref="L85:AI85" si="77">SUM(L82:L84)</f>
        <v>0</v>
      </c>
      <c r="M85" s="81">
        <f t="shared" si="77"/>
        <v>0</v>
      </c>
      <c r="N85" s="81">
        <f t="shared" si="77"/>
        <v>0</v>
      </c>
      <c r="O85" s="81">
        <f t="shared" si="77"/>
        <v>0</v>
      </c>
      <c r="P85" s="81">
        <f t="shared" si="77"/>
        <v>0</v>
      </c>
      <c r="Q85" s="81">
        <f t="shared" si="77"/>
        <v>0</v>
      </c>
      <c r="R85" s="81">
        <f t="shared" si="77"/>
        <v>0</v>
      </c>
      <c r="S85" s="81">
        <f t="shared" si="77"/>
        <v>0</v>
      </c>
      <c r="T85" s="81">
        <f t="shared" si="77"/>
        <v>0</v>
      </c>
      <c r="U85" s="81">
        <f t="shared" si="77"/>
        <v>0</v>
      </c>
      <c r="V85" s="81">
        <f t="shared" si="77"/>
        <v>0</v>
      </c>
      <c r="W85" s="81">
        <f t="shared" si="77"/>
        <v>0</v>
      </c>
      <c r="X85" s="81">
        <f t="shared" si="77"/>
        <v>0</v>
      </c>
      <c r="Y85" s="81">
        <f t="shared" si="77"/>
        <v>0</v>
      </c>
      <c r="Z85" s="81">
        <f t="shared" si="77"/>
        <v>0</v>
      </c>
      <c r="AA85" s="81">
        <f t="shared" si="77"/>
        <v>0</v>
      </c>
      <c r="AB85" s="81">
        <f t="shared" si="77"/>
        <v>0</v>
      </c>
      <c r="AC85" s="81">
        <f t="shared" si="77"/>
        <v>0</v>
      </c>
      <c r="AD85" s="81">
        <f t="shared" si="77"/>
        <v>0</v>
      </c>
      <c r="AE85" s="81">
        <f t="shared" si="77"/>
        <v>0</v>
      </c>
      <c r="AF85" s="81">
        <f t="shared" si="77"/>
        <v>0</v>
      </c>
      <c r="AG85" s="81">
        <f t="shared" si="77"/>
        <v>0</v>
      </c>
      <c r="AH85" s="81">
        <f t="shared" si="77"/>
        <v>0</v>
      </c>
      <c r="AI85" s="81">
        <f t="shared" si="77"/>
        <v>0</v>
      </c>
      <c r="AJ85" s="81">
        <f>SUM(AJ82:AJ84)</f>
        <v>5736.16</v>
      </c>
      <c r="AK85" s="81">
        <f t="shared" ref="AK85:AU85" si="78">SUM(AK82:AK84)</f>
        <v>5046.6400000000003</v>
      </c>
      <c r="AL85" s="81">
        <f t="shared" si="78"/>
        <v>5347.87</v>
      </c>
      <c r="AM85" s="81">
        <f t="shared" si="78"/>
        <v>5360.91</v>
      </c>
      <c r="AN85" s="81">
        <f t="shared" si="78"/>
        <v>5915.8</v>
      </c>
      <c r="AO85" s="81">
        <f t="shared" si="78"/>
        <v>6354.71</v>
      </c>
      <c r="AP85" s="81">
        <f t="shared" si="78"/>
        <v>6787.67</v>
      </c>
      <c r="AQ85" s="81">
        <f t="shared" si="78"/>
        <v>6938.17</v>
      </c>
      <c r="AR85" s="81">
        <f t="shared" si="78"/>
        <v>6612.7</v>
      </c>
      <c r="AS85" s="81">
        <f t="shared" si="78"/>
        <v>6158.62</v>
      </c>
      <c r="AT85" s="81">
        <f t="shared" si="78"/>
        <v>5264.92</v>
      </c>
      <c r="AU85" s="81">
        <f t="shared" si="78"/>
        <v>5370.48</v>
      </c>
    </row>
    <row r="86" spans="2:47" x14ac:dyDescent="0.35">
      <c r="C86" s="10"/>
      <c r="D86" s="10"/>
      <c r="E86" s="10"/>
      <c r="F86" s="10"/>
      <c r="G86" s="10"/>
      <c r="H86" s="10"/>
      <c r="I86" s="10"/>
      <c r="J86" s="10"/>
    </row>
    <row r="87" spans="2:47" ht="15" thickBot="1" x14ac:dyDescent="0.4">
      <c r="B87" t="s">
        <v>162</v>
      </c>
      <c r="C87" s="73" t="str">
        <f t="shared" ref="C87:J87" si="79">+C$7</f>
        <v>2025</v>
      </c>
      <c r="D87" s="73" t="str">
        <f>+D$7</f>
        <v>TME 08/2026</v>
      </c>
      <c r="E87" s="73" t="str">
        <f t="shared" si="79"/>
        <v>2026</v>
      </c>
      <c r="F87" s="73" t="str">
        <f t="shared" si="79"/>
        <v>2027</v>
      </c>
      <c r="G87" s="63" t="str">
        <f t="shared" si="79"/>
        <v>FC END 12/27</v>
      </c>
      <c r="H87" s="74" t="str">
        <f t="shared" si="79"/>
        <v>2028</v>
      </c>
      <c r="I87" s="74" t="str">
        <f t="shared" si="79"/>
        <v>2029</v>
      </c>
      <c r="J87" s="74" t="str">
        <f t="shared" si="79"/>
        <v>2030</v>
      </c>
      <c r="L87" s="73">
        <f t="shared" ref="L87:AU87" si="80">+L$7</f>
        <v>45658</v>
      </c>
      <c r="M87" s="73">
        <f t="shared" si="80"/>
        <v>45689</v>
      </c>
      <c r="N87" s="73">
        <f t="shared" si="80"/>
        <v>45717</v>
      </c>
      <c r="O87" s="73">
        <f t="shared" si="80"/>
        <v>45748</v>
      </c>
      <c r="P87" s="73">
        <f t="shared" si="80"/>
        <v>45778</v>
      </c>
      <c r="Q87" s="73">
        <f t="shared" si="80"/>
        <v>45809</v>
      </c>
      <c r="R87" s="73">
        <f t="shared" si="80"/>
        <v>45839</v>
      </c>
      <c r="S87" s="73">
        <f t="shared" si="80"/>
        <v>45870</v>
      </c>
      <c r="T87" s="73">
        <f t="shared" si="80"/>
        <v>45901</v>
      </c>
      <c r="U87" s="73">
        <f t="shared" si="80"/>
        <v>45931</v>
      </c>
      <c r="V87" s="73">
        <f t="shared" si="80"/>
        <v>45962</v>
      </c>
      <c r="W87" s="73">
        <f t="shared" si="80"/>
        <v>45992</v>
      </c>
      <c r="X87" s="73">
        <f t="shared" si="80"/>
        <v>46023</v>
      </c>
      <c r="Y87" s="73">
        <f t="shared" si="80"/>
        <v>46054</v>
      </c>
      <c r="Z87" s="73">
        <f t="shared" si="80"/>
        <v>46082</v>
      </c>
      <c r="AA87" s="73">
        <f t="shared" si="80"/>
        <v>46113</v>
      </c>
      <c r="AB87" s="73">
        <f t="shared" si="80"/>
        <v>46143</v>
      </c>
      <c r="AC87" s="73">
        <f t="shared" si="80"/>
        <v>46174</v>
      </c>
      <c r="AD87" s="73">
        <f t="shared" si="80"/>
        <v>46204</v>
      </c>
      <c r="AE87" s="73">
        <f t="shared" si="80"/>
        <v>46235</v>
      </c>
      <c r="AF87" s="73">
        <f t="shared" si="80"/>
        <v>46266</v>
      </c>
      <c r="AG87" s="73">
        <f t="shared" si="80"/>
        <v>46296</v>
      </c>
      <c r="AH87" s="73">
        <f t="shared" si="80"/>
        <v>46327</v>
      </c>
      <c r="AI87" s="73">
        <f t="shared" si="80"/>
        <v>46357</v>
      </c>
      <c r="AJ87" s="73">
        <f t="shared" si="80"/>
        <v>46388</v>
      </c>
      <c r="AK87" s="73">
        <f t="shared" si="80"/>
        <v>46419</v>
      </c>
      <c r="AL87" s="73">
        <f t="shared" si="80"/>
        <v>46447</v>
      </c>
      <c r="AM87" s="73">
        <f t="shared" si="80"/>
        <v>46478</v>
      </c>
      <c r="AN87" s="73">
        <f t="shared" si="80"/>
        <v>46508</v>
      </c>
      <c r="AO87" s="73">
        <f t="shared" si="80"/>
        <v>46539</v>
      </c>
      <c r="AP87" s="73">
        <f t="shared" si="80"/>
        <v>46569</v>
      </c>
      <c r="AQ87" s="73">
        <f t="shared" si="80"/>
        <v>46600</v>
      </c>
      <c r="AR87" s="73">
        <f t="shared" si="80"/>
        <v>46631</v>
      </c>
      <c r="AS87" s="73">
        <f t="shared" si="80"/>
        <v>46661</v>
      </c>
      <c r="AT87" s="73">
        <f t="shared" si="80"/>
        <v>46692</v>
      </c>
      <c r="AU87" s="73">
        <f t="shared" si="80"/>
        <v>46722</v>
      </c>
    </row>
    <row r="88" spans="2:47" x14ac:dyDescent="0.35">
      <c r="B88" t="s">
        <v>154</v>
      </c>
      <c r="C88" s="75">
        <f>SUM(L88:W88)</f>
        <v>0</v>
      </c>
      <c r="D88" s="75">
        <f>SUM(T88:AE88)</f>
        <v>0</v>
      </c>
      <c r="E88" s="75">
        <f>SUM(X88:AI88)</f>
        <v>0</v>
      </c>
      <c r="F88" s="75">
        <f>SUM(AJ88:AU88)</f>
        <v>56762.51</v>
      </c>
      <c r="G88" s="75">
        <f>SUM(AJ88:AU88)</f>
        <v>56762.51</v>
      </c>
      <c r="H88" s="75">
        <f>G88</f>
        <v>56762.51</v>
      </c>
      <c r="I88" s="75">
        <f t="shared" ref="I88:J88" si="81">H88</f>
        <v>56762.51</v>
      </c>
      <c r="J88" s="75">
        <f t="shared" si="81"/>
        <v>56762.51</v>
      </c>
      <c r="K88" s="9"/>
      <c r="L88" s="75">
        <f>ROUND(L82*'KYAW Rates'!$C$20,2)</f>
        <v>0</v>
      </c>
      <c r="M88" s="75">
        <f>ROUND(M82*'KYAW Rates'!$C$20,2)</f>
        <v>0</v>
      </c>
      <c r="N88" s="75">
        <f>ROUND(N82*'KYAW Rates'!$C$20,2)</f>
        <v>0</v>
      </c>
      <c r="O88" s="75">
        <f>ROUND(O82*'KYAW Rates'!$C$20,2)</f>
        <v>0</v>
      </c>
      <c r="P88" s="75">
        <f>ROUND(P82*'KYAW Rates'!$C$20,2)</f>
        <v>0</v>
      </c>
      <c r="Q88" s="75">
        <f>ROUND(Q82*'KYAW Rates'!$C$20,2)</f>
        <v>0</v>
      </c>
      <c r="R88" s="75">
        <f>ROUND(R82*'KYAW Rates'!$C$20,2)</f>
        <v>0</v>
      </c>
      <c r="S88" s="75">
        <f>ROUND(S82*'KYAW Rates'!$C$20,2)</f>
        <v>0</v>
      </c>
      <c r="T88" s="75">
        <f>ROUND(T82*'KYAW Rates'!$C$20,2)</f>
        <v>0</v>
      </c>
      <c r="U88" s="75">
        <f>ROUND(U82*'KYAW Rates'!$C$20,2)</f>
        <v>0</v>
      </c>
      <c r="V88" s="75">
        <f>ROUND(V82*'KYAW Rates'!$C$20,2)</f>
        <v>0</v>
      </c>
      <c r="W88" s="75">
        <f>ROUND(W82*'KYAW Rates'!$C$20,2)</f>
        <v>0</v>
      </c>
      <c r="X88" s="75">
        <f>ROUND(X82*'KYAW Rates'!$C$20,2)</f>
        <v>0</v>
      </c>
      <c r="Y88" s="75">
        <f>ROUND(Y82*'KYAW Rates'!$C$20,2)</f>
        <v>0</v>
      </c>
      <c r="Z88" s="75">
        <f>ROUND(Z82*'KYAW Rates'!$C$20,2)</f>
        <v>0</v>
      </c>
      <c r="AA88" s="75">
        <f>ROUND(AA82*'KYAW Rates'!$C$20,2)</f>
        <v>0</v>
      </c>
      <c r="AB88" s="75">
        <f>ROUND(AB82*'KYAW Rates'!$C$20,2)</f>
        <v>0</v>
      </c>
      <c r="AC88" s="75">
        <f>ROUND(AC82*'KYAW Rates'!$C$20,2)</f>
        <v>0</v>
      </c>
      <c r="AD88" s="75">
        <f>ROUND(AD82*'KYAW Rates'!$C$20,2)</f>
        <v>0</v>
      </c>
      <c r="AE88" s="75">
        <f>ROUND(AE82*'KYAW Rates'!$C$20,2)</f>
        <v>0</v>
      </c>
      <c r="AF88" s="75">
        <f>ROUND(AF82*'KYAW Rates'!$C$20,2)</f>
        <v>0</v>
      </c>
      <c r="AG88" s="75">
        <f>ROUND(AG82*'KYAW Rates'!$C$20,2)</f>
        <v>0</v>
      </c>
      <c r="AH88" s="75">
        <f>ROUND(AH82*'KYAW Rates'!$C$20,2)</f>
        <v>0</v>
      </c>
      <c r="AI88" s="75">
        <f>ROUND(AI82*'KYAW Rates'!$C$20,2)</f>
        <v>0</v>
      </c>
      <c r="AJ88" s="75">
        <f>ROUND(AJ82*'KYAW Rates'!$C$20,2)</f>
        <v>4592.71</v>
      </c>
      <c r="AK88" s="75">
        <f>ROUND(AK82*'KYAW Rates'!$C$20,2)</f>
        <v>4040.64</v>
      </c>
      <c r="AL88" s="75">
        <f>ROUND(AL82*'KYAW Rates'!$C$20,2)</f>
        <v>4281.83</v>
      </c>
      <c r="AM88" s="75">
        <f>ROUND(AM82*'KYAW Rates'!$C$20,2)</f>
        <v>4292.2700000000004</v>
      </c>
      <c r="AN88" s="75">
        <f>ROUND(AN82*'KYAW Rates'!$C$20,2)</f>
        <v>4736.54</v>
      </c>
      <c r="AO88" s="75">
        <f>ROUND(AO82*'KYAW Rates'!$C$20,2)</f>
        <v>5087.96</v>
      </c>
      <c r="AP88" s="75">
        <f>ROUND(AP82*'KYAW Rates'!$C$20,2)</f>
        <v>5434.62</v>
      </c>
      <c r="AQ88" s="75">
        <f>ROUND(AQ82*'KYAW Rates'!$C$20,2)</f>
        <v>5555.12</v>
      </c>
      <c r="AR88" s="75">
        <f>ROUND(AR82*'KYAW Rates'!$C$20,2)</f>
        <v>5294.52</v>
      </c>
      <c r="AS88" s="75">
        <f>ROUND(AS82*'KYAW Rates'!$C$20,2)</f>
        <v>4930.96</v>
      </c>
      <c r="AT88" s="75">
        <f>ROUND(AT82*'KYAW Rates'!$C$20,2)</f>
        <v>4215.41</v>
      </c>
      <c r="AU88" s="75">
        <f>ROUND(AU82*'KYAW Rates'!$C$20,2)</f>
        <v>4299.93</v>
      </c>
    </row>
    <row r="89" spans="2:47" x14ac:dyDescent="0.35">
      <c r="C89" s="77"/>
      <c r="D89" s="77"/>
      <c r="E89" s="77"/>
      <c r="F89" s="77"/>
      <c r="G89" s="77"/>
      <c r="H89" s="77"/>
      <c r="I89" s="77"/>
      <c r="J89" s="77"/>
      <c r="K89" s="5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</row>
    <row r="90" spans="2:47" x14ac:dyDescent="0.35">
      <c r="C90" s="77"/>
      <c r="D90" s="77"/>
      <c r="E90" s="77"/>
      <c r="F90" s="77"/>
      <c r="G90" s="77"/>
      <c r="H90" s="77"/>
      <c r="I90" s="77"/>
      <c r="J90" s="77"/>
      <c r="K90" s="5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8"/>
      <c r="Y90" s="78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</row>
    <row r="91" spans="2:47" ht="15" thickBot="1" x14ac:dyDescent="0.4">
      <c r="C91" s="79">
        <f t="shared" ref="C91:F91" si="82">SUM(C88:C90)</f>
        <v>0</v>
      </c>
      <c r="D91" s="79">
        <f t="shared" si="82"/>
        <v>0</v>
      </c>
      <c r="E91" s="79">
        <f t="shared" si="82"/>
        <v>0</v>
      </c>
      <c r="F91" s="79">
        <f t="shared" si="82"/>
        <v>56762.51</v>
      </c>
      <c r="G91" s="79">
        <f>SUM(G88:G90)</f>
        <v>56762.51</v>
      </c>
      <c r="H91" s="79">
        <f t="shared" ref="H91:J91" si="83">SUM(H88:H90)</f>
        <v>56762.51</v>
      </c>
      <c r="I91" s="79">
        <f t="shared" si="83"/>
        <v>56762.51</v>
      </c>
      <c r="J91" s="79">
        <f t="shared" si="83"/>
        <v>56762.51</v>
      </c>
      <c r="K91" s="9"/>
      <c r="L91" s="79">
        <f t="shared" ref="L91:AU91" si="84">SUM(L88:L90)</f>
        <v>0</v>
      </c>
      <c r="M91" s="79">
        <f t="shared" si="84"/>
        <v>0</v>
      </c>
      <c r="N91" s="79">
        <f t="shared" si="84"/>
        <v>0</v>
      </c>
      <c r="O91" s="79">
        <f t="shared" si="84"/>
        <v>0</v>
      </c>
      <c r="P91" s="79">
        <f t="shared" si="84"/>
        <v>0</v>
      </c>
      <c r="Q91" s="79">
        <f t="shared" si="84"/>
        <v>0</v>
      </c>
      <c r="R91" s="79">
        <f t="shared" si="84"/>
        <v>0</v>
      </c>
      <c r="S91" s="79">
        <f t="shared" si="84"/>
        <v>0</v>
      </c>
      <c r="T91" s="79">
        <f t="shared" si="84"/>
        <v>0</v>
      </c>
      <c r="U91" s="79">
        <f t="shared" si="84"/>
        <v>0</v>
      </c>
      <c r="V91" s="79">
        <f t="shared" si="84"/>
        <v>0</v>
      </c>
      <c r="W91" s="79">
        <f t="shared" si="84"/>
        <v>0</v>
      </c>
      <c r="X91" s="79">
        <f t="shared" si="84"/>
        <v>0</v>
      </c>
      <c r="Y91" s="79">
        <f t="shared" si="84"/>
        <v>0</v>
      </c>
      <c r="Z91" s="79">
        <f t="shared" si="84"/>
        <v>0</v>
      </c>
      <c r="AA91" s="79">
        <f t="shared" si="84"/>
        <v>0</v>
      </c>
      <c r="AB91" s="79">
        <f t="shared" si="84"/>
        <v>0</v>
      </c>
      <c r="AC91" s="79">
        <f t="shared" si="84"/>
        <v>0</v>
      </c>
      <c r="AD91" s="79">
        <f t="shared" si="84"/>
        <v>0</v>
      </c>
      <c r="AE91" s="79">
        <f t="shared" si="84"/>
        <v>0</v>
      </c>
      <c r="AF91" s="79">
        <f t="shared" si="84"/>
        <v>0</v>
      </c>
      <c r="AG91" s="79">
        <f t="shared" si="84"/>
        <v>0</v>
      </c>
      <c r="AH91" s="79">
        <f t="shared" si="84"/>
        <v>0</v>
      </c>
      <c r="AI91" s="79">
        <f t="shared" si="84"/>
        <v>0</v>
      </c>
      <c r="AJ91" s="79">
        <f t="shared" si="84"/>
        <v>4592.71</v>
      </c>
      <c r="AK91" s="79">
        <f t="shared" si="84"/>
        <v>4040.64</v>
      </c>
      <c r="AL91" s="79">
        <f t="shared" si="84"/>
        <v>4281.83</v>
      </c>
      <c r="AM91" s="79">
        <f t="shared" si="84"/>
        <v>4292.2700000000004</v>
      </c>
      <c r="AN91" s="79">
        <f t="shared" si="84"/>
        <v>4736.54</v>
      </c>
      <c r="AO91" s="79">
        <f t="shared" si="84"/>
        <v>5087.96</v>
      </c>
      <c r="AP91" s="79">
        <f t="shared" si="84"/>
        <v>5434.62</v>
      </c>
      <c r="AQ91" s="79">
        <f t="shared" si="84"/>
        <v>5555.12</v>
      </c>
      <c r="AR91" s="79">
        <f t="shared" si="84"/>
        <v>5294.52</v>
      </c>
      <c r="AS91" s="79">
        <f t="shared" si="84"/>
        <v>4930.96</v>
      </c>
      <c r="AT91" s="79">
        <f t="shared" si="84"/>
        <v>4215.41</v>
      </c>
      <c r="AU91" s="79">
        <f t="shared" si="84"/>
        <v>4299.93</v>
      </c>
    </row>
    <row r="92" spans="2:47" x14ac:dyDescent="0.35"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</row>
    <row r="93" spans="2:47" x14ac:dyDescent="0.35">
      <c r="B93" t="s">
        <v>156</v>
      </c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</row>
    <row r="94" spans="2:47" ht="15" thickBot="1" x14ac:dyDescent="0.4">
      <c r="B94" s="82" t="s">
        <v>163</v>
      </c>
      <c r="C94" s="84">
        <f t="shared" ref="C94" si="85">+C79+C91</f>
        <v>0</v>
      </c>
      <c r="D94" s="84">
        <f>+D79+D91</f>
        <v>0</v>
      </c>
      <c r="E94" s="84">
        <f t="shared" ref="E94:F94" si="86">+E79+E91</f>
        <v>0</v>
      </c>
      <c r="F94" s="84">
        <f t="shared" si="86"/>
        <v>98483.03</v>
      </c>
      <c r="G94" s="84">
        <f>+G79+G91</f>
        <v>98483.03</v>
      </c>
      <c r="H94" s="84">
        <f t="shared" ref="H94:J94" si="87">+H79+H91</f>
        <v>98483.03</v>
      </c>
      <c r="I94" s="84">
        <f t="shared" si="87"/>
        <v>98483.03</v>
      </c>
      <c r="J94" s="84">
        <f t="shared" si="87"/>
        <v>98483.03</v>
      </c>
      <c r="K94" s="9"/>
      <c r="L94" s="84">
        <f t="shared" ref="L94:AU94" si="88">+L79+L91</f>
        <v>0</v>
      </c>
      <c r="M94" s="84">
        <f t="shared" si="88"/>
        <v>0</v>
      </c>
      <c r="N94" s="84">
        <f t="shared" si="88"/>
        <v>0</v>
      </c>
      <c r="O94" s="84">
        <f t="shared" si="88"/>
        <v>0</v>
      </c>
      <c r="P94" s="84">
        <f t="shared" si="88"/>
        <v>0</v>
      </c>
      <c r="Q94" s="84">
        <f t="shared" si="88"/>
        <v>0</v>
      </c>
      <c r="R94" s="84">
        <f t="shared" si="88"/>
        <v>0</v>
      </c>
      <c r="S94" s="84">
        <f t="shared" si="88"/>
        <v>0</v>
      </c>
      <c r="T94" s="84">
        <f t="shared" si="88"/>
        <v>0</v>
      </c>
      <c r="U94" s="84">
        <f t="shared" si="88"/>
        <v>0</v>
      </c>
      <c r="V94" s="84">
        <f t="shared" si="88"/>
        <v>0</v>
      </c>
      <c r="W94" s="84">
        <f t="shared" si="88"/>
        <v>0</v>
      </c>
      <c r="X94" s="84">
        <f t="shared" si="88"/>
        <v>0</v>
      </c>
      <c r="Y94" s="84">
        <f t="shared" si="88"/>
        <v>0</v>
      </c>
      <c r="Z94" s="84">
        <f t="shared" si="88"/>
        <v>0</v>
      </c>
      <c r="AA94" s="84">
        <f t="shared" si="88"/>
        <v>0</v>
      </c>
      <c r="AB94" s="84">
        <f t="shared" si="88"/>
        <v>0</v>
      </c>
      <c r="AC94" s="84">
        <f t="shared" si="88"/>
        <v>0</v>
      </c>
      <c r="AD94" s="84">
        <f t="shared" si="88"/>
        <v>0</v>
      </c>
      <c r="AE94" s="84">
        <f t="shared" si="88"/>
        <v>0</v>
      </c>
      <c r="AF94" s="84">
        <f t="shared" si="88"/>
        <v>0</v>
      </c>
      <c r="AG94" s="84">
        <f t="shared" si="88"/>
        <v>0</v>
      </c>
      <c r="AH94" s="84">
        <f t="shared" si="88"/>
        <v>0</v>
      </c>
      <c r="AI94" s="84">
        <f t="shared" si="88"/>
        <v>0</v>
      </c>
      <c r="AJ94" s="84">
        <f t="shared" si="88"/>
        <v>8069.42</v>
      </c>
      <c r="AK94" s="84">
        <f t="shared" si="88"/>
        <v>7517.35</v>
      </c>
      <c r="AL94" s="84">
        <f t="shared" si="88"/>
        <v>7758.54</v>
      </c>
      <c r="AM94" s="84">
        <f t="shared" si="88"/>
        <v>7768.9800000000005</v>
      </c>
      <c r="AN94" s="84">
        <f t="shared" si="88"/>
        <v>8213.25</v>
      </c>
      <c r="AO94" s="84">
        <f t="shared" si="88"/>
        <v>8564.67</v>
      </c>
      <c r="AP94" s="84">
        <f t="shared" si="88"/>
        <v>8911.33</v>
      </c>
      <c r="AQ94" s="84">
        <f t="shared" si="88"/>
        <v>9031.83</v>
      </c>
      <c r="AR94" s="84">
        <f t="shared" si="88"/>
        <v>8771.23</v>
      </c>
      <c r="AS94" s="84">
        <f t="shared" si="88"/>
        <v>8407.67</v>
      </c>
      <c r="AT94" s="84">
        <f t="shared" si="88"/>
        <v>7692.12</v>
      </c>
      <c r="AU94" s="84">
        <f t="shared" si="88"/>
        <v>7776.64</v>
      </c>
    </row>
    <row r="95" spans="2:47" x14ac:dyDescent="0.35">
      <c r="C95" s="5"/>
      <c r="D95" s="5"/>
      <c r="E95" s="5"/>
      <c r="F95" s="5"/>
      <c r="G95" s="5"/>
      <c r="H95" s="85">
        <f>AU95</f>
        <v>0</v>
      </c>
      <c r="I95" s="85">
        <f>H95</f>
        <v>0</v>
      </c>
      <c r="J95" s="85">
        <f>I95</f>
        <v>0</v>
      </c>
      <c r="K95" s="5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</row>
    <row r="96" spans="2:47" ht="15" thickBot="1" x14ac:dyDescent="0.4">
      <c r="B96" s="82" t="s">
        <v>164</v>
      </c>
      <c r="C96" s="83">
        <f>SUM(L96:W96)</f>
        <v>0</v>
      </c>
      <c r="D96" s="83">
        <f>SUM(T96:AE96)</f>
        <v>0</v>
      </c>
      <c r="E96" s="83">
        <f>SUM(X96:AI96)</f>
        <v>0</v>
      </c>
      <c r="F96" s="83">
        <f>SUM(AJ96:AU96)</f>
        <v>0</v>
      </c>
      <c r="G96" s="83">
        <f>SUM(AJ96:AU96)</f>
        <v>0</v>
      </c>
      <c r="H96" s="84">
        <f>ROUND(H94*H95,2)</f>
        <v>0</v>
      </c>
      <c r="I96" s="84">
        <f>ROUND(I94*I95,2)</f>
        <v>0</v>
      </c>
      <c r="J96" s="84">
        <f>ROUND(J94*J95,2)</f>
        <v>0</v>
      </c>
      <c r="K96" s="9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  <c r="AA96" s="84"/>
      <c r="AB96" s="84"/>
      <c r="AC96" s="84"/>
      <c r="AD96" s="84"/>
      <c r="AE96" s="84"/>
      <c r="AF96" s="84"/>
      <c r="AG96" s="84"/>
      <c r="AH96" s="84"/>
      <c r="AI96" s="84"/>
      <c r="AJ96" s="84"/>
      <c r="AK96" s="84"/>
      <c r="AL96" s="84"/>
      <c r="AM96" s="84"/>
      <c r="AN96" s="84"/>
      <c r="AO96" s="84"/>
      <c r="AP96" s="84"/>
      <c r="AQ96" s="84"/>
      <c r="AR96" s="84"/>
      <c r="AS96" s="84"/>
      <c r="AT96" s="84"/>
      <c r="AU96" s="84"/>
    </row>
    <row r="98" spans="2:47" ht="9.75" customHeight="1" x14ac:dyDescent="0.35"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  <c r="AM98" s="87"/>
      <c r="AN98" s="87"/>
      <c r="AO98" s="87"/>
      <c r="AP98" s="87"/>
      <c r="AQ98" s="87"/>
      <c r="AR98" s="87"/>
      <c r="AS98" s="87"/>
      <c r="AT98" s="87"/>
      <c r="AU98" s="87"/>
    </row>
    <row r="100" spans="2:47" x14ac:dyDescent="0.35">
      <c r="B100" t="s">
        <v>165</v>
      </c>
      <c r="C100" s="62" t="s">
        <v>141</v>
      </c>
      <c r="D100" s="62"/>
      <c r="E100" s="62"/>
      <c r="F100" s="62"/>
      <c r="G100" s="62"/>
      <c r="H100" s="62"/>
      <c r="I100" s="62"/>
      <c r="J100" s="62"/>
    </row>
    <row r="101" spans="2:47" ht="15" thickBot="1" x14ac:dyDescent="0.4">
      <c r="B101" t="str">
        <f>+$A$3</f>
        <v>Black Mountain</v>
      </c>
      <c r="C101" s="73" t="str">
        <f t="shared" ref="C101:J101" si="89">+C$7</f>
        <v>2025</v>
      </c>
      <c r="D101" s="73" t="str">
        <f>+D$7</f>
        <v>TME 08/2026</v>
      </c>
      <c r="E101" s="73" t="str">
        <f t="shared" si="89"/>
        <v>2026</v>
      </c>
      <c r="F101" s="73" t="str">
        <f t="shared" si="89"/>
        <v>2027</v>
      </c>
      <c r="G101" s="63" t="str">
        <f t="shared" si="89"/>
        <v>FC END 12/27</v>
      </c>
      <c r="H101" s="74" t="str">
        <f t="shared" si="89"/>
        <v>2028</v>
      </c>
      <c r="I101" s="74" t="str">
        <f t="shared" si="89"/>
        <v>2029</v>
      </c>
      <c r="J101" s="74" t="str">
        <f t="shared" si="89"/>
        <v>2030</v>
      </c>
      <c r="L101" s="73">
        <f t="shared" ref="L101:AU101" si="90">+L$7</f>
        <v>45658</v>
      </c>
      <c r="M101" s="73">
        <f t="shared" si="90"/>
        <v>45689</v>
      </c>
      <c r="N101" s="73">
        <f t="shared" si="90"/>
        <v>45717</v>
      </c>
      <c r="O101" s="73">
        <f t="shared" si="90"/>
        <v>45748</v>
      </c>
      <c r="P101" s="73">
        <f t="shared" si="90"/>
        <v>45778</v>
      </c>
      <c r="Q101" s="73">
        <f t="shared" si="90"/>
        <v>45809</v>
      </c>
      <c r="R101" s="73">
        <f t="shared" si="90"/>
        <v>45839</v>
      </c>
      <c r="S101" s="73">
        <f t="shared" si="90"/>
        <v>45870</v>
      </c>
      <c r="T101" s="73">
        <f t="shared" si="90"/>
        <v>45901</v>
      </c>
      <c r="U101" s="73">
        <f t="shared" si="90"/>
        <v>45931</v>
      </c>
      <c r="V101" s="73">
        <f t="shared" si="90"/>
        <v>45962</v>
      </c>
      <c r="W101" s="73">
        <f t="shared" si="90"/>
        <v>45992</v>
      </c>
      <c r="X101" s="73">
        <f t="shared" si="90"/>
        <v>46023</v>
      </c>
      <c r="Y101" s="73">
        <f t="shared" si="90"/>
        <v>46054</v>
      </c>
      <c r="Z101" s="73">
        <f t="shared" si="90"/>
        <v>46082</v>
      </c>
      <c r="AA101" s="73">
        <f t="shared" si="90"/>
        <v>46113</v>
      </c>
      <c r="AB101" s="73">
        <f t="shared" si="90"/>
        <v>46143</v>
      </c>
      <c r="AC101" s="73">
        <f t="shared" si="90"/>
        <v>46174</v>
      </c>
      <c r="AD101" s="73">
        <f t="shared" si="90"/>
        <v>46204</v>
      </c>
      <c r="AE101" s="73">
        <f t="shared" si="90"/>
        <v>46235</v>
      </c>
      <c r="AF101" s="73">
        <f t="shared" si="90"/>
        <v>46266</v>
      </c>
      <c r="AG101" s="73">
        <f t="shared" si="90"/>
        <v>46296</v>
      </c>
      <c r="AH101" s="73">
        <f t="shared" si="90"/>
        <v>46327</v>
      </c>
      <c r="AI101" s="73">
        <f t="shared" si="90"/>
        <v>46357</v>
      </c>
      <c r="AJ101" s="73">
        <f t="shared" si="90"/>
        <v>46388</v>
      </c>
      <c r="AK101" s="73">
        <f t="shared" si="90"/>
        <v>46419</v>
      </c>
      <c r="AL101" s="73">
        <f t="shared" si="90"/>
        <v>46447</v>
      </c>
      <c r="AM101" s="73">
        <f t="shared" si="90"/>
        <v>46478</v>
      </c>
      <c r="AN101" s="73">
        <f t="shared" si="90"/>
        <v>46508</v>
      </c>
      <c r="AO101" s="73">
        <f t="shared" si="90"/>
        <v>46539</v>
      </c>
      <c r="AP101" s="73">
        <f t="shared" si="90"/>
        <v>46569</v>
      </c>
      <c r="AQ101" s="73">
        <f t="shared" si="90"/>
        <v>46600</v>
      </c>
      <c r="AR101" s="73">
        <f t="shared" si="90"/>
        <v>46631</v>
      </c>
      <c r="AS101" s="73">
        <f t="shared" si="90"/>
        <v>46661</v>
      </c>
      <c r="AT101" s="73">
        <f t="shared" si="90"/>
        <v>46692</v>
      </c>
      <c r="AU101" s="73">
        <f t="shared" si="90"/>
        <v>46722</v>
      </c>
    </row>
    <row r="102" spans="2:47" x14ac:dyDescent="0.35">
      <c r="B102" t="s">
        <v>27</v>
      </c>
      <c r="C102" s="5">
        <f>SUM(L102:W102)</f>
        <v>0</v>
      </c>
      <c r="D102" s="5">
        <f t="shared" ref="D102:D110" si="91">SUM(T102:AE102)</f>
        <v>0</v>
      </c>
      <c r="E102" s="5">
        <f t="shared" ref="E102:E110" si="92">SUM(X102:AI102)</f>
        <v>0</v>
      </c>
      <c r="F102" s="5">
        <f t="shared" ref="F102:F110" si="93">SUM(AJ102:AU102)</f>
        <v>0</v>
      </c>
      <c r="G102" s="5">
        <f t="shared" ref="G102:G110" si="94">SUM(AJ102:AU102)</f>
        <v>0</v>
      </c>
      <c r="H102" s="5">
        <f t="shared" ref="H102:H110" si="95">+F102</f>
        <v>0</v>
      </c>
      <c r="I102" s="5">
        <f>+H102</f>
        <v>0</v>
      </c>
      <c r="J102" s="5">
        <f>+I102</f>
        <v>0</v>
      </c>
      <c r="K102" s="5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  <c r="AA102" s="89"/>
      <c r="AB102" s="89"/>
      <c r="AC102" s="89"/>
      <c r="AD102" s="89"/>
      <c r="AE102" s="89"/>
      <c r="AF102" s="89"/>
      <c r="AG102" s="89"/>
      <c r="AH102" s="89"/>
      <c r="AI102" s="89"/>
      <c r="AJ102" s="70">
        <v>0</v>
      </c>
      <c r="AK102" s="70">
        <v>0</v>
      </c>
      <c r="AL102" s="70">
        <v>0</v>
      </c>
      <c r="AM102" s="70">
        <v>0</v>
      </c>
      <c r="AN102" s="70">
        <v>0</v>
      </c>
      <c r="AO102" s="70">
        <v>0</v>
      </c>
      <c r="AP102" s="70">
        <v>0</v>
      </c>
      <c r="AQ102" s="70">
        <v>0</v>
      </c>
      <c r="AR102" s="70">
        <v>0</v>
      </c>
      <c r="AS102" s="70">
        <v>0</v>
      </c>
      <c r="AT102" s="70">
        <v>0</v>
      </c>
      <c r="AU102" s="70">
        <v>0</v>
      </c>
    </row>
    <row r="103" spans="2:47" x14ac:dyDescent="0.35">
      <c r="B103" t="s">
        <v>29</v>
      </c>
      <c r="C103" s="5">
        <f t="shared" ref="C103:C110" si="96">SUM(L103:W103)</f>
        <v>0</v>
      </c>
      <c r="D103" s="5">
        <f t="shared" si="91"/>
        <v>0</v>
      </c>
      <c r="E103" s="5">
        <f t="shared" si="92"/>
        <v>0</v>
      </c>
      <c r="F103" s="5">
        <f t="shared" si="93"/>
        <v>0</v>
      </c>
      <c r="G103" s="5">
        <f t="shared" si="94"/>
        <v>0</v>
      </c>
      <c r="H103" s="5">
        <f t="shared" si="95"/>
        <v>0</v>
      </c>
      <c r="I103" s="5">
        <f t="shared" ref="I103:J110" si="97">+H103</f>
        <v>0</v>
      </c>
      <c r="J103" s="5">
        <f>+I103</f>
        <v>0</v>
      </c>
      <c r="K103" s="5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70">
        <v>0</v>
      </c>
      <c r="AK103" s="70">
        <v>0</v>
      </c>
      <c r="AL103" s="70">
        <v>0</v>
      </c>
      <c r="AM103" s="70">
        <v>0</v>
      </c>
      <c r="AN103" s="70">
        <v>0</v>
      </c>
      <c r="AO103" s="70">
        <v>0</v>
      </c>
      <c r="AP103" s="70">
        <v>0</v>
      </c>
      <c r="AQ103" s="70">
        <v>0</v>
      </c>
      <c r="AR103" s="70">
        <v>0</v>
      </c>
      <c r="AS103" s="70">
        <v>0</v>
      </c>
      <c r="AT103" s="70">
        <v>0</v>
      </c>
      <c r="AU103" s="70">
        <v>0</v>
      </c>
    </row>
    <row r="104" spans="2:47" x14ac:dyDescent="0.35">
      <c r="B104" t="s">
        <v>31</v>
      </c>
      <c r="C104" s="5">
        <f t="shared" si="96"/>
        <v>0</v>
      </c>
      <c r="D104" s="5">
        <f t="shared" si="91"/>
        <v>0</v>
      </c>
      <c r="E104" s="5">
        <f t="shared" si="92"/>
        <v>0</v>
      </c>
      <c r="F104" s="5">
        <f t="shared" si="93"/>
        <v>0</v>
      </c>
      <c r="G104" s="5">
        <f t="shared" si="94"/>
        <v>0</v>
      </c>
      <c r="H104" s="5">
        <f t="shared" si="95"/>
        <v>0</v>
      </c>
      <c r="I104" s="5">
        <f t="shared" si="97"/>
        <v>0</v>
      </c>
      <c r="J104" s="5">
        <f>+I104</f>
        <v>0</v>
      </c>
      <c r="K104" s="5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70">
        <v>0</v>
      </c>
      <c r="AK104" s="70">
        <v>0</v>
      </c>
      <c r="AL104" s="70">
        <v>0</v>
      </c>
      <c r="AM104" s="70">
        <v>0</v>
      </c>
      <c r="AN104" s="70">
        <v>0</v>
      </c>
      <c r="AO104" s="70">
        <v>0</v>
      </c>
      <c r="AP104" s="70">
        <v>0</v>
      </c>
      <c r="AQ104" s="70">
        <v>0</v>
      </c>
      <c r="AR104" s="70">
        <v>0</v>
      </c>
      <c r="AS104" s="70">
        <v>0</v>
      </c>
      <c r="AT104" s="70">
        <v>0</v>
      </c>
      <c r="AU104" s="70">
        <v>0</v>
      </c>
    </row>
    <row r="105" spans="2:47" x14ac:dyDescent="0.35">
      <c r="B105" t="s">
        <v>34</v>
      </c>
      <c r="C105" s="5">
        <f t="shared" si="96"/>
        <v>0</v>
      </c>
      <c r="D105" s="5">
        <f t="shared" si="91"/>
        <v>0</v>
      </c>
      <c r="E105" s="5">
        <f t="shared" si="92"/>
        <v>0</v>
      </c>
      <c r="F105" s="5">
        <f t="shared" si="93"/>
        <v>0</v>
      </c>
      <c r="G105" s="5">
        <f t="shared" si="94"/>
        <v>0</v>
      </c>
      <c r="H105" s="5">
        <f t="shared" si="95"/>
        <v>0</v>
      </c>
      <c r="I105" s="5">
        <f t="shared" si="97"/>
        <v>0</v>
      </c>
      <c r="J105" s="5">
        <f>+I105</f>
        <v>0</v>
      </c>
      <c r="K105" s="5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  <c r="AA105" s="89"/>
      <c r="AB105" s="89"/>
      <c r="AC105" s="89"/>
      <c r="AD105" s="89"/>
      <c r="AE105" s="89"/>
      <c r="AF105" s="89"/>
      <c r="AG105" s="89"/>
      <c r="AH105" s="89"/>
      <c r="AI105" s="89"/>
      <c r="AJ105" s="70">
        <v>0</v>
      </c>
      <c r="AK105" s="70">
        <v>0</v>
      </c>
      <c r="AL105" s="70">
        <v>0</v>
      </c>
      <c r="AM105" s="70">
        <v>0</v>
      </c>
      <c r="AN105" s="70">
        <v>0</v>
      </c>
      <c r="AO105" s="70">
        <v>0</v>
      </c>
      <c r="AP105" s="70">
        <v>0</v>
      </c>
      <c r="AQ105" s="70">
        <v>0</v>
      </c>
      <c r="AR105" s="70">
        <v>0</v>
      </c>
      <c r="AS105" s="70">
        <v>0</v>
      </c>
      <c r="AT105" s="70">
        <v>0</v>
      </c>
      <c r="AU105" s="70">
        <v>0</v>
      </c>
    </row>
    <row r="106" spans="2:47" x14ac:dyDescent="0.35">
      <c r="B106" t="s">
        <v>37</v>
      </c>
      <c r="C106" s="5">
        <f t="shared" si="96"/>
        <v>0</v>
      </c>
      <c r="D106" s="5">
        <f t="shared" si="91"/>
        <v>0</v>
      </c>
      <c r="E106" s="5">
        <f t="shared" si="92"/>
        <v>0</v>
      </c>
      <c r="F106" s="5">
        <f t="shared" si="93"/>
        <v>0</v>
      </c>
      <c r="G106" s="5">
        <f t="shared" si="94"/>
        <v>0</v>
      </c>
      <c r="H106" s="5">
        <f t="shared" si="95"/>
        <v>0</v>
      </c>
      <c r="I106" s="5">
        <f t="shared" si="97"/>
        <v>0</v>
      </c>
      <c r="J106" s="5">
        <f t="shared" si="97"/>
        <v>0</v>
      </c>
      <c r="K106" s="5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70">
        <v>0</v>
      </c>
      <c r="AK106" s="70">
        <v>0</v>
      </c>
      <c r="AL106" s="70">
        <v>0</v>
      </c>
      <c r="AM106" s="70">
        <v>0</v>
      </c>
      <c r="AN106" s="70">
        <v>0</v>
      </c>
      <c r="AO106" s="70">
        <v>0</v>
      </c>
      <c r="AP106" s="70">
        <v>0</v>
      </c>
      <c r="AQ106" s="70">
        <v>0</v>
      </c>
      <c r="AR106" s="70">
        <v>0</v>
      </c>
      <c r="AS106" s="70">
        <v>0</v>
      </c>
      <c r="AT106" s="70">
        <v>0</v>
      </c>
      <c r="AU106" s="70">
        <v>0</v>
      </c>
    </row>
    <row r="107" spans="2:47" x14ac:dyDescent="0.35">
      <c r="B107" t="s">
        <v>40</v>
      </c>
      <c r="C107" s="5">
        <f t="shared" si="96"/>
        <v>0</v>
      </c>
      <c r="D107" s="5">
        <f t="shared" si="91"/>
        <v>0</v>
      </c>
      <c r="E107" s="5">
        <f t="shared" si="92"/>
        <v>0</v>
      </c>
      <c r="F107" s="5">
        <f t="shared" si="93"/>
        <v>0</v>
      </c>
      <c r="G107" s="5">
        <f t="shared" si="94"/>
        <v>0</v>
      </c>
      <c r="H107" s="5">
        <f t="shared" si="95"/>
        <v>0</v>
      </c>
      <c r="I107" s="5">
        <f t="shared" si="97"/>
        <v>0</v>
      </c>
      <c r="J107" s="5">
        <f t="shared" si="97"/>
        <v>0</v>
      </c>
      <c r="K107" s="5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  <c r="X107" s="89"/>
      <c r="Y107" s="89"/>
      <c r="Z107" s="89"/>
      <c r="AA107" s="89"/>
      <c r="AB107" s="89"/>
      <c r="AC107" s="89"/>
      <c r="AD107" s="89"/>
      <c r="AE107" s="89"/>
      <c r="AF107" s="89"/>
      <c r="AG107" s="89"/>
      <c r="AH107" s="89"/>
      <c r="AI107" s="89"/>
      <c r="AJ107" s="70">
        <v>0</v>
      </c>
      <c r="AK107" s="70">
        <v>0</v>
      </c>
      <c r="AL107" s="70">
        <v>0</v>
      </c>
      <c r="AM107" s="70">
        <v>0</v>
      </c>
      <c r="AN107" s="70">
        <v>0</v>
      </c>
      <c r="AO107" s="70">
        <v>0</v>
      </c>
      <c r="AP107" s="70">
        <v>0</v>
      </c>
      <c r="AQ107" s="70">
        <v>0</v>
      </c>
      <c r="AR107" s="70">
        <v>0</v>
      </c>
      <c r="AS107" s="70">
        <v>0</v>
      </c>
      <c r="AT107" s="70">
        <v>0</v>
      </c>
      <c r="AU107" s="70">
        <v>0</v>
      </c>
    </row>
    <row r="108" spans="2:47" x14ac:dyDescent="0.35">
      <c r="B108" t="s">
        <v>42</v>
      </c>
      <c r="C108" s="5">
        <f t="shared" si="96"/>
        <v>0</v>
      </c>
      <c r="D108" s="5">
        <f t="shared" si="91"/>
        <v>0</v>
      </c>
      <c r="E108" s="5">
        <f t="shared" si="92"/>
        <v>0</v>
      </c>
      <c r="F108" s="5">
        <f t="shared" si="93"/>
        <v>0</v>
      </c>
      <c r="G108" s="5">
        <f t="shared" si="94"/>
        <v>0</v>
      </c>
      <c r="H108" s="5">
        <f t="shared" si="95"/>
        <v>0</v>
      </c>
      <c r="I108" s="5">
        <f t="shared" si="97"/>
        <v>0</v>
      </c>
      <c r="J108" s="5">
        <f t="shared" si="97"/>
        <v>0</v>
      </c>
      <c r="K108" s="5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  <c r="Y108" s="89"/>
      <c r="Z108" s="89"/>
      <c r="AA108" s="89"/>
      <c r="AB108" s="89"/>
      <c r="AC108" s="89"/>
      <c r="AD108" s="89"/>
      <c r="AE108" s="89"/>
      <c r="AF108" s="89"/>
      <c r="AG108" s="89"/>
      <c r="AH108" s="89"/>
      <c r="AI108" s="89"/>
      <c r="AJ108" s="70">
        <v>0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 s="70">
        <v>0</v>
      </c>
      <c r="AQ108" s="70">
        <v>0</v>
      </c>
      <c r="AR108" s="70">
        <v>0</v>
      </c>
      <c r="AS108" s="70">
        <v>0</v>
      </c>
      <c r="AT108" s="70">
        <v>0</v>
      </c>
      <c r="AU108" s="70">
        <v>0</v>
      </c>
    </row>
    <row r="109" spans="2:47" x14ac:dyDescent="0.35">
      <c r="B109" t="s">
        <v>44</v>
      </c>
      <c r="C109" s="5">
        <f t="shared" si="96"/>
        <v>0</v>
      </c>
      <c r="D109" s="5">
        <f t="shared" si="91"/>
        <v>0</v>
      </c>
      <c r="E109" s="5">
        <f t="shared" si="92"/>
        <v>0</v>
      </c>
      <c r="F109" s="5">
        <f t="shared" si="93"/>
        <v>0</v>
      </c>
      <c r="G109" s="5">
        <f t="shared" si="94"/>
        <v>0</v>
      </c>
      <c r="H109" s="5">
        <f t="shared" si="95"/>
        <v>0</v>
      </c>
      <c r="I109" s="5">
        <f t="shared" si="97"/>
        <v>0</v>
      </c>
      <c r="J109" s="5">
        <f t="shared" si="97"/>
        <v>0</v>
      </c>
      <c r="K109" s="5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  <c r="Z109" s="89"/>
      <c r="AA109" s="89"/>
      <c r="AB109" s="89"/>
      <c r="AC109" s="89"/>
      <c r="AD109" s="89"/>
      <c r="AE109" s="89"/>
      <c r="AF109" s="89"/>
      <c r="AG109" s="89"/>
      <c r="AH109" s="89"/>
      <c r="AI109" s="89"/>
      <c r="AJ109" s="70">
        <v>0</v>
      </c>
      <c r="AK109" s="70">
        <v>0</v>
      </c>
      <c r="AL109" s="70">
        <v>0</v>
      </c>
      <c r="AM109" s="70">
        <v>0</v>
      </c>
      <c r="AN109" s="70">
        <v>0</v>
      </c>
      <c r="AO109" s="70">
        <v>0</v>
      </c>
      <c r="AP109" s="70">
        <v>0</v>
      </c>
      <c r="AQ109" s="70">
        <v>0</v>
      </c>
      <c r="AR109" s="70">
        <v>0</v>
      </c>
      <c r="AS109" s="70">
        <v>0</v>
      </c>
      <c r="AT109" s="70">
        <v>0</v>
      </c>
      <c r="AU109" s="70">
        <v>0</v>
      </c>
    </row>
    <row r="110" spans="2:47" x14ac:dyDescent="0.35">
      <c r="B110" t="s">
        <v>46</v>
      </c>
      <c r="C110" s="5">
        <f t="shared" si="96"/>
        <v>0</v>
      </c>
      <c r="D110" s="5">
        <f t="shared" si="91"/>
        <v>0</v>
      </c>
      <c r="E110" s="5">
        <f t="shared" si="92"/>
        <v>0</v>
      </c>
      <c r="F110" s="5">
        <f t="shared" si="93"/>
        <v>0</v>
      </c>
      <c r="G110" s="5">
        <f t="shared" si="94"/>
        <v>0</v>
      </c>
      <c r="H110" s="5">
        <f t="shared" si="95"/>
        <v>0</v>
      </c>
      <c r="I110" s="5">
        <f t="shared" si="97"/>
        <v>0</v>
      </c>
      <c r="J110" s="5">
        <f t="shared" si="97"/>
        <v>0</v>
      </c>
      <c r="K110" s="5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  <c r="Z110" s="89"/>
      <c r="AA110" s="89"/>
      <c r="AB110" s="89"/>
      <c r="AC110" s="89"/>
      <c r="AD110" s="89"/>
      <c r="AE110" s="89"/>
      <c r="AF110" s="89"/>
      <c r="AG110" s="89"/>
      <c r="AH110" s="89"/>
      <c r="AI110" s="89"/>
      <c r="AJ110" s="70">
        <v>0</v>
      </c>
      <c r="AK110" s="70">
        <v>0</v>
      </c>
      <c r="AL110" s="70">
        <v>0</v>
      </c>
      <c r="AM110" s="70">
        <v>0</v>
      </c>
      <c r="AN110" s="70">
        <v>0</v>
      </c>
      <c r="AO110" s="70">
        <v>0</v>
      </c>
      <c r="AP110" s="70">
        <v>0</v>
      </c>
      <c r="AQ110" s="70">
        <v>0</v>
      </c>
      <c r="AR110" s="70">
        <v>0</v>
      </c>
      <c r="AS110" s="70">
        <v>0</v>
      </c>
      <c r="AT110" s="70">
        <v>0</v>
      </c>
      <c r="AU110" s="70">
        <v>0</v>
      </c>
    </row>
    <row r="111" spans="2:47" x14ac:dyDescent="0.35">
      <c r="C111" s="5"/>
      <c r="D111" s="5"/>
      <c r="E111" s="5"/>
      <c r="F111" s="5"/>
      <c r="G111" s="5"/>
      <c r="H111" s="5"/>
      <c r="I111" s="5"/>
      <c r="J111" s="5"/>
      <c r="K111" s="5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71"/>
      <c r="Y111" s="71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</row>
    <row r="112" spans="2:47" ht="15" thickBot="1" x14ac:dyDescent="0.4">
      <c r="C112" s="72">
        <f t="shared" ref="C112" si="98">SUM(C102:C111)</f>
        <v>0</v>
      </c>
      <c r="D112" s="72">
        <f>SUM(D102:D111)</f>
        <v>0</v>
      </c>
      <c r="E112" s="72">
        <f t="shared" ref="E112:F112" si="99">SUM(E102:E111)</f>
        <v>0</v>
      </c>
      <c r="F112" s="72">
        <f t="shared" si="99"/>
        <v>0</v>
      </c>
      <c r="G112" s="72">
        <f>SUM(G102:G111)</f>
        <v>0</v>
      </c>
      <c r="H112" s="72">
        <f t="shared" ref="H112:J112" si="100">SUM(H102:H111)</f>
        <v>0</v>
      </c>
      <c r="I112" s="72">
        <f t="shared" si="100"/>
        <v>0</v>
      </c>
      <c r="J112" s="72">
        <f t="shared" si="100"/>
        <v>0</v>
      </c>
      <c r="K112" s="5"/>
      <c r="L112" s="72">
        <f t="shared" ref="L112:AU112" si="101">SUM(L102:L111)</f>
        <v>0</v>
      </c>
      <c r="M112" s="72">
        <f t="shared" si="101"/>
        <v>0</v>
      </c>
      <c r="N112" s="72">
        <f t="shared" si="101"/>
        <v>0</v>
      </c>
      <c r="O112" s="72">
        <f t="shared" si="101"/>
        <v>0</v>
      </c>
      <c r="P112" s="72">
        <f t="shared" si="101"/>
        <v>0</v>
      </c>
      <c r="Q112" s="72">
        <f t="shared" si="101"/>
        <v>0</v>
      </c>
      <c r="R112" s="72">
        <f t="shared" si="101"/>
        <v>0</v>
      </c>
      <c r="S112" s="72">
        <f t="shared" si="101"/>
        <v>0</v>
      </c>
      <c r="T112" s="72">
        <f t="shared" si="101"/>
        <v>0</v>
      </c>
      <c r="U112" s="72">
        <f t="shared" si="101"/>
        <v>0</v>
      </c>
      <c r="V112" s="72">
        <f t="shared" si="101"/>
        <v>0</v>
      </c>
      <c r="W112" s="72">
        <f t="shared" si="101"/>
        <v>0</v>
      </c>
      <c r="X112" s="72">
        <f t="shared" si="101"/>
        <v>0</v>
      </c>
      <c r="Y112" s="72">
        <f t="shared" si="101"/>
        <v>0</v>
      </c>
      <c r="Z112" s="72">
        <f t="shared" si="101"/>
        <v>0</v>
      </c>
      <c r="AA112" s="72">
        <f t="shared" si="101"/>
        <v>0</v>
      </c>
      <c r="AB112" s="72">
        <f t="shared" si="101"/>
        <v>0</v>
      </c>
      <c r="AC112" s="72">
        <f t="shared" si="101"/>
        <v>0</v>
      </c>
      <c r="AD112" s="72">
        <f t="shared" si="101"/>
        <v>0</v>
      </c>
      <c r="AE112" s="72">
        <f t="shared" si="101"/>
        <v>0</v>
      </c>
      <c r="AF112" s="72">
        <f t="shared" si="101"/>
        <v>0</v>
      </c>
      <c r="AG112" s="72">
        <f t="shared" si="101"/>
        <v>0</v>
      </c>
      <c r="AH112" s="72">
        <f t="shared" si="101"/>
        <v>0</v>
      </c>
      <c r="AI112" s="72">
        <f t="shared" si="101"/>
        <v>0</v>
      </c>
      <c r="AJ112" s="72">
        <f t="shared" si="101"/>
        <v>0</v>
      </c>
      <c r="AK112" s="72">
        <f t="shared" si="101"/>
        <v>0</v>
      </c>
      <c r="AL112" s="72">
        <f t="shared" si="101"/>
        <v>0</v>
      </c>
      <c r="AM112" s="72">
        <f t="shared" si="101"/>
        <v>0</v>
      </c>
      <c r="AN112" s="72">
        <f t="shared" si="101"/>
        <v>0</v>
      </c>
      <c r="AO112" s="72">
        <f t="shared" si="101"/>
        <v>0</v>
      </c>
      <c r="AP112" s="72">
        <f t="shared" si="101"/>
        <v>0</v>
      </c>
      <c r="AQ112" s="72">
        <f t="shared" si="101"/>
        <v>0</v>
      </c>
      <c r="AR112" s="72">
        <f t="shared" si="101"/>
        <v>0</v>
      </c>
      <c r="AS112" s="72">
        <f t="shared" si="101"/>
        <v>0</v>
      </c>
      <c r="AT112" s="72">
        <f t="shared" si="101"/>
        <v>0</v>
      </c>
      <c r="AU112" s="72">
        <f t="shared" si="101"/>
        <v>0</v>
      </c>
    </row>
    <row r="113" spans="2:47" x14ac:dyDescent="0.35">
      <c r="K113" s="5"/>
    </row>
    <row r="114" spans="2:47" x14ac:dyDescent="0.35">
      <c r="B114" t="s">
        <v>166</v>
      </c>
      <c r="K114" s="5"/>
    </row>
    <row r="115" spans="2:47" ht="15" thickBot="1" x14ac:dyDescent="0.4">
      <c r="C115" s="73" t="str">
        <f t="shared" ref="C115:J115" si="102">+C$7</f>
        <v>2025</v>
      </c>
      <c r="D115" s="73" t="str">
        <f>+D$7</f>
        <v>TME 08/2026</v>
      </c>
      <c r="E115" s="73" t="str">
        <f t="shared" si="102"/>
        <v>2026</v>
      </c>
      <c r="F115" s="73" t="str">
        <f t="shared" si="102"/>
        <v>2027</v>
      </c>
      <c r="G115" s="63" t="str">
        <f t="shared" si="102"/>
        <v>FC END 12/27</v>
      </c>
      <c r="H115" s="74" t="str">
        <f t="shared" si="102"/>
        <v>2028</v>
      </c>
      <c r="I115" s="74" t="str">
        <f t="shared" si="102"/>
        <v>2029</v>
      </c>
      <c r="J115" s="74" t="str">
        <f t="shared" si="102"/>
        <v>2030</v>
      </c>
      <c r="K115" s="5"/>
      <c r="L115" s="73">
        <f t="shared" ref="L115:AU115" si="103">+L$7</f>
        <v>45658</v>
      </c>
      <c r="M115" s="73">
        <f t="shared" si="103"/>
        <v>45689</v>
      </c>
      <c r="N115" s="73">
        <f t="shared" si="103"/>
        <v>45717</v>
      </c>
      <c r="O115" s="73">
        <f t="shared" si="103"/>
        <v>45748</v>
      </c>
      <c r="P115" s="73">
        <f t="shared" si="103"/>
        <v>45778</v>
      </c>
      <c r="Q115" s="73">
        <f t="shared" si="103"/>
        <v>45809</v>
      </c>
      <c r="R115" s="73">
        <f t="shared" si="103"/>
        <v>45839</v>
      </c>
      <c r="S115" s="73">
        <f t="shared" si="103"/>
        <v>45870</v>
      </c>
      <c r="T115" s="73">
        <f t="shared" si="103"/>
        <v>45901</v>
      </c>
      <c r="U115" s="73">
        <f t="shared" si="103"/>
        <v>45931</v>
      </c>
      <c r="V115" s="73">
        <f t="shared" si="103"/>
        <v>45962</v>
      </c>
      <c r="W115" s="73">
        <f t="shared" si="103"/>
        <v>45992</v>
      </c>
      <c r="X115" s="73">
        <f t="shared" si="103"/>
        <v>46023</v>
      </c>
      <c r="Y115" s="73">
        <f t="shared" si="103"/>
        <v>46054</v>
      </c>
      <c r="Z115" s="73">
        <f t="shared" si="103"/>
        <v>46082</v>
      </c>
      <c r="AA115" s="73">
        <f t="shared" si="103"/>
        <v>46113</v>
      </c>
      <c r="AB115" s="73">
        <f t="shared" si="103"/>
        <v>46143</v>
      </c>
      <c r="AC115" s="73">
        <f t="shared" si="103"/>
        <v>46174</v>
      </c>
      <c r="AD115" s="73">
        <f t="shared" si="103"/>
        <v>46204</v>
      </c>
      <c r="AE115" s="73">
        <f t="shared" si="103"/>
        <v>46235</v>
      </c>
      <c r="AF115" s="73">
        <f t="shared" si="103"/>
        <v>46266</v>
      </c>
      <c r="AG115" s="73">
        <f t="shared" si="103"/>
        <v>46296</v>
      </c>
      <c r="AH115" s="73">
        <f t="shared" si="103"/>
        <v>46327</v>
      </c>
      <c r="AI115" s="73">
        <f t="shared" si="103"/>
        <v>46357</v>
      </c>
      <c r="AJ115" s="73">
        <f t="shared" si="103"/>
        <v>46388</v>
      </c>
      <c r="AK115" s="73">
        <f t="shared" si="103"/>
        <v>46419</v>
      </c>
      <c r="AL115" s="73">
        <f t="shared" si="103"/>
        <v>46447</v>
      </c>
      <c r="AM115" s="73">
        <f t="shared" si="103"/>
        <v>46478</v>
      </c>
      <c r="AN115" s="73">
        <f t="shared" si="103"/>
        <v>46508</v>
      </c>
      <c r="AO115" s="73">
        <f t="shared" si="103"/>
        <v>46539</v>
      </c>
      <c r="AP115" s="73">
        <f t="shared" si="103"/>
        <v>46569</v>
      </c>
      <c r="AQ115" s="73">
        <f t="shared" si="103"/>
        <v>46600</v>
      </c>
      <c r="AR115" s="73">
        <f t="shared" si="103"/>
        <v>46631</v>
      </c>
      <c r="AS115" s="73">
        <f t="shared" si="103"/>
        <v>46661</v>
      </c>
      <c r="AT115" s="73">
        <f t="shared" si="103"/>
        <v>46692</v>
      </c>
      <c r="AU115" s="73">
        <f t="shared" si="103"/>
        <v>46722</v>
      </c>
    </row>
    <row r="116" spans="2:47" x14ac:dyDescent="0.35">
      <c r="B116" t="s">
        <v>27</v>
      </c>
      <c r="C116" s="75">
        <f>SUM(L116:W116)</f>
        <v>0</v>
      </c>
      <c r="D116" s="75">
        <f t="shared" ref="D116:D124" si="104">SUM(T116:AE116)</f>
        <v>0</v>
      </c>
      <c r="E116" s="75">
        <f t="shared" ref="E116:E124" si="105">SUM(X116:AI116)</f>
        <v>0</v>
      </c>
      <c r="F116" s="75">
        <f t="shared" ref="F116:F124" si="106">SUM(AJ116:AU116)</f>
        <v>0</v>
      </c>
      <c r="G116" s="75">
        <f t="shared" ref="G116:G124" si="107">SUM(AJ116:AU116)</f>
        <v>0</v>
      </c>
      <c r="H116" s="75">
        <f>ROUND(H102*'KYAW Rates'!$C$7,2)</f>
        <v>0</v>
      </c>
      <c r="I116" s="75">
        <f>ROUND(I102*'KYAW Rates'!$C$7,2)</f>
        <v>0</v>
      </c>
      <c r="J116" s="75">
        <f>ROUND(J102*'KYAW Rates'!$C$7,2)</f>
        <v>0</v>
      </c>
      <c r="K116" s="5"/>
      <c r="L116" s="75">
        <f>ROUND(L102*'KYAW Rates'!$C$7,2)</f>
        <v>0</v>
      </c>
      <c r="M116" s="75">
        <f>ROUND(M102*'KYAW Rates'!$C$7,2)</f>
        <v>0</v>
      </c>
      <c r="N116" s="75">
        <f>ROUND(N102*'KYAW Rates'!$C$7,2)</f>
        <v>0</v>
      </c>
      <c r="O116" s="75">
        <f>ROUND(O102*'KYAW Rates'!$C$7,2)</f>
        <v>0</v>
      </c>
      <c r="P116" s="75">
        <f>ROUND(P102*'KYAW Rates'!$C$7,2)</f>
        <v>0</v>
      </c>
      <c r="Q116" s="75">
        <f>ROUND(Q102*'KYAW Rates'!$C$7,2)</f>
        <v>0</v>
      </c>
      <c r="R116" s="75">
        <f>ROUND(R102*'KYAW Rates'!$C$7,2)</f>
        <v>0</v>
      </c>
      <c r="S116" s="75">
        <f>ROUND(S102*'KYAW Rates'!$C$7,2)</f>
        <v>0</v>
      </c>
      <c r="T116" s="75">
        <f>ROUND(T102*'KYAW Rates'!$C$7,2)</f>
        <v>0</v>
      </c>
      <c r="U116" s="75">
        <f>ROUND(U102*'KYAW Rates'!$C$7,2)</f>
        <v>0</v>
      </c>
      <c r="V116" s="75">
        <f>ROUND(V102*'KYAW Rates'!$C$7,2)</f>
        <v>0</v>
      </c>
      <c r="W116" s="75">
        <f>ROUND(W102*'KYAW Rates'!$C$7,2)</f>
        <v>0</v>
      </c>
      <c r="X116" s="76">
        <f>ROUND(X102*'KYAW Rates'!$C$7,2)</f>
        <v>0</v>
      </c>
      <c r="Y116" s="76">
        <f>ROUND(Y102*'KYAW Rates'!$C$7,2)</f>
        <v>0</v>
      </c>
      <c r="Z116" s="75">
        <f>ROUND(Z102*'KYAW Rates'!$C$7,2)</f>
        <v>0</v>
      </c>
      <c r="AA116" s="75">
        <f>ROUND(AA102*'KYAW Rates'!$C$7,2)</f>
        <v>0</v>
      </c>
      <c r="AB116" s="75">
        <f>ROUND(AB102*'KYAW Rates'!$C$7,2)</f>
        <v>0</v>
      </c>
      <c r="AC116" s="75">
        <f>ROUND(AC102*'KYAW Rates'!$C$7,2)</f>
        <v>0</v>
      </c>
      <c r="AD116" s="75">
        <f>ROUND(AD102*'KYAW Rates'!$C$7,2)</f>
        <v>0</v>
      </c>
      <c r="AE116" s="75">
        <f>ROUND(AE102*'KYAW Rates'!$C$7,2)</f>
        <v>0</v>
      </c>
      <c r="AF116" s="75">
        <f>ROUND(AF102*'KYAW Rates'!$C$7,2)</f>
        <v>0</v>
      </c>
      <c r="AG116" s="75">
        <f>ROUND(AG102*'KYAW Rates'!$C$7,2)</f>
        <v>0</v>
      </c>
      <c r="AH116" s="75">
        <f>ROUND(AH102*'KYAW Rates'!$C$7,2)</f>
        <v>0</v>
      </c>
      <c r="AI116" s="75">
        <f>ROUND(AI102*'KYAW Rates'!$C$7,2)</f>
        <v>0</v>
      </c>
      <c r="AJ116" s="75">
        <f>ROUND(AJ102*'KYAW Rates'!$C$7,2)</f>
        <v>0</v>
      </c>
      <c r="AK116" s="75">
        <f>ROUND(AK102*'KYAW Rates'!$C$7,2)</f>
        <v>0</v>
      </c>
      <c r="AL116" s="75">
        <f>ROUND(AL102*'KYAW Rates'!$C$7,2)</f>
        <v>0</v>
      </c>
      <c r="AM116" s="75">
        <f>ROUND(AM102*'KYAW Rates'!$C$7,2)</f>
        <v>0</v>
      </c>
      <c r="AN116" s="75">
        <f>ROUND(AN102*'KYAW Rates'!$C$7,2)</f>
        <v>0</v>
      </c>
      <c r="AO116" s="75">
        <f>ROUND(AO102*'KYAW Rates'!$C$7,2)</f>
        <v>0</v>
      </c>
      <c r="AP116" s="75">
        <f>ROUND(AP102*'KYAW Rates'!$C$7,2)</f>
        <v>0</v>
      </c>
      <c r="AQ116" s="75">
        <f>ROUND(AQ102*'KYAW Rates'!$C$7,2)</f>
        <v>0</v>
      </c>
      <c r="AR116" s="75">
        <f>ROUND(AR102*'KYAW Rates'!$C$7,2)</f>
        <v>0</v>
      </c>
      <c r="AS116" s="75">
        <f>ROUND(AS102*'KYAW Rates'!$C$7,2)</f>
        <v>0</v>
      </c>
      <c r="AT116" s="75">
        <f>ROUND(AT102*'KYAW Rates'!$C$7,2)</f>
        <v>0</v>
      </c>
      <c r="AU116" s="75">
        <f>ROUND(AU102*'KYAW Rates'!$C$7,2)</f>
        <v>0</v>
      </c>
    </row>
    <row r="117" spans="2:47" x14ac:dyDescent="0.35">
      <c r="B117" t="s">
        <v>29</v>
      </c>
      <c r="C117" s="5">
        <f t="shared" ref="C117:C124" si="108">SUM(L117:W117)</f>
        <v>0</v>
      </c>
      <c r="D117" s="5">
        <f t="shared" si="104"/>
        <v>0</v>
      </c>
      <c r="E117" s="5">
        <f t="shared" si="105"/>
        <v>0</v>
      </c>
      <c r="F117" s="5">
        <f t="shared" si="106"/>
        <v>0</v>
      </c>
      <c r="G117" s="5">
        <f t="shared" si="107"/>
        <v>0</v>
      </c>
      <c r="H117" s="5">
        <f>ROUND(H103*'KYAW Rates'!$C$8,2)</f>
        <v>0</v>
      </c>
      <c r="I117" s="5">
        <f>ROUND(I103*'KYAW Rates'!$C$8,2)</f>
        <v>0</v>
      </c>
      <c r="J117" s="5">
        <f>ROUND(J103*'KYAW Rates'!$C$8,2)</f>
        <v>0</v>
      </c>
      <c r="K117" s="5"/>
      <c r="L117" s="77">
        <f>ROUND(L103*'KYAW Rates'!$C$8,2)</f>
        <v>0</v>
      </c>
      <c r="M117" s="77">
        <f>ROUND(M103*'KYAW Rates'!$C$8,2)</f>
        <v>0</v>
      </c>
      <c r="N117" s="77">
        <f>ROUND(N103*'KYAW Rates'!$C$8,2)</f>
        <v>0</v>
      </c>
      <c r="O117" s="77">
        <f>ROUND(O103*'KYAW Rates'!$C$8,2)</f>
        <v>0</v>
      </c>
      <c r="P117" s="77">
        <f>ROUND(P103*'KYAW Rates'!$C$8,2)</f>
        <v>0</v>
      </c>
      <c r="Q117" s="77">
        <f>ROUND(Q103*'KYAW Rates'!$C$8,2)</f>
        <v>0</v>
      </c>
      <c r="R117" s="77">
        <f>ROUND(R103*'KYAW Rates'!$C$8,2)</f>
        <v>0</v>
      </c>
      <c r="S117" s="77">
        <f>ROUND(S103*'KYAW Rates'!$C$8,2)</f>
        <v>0</v>
      </c>
      <c r="T117" s="77">
        <f>ROUND(T103*'KYAW Rates'!$C$8,2)</f>
        <v>0</v>
      </c>
      <c r="U117" s="77">
        <f>ROUND(U103*'KYAW Rates'!$C$8,2)</f>
        <v>0</v>
      </c>
      <c r="V117" s="77">
        <f>ROUND(V103*'KYAW Rates'!$C$8,2)</f>
        <v>0</v>
      </c>
      <c r="W117" s="77">
        <f>ROUND(W103*'KYAW Rates'!$C$8,2)</f>
        <v>0</v>
      </c>
      <c r="X117" s="78">
        <f>ROUND(X103*'KYAW Rates'!$C$8,2)</f>
        <v>0</v>
      </c>
      <c r="Y117" s="78">
        <f>ROUND(Y103*'KYAW Rates'!$C$8,2)</f>
        <v>0</v>
      </c>
      <c r="Z117" s="77">
        <f>ROUND(Z103*'KYAW Rates'!$C$8,2)</f>
        <v>0</v>
      </c>
      <c r="AA117" s="77">
        <f>ROUND(AA103*'KYAW Rates'!$C$8,2)</f>
        <v>0</v>
      </c>
      <c r="AB117" s="77">
        <f>ROUND(AB103*'KYAW Rates'!$C$8,2)</f>
        <v>0</v>
      </c>
      <c r="AC117" s="77">
        <f>ROUND(AC103*'KYAW Rates'!$C$8,2)</f>
        <v>0</v>
      </c>
      <c r="AD117" s="77">
        <f>ROUND(AD103*'KYAW Rates'!$C$8,2)</f>
        <v>0</v>
      </c>
      <c r="AE117" s="77">
        <f>ROUND(AE103*'KYAW Rates'!$C$8,2)</f>
        <v>0</v>
      </c>
      <c r="AF117" s="77">
        <f>ROUND(AF103*'KYAW Rates'!$C$8,2)</f>
        <v>0</v>
      </c>
      <c r="AG117" s="77">
        <f>ROUND(AG103*'KYAW Rates'!$C$8,2)</f>
        <v>0</v>
      </c>
      <c r="AH117" s="77">
        <f>ROUND(AH103*'KYAW Rates'!$C$8,2)</f>
        <v>0</v>
      </c>
      <c r="AI117" s="77">
        <f>ROUND(AI103*'KYAW Rates'!$C$8,2)</f>
        <v>0</v>
      </c>
      <c r="AJ117" s="77">
        <f>ROUND(AJ103*'KYAW Rates'!$C$8,2)</f>
        <v>0</v>
      </c>
      <c r="AK117" s="77">
        <f>ROUND(AK103*'KYAW Rates'!$C$8,2)</f>
        <v>0</v>
      </c>
      <c r="AL117" s="77">
        <f>ROUND(AL103*'KYAW Rates'!$C$8,2)</f>
        <v>0</v>
      </c>
      <c r="AM117" s="77">
        <f>ROUND(AM103*'KYAW Rates'!$C$8,2)</f>
        <v>0</v>
      </c>
      <c r="AN117" s="77">
        <f>ROUND(AN103*'KYAW Rates'!$C$8,2)</f>
        <v>0</v>
      </c>
      <c r="AO117" s="77">
        <f>ROUND(AO103*'KYAW Rates'!$C$8,2)</f>
        <v>0</v>
      </c>
      <c r="AP117" s="77">
        <f>ROUND(AP103*'KYAW Rates'!$C$8,2)</f>
        <v>0</v>
      </c>
      <c r="AQ117" s="77">
        <f>ROUND(AQ103*'KYAW Rates'!$C$8,2)</f>
        <v>0</v>
      </c>
      <c r="AR117" s="77">
        <f>ROUND(AR103*'KYAW Rates'!$C$8,2)</f>
        <v>0</v>
      </c>
      <c r="AS117" s="77">
        <f>ROUND(AS103*'KYAW Rates'!$C$8,2)</f>
        <v>0</v>
      </c>
      <c r="AT117" s="77">
        <f>ROUND(AT103*'KYAW Rates'!$C$8,2)</f>
        <v>0</v>
      </c>
      <c r="AU117" s="77">
        <f>ROUND(AU103*'KYAW Rates'!$C$8,2)</f>
        <v>0</v>
      </c>
    </row>
    <row r="118" spans="2:47" x14ac:dyDescent="0.35">
      <c r="B118" t="s">
        <v>31</v>
      </c>
      <c r="C118" s="5">
        <f t="shared" si="108"/>
        <v>0</v>
      </c>
      <c r="D118" s="5">
        <f t="shared" si="104"/>
        <v>0</v>
      </c>
      <c r="E118" s="5">
        <f t="shared" si="105"/>
        <v>0</v>
      </c>
      <c r="F118" s="5">
        <f t="shared" si="106"/>
        <v>0</v>
      </c>
      <c r="G118" s="5">
        <f t="shared" si="107"/>
        <v>0</v>
      </c>
      <c r="H118" s="5">
        <f>ROUND(H104*'KYAW Rates'!$C$9,2)</f>
        <v>0</v>
      </c>
      <c r="I118" s="5">
        <f>ROUND(I104*'KYAW Rates'!$C$9,2)</f>
        <v>0</v>
      </c>
      <c r="J118" s="5">
        <f>ROUND(J104*'KYAW Rates'!$C$9,2)</f>
        <v>0</v>
      </c>
      <c r="K118" s="5"/>
      <c r="L118" s="77">
        <f>ROUND(L104*'KYAW Rates'!$C$9,2)</f>
        <v>0</v>
      </c>
      <c r="M118" s="77">
        <f>ROUND(M104*'KYAW Rates'!$C$9,2)</f>
        <v>0</v>
      </c>
      <c r="N118" s="77">
        <f>ROUND(N104*'KYAW Rates'!$C$9,2)</f>
        <v>0</v>
      </c>
      <c r="O118" s="77">
        <f>ROUND(O104*'KYAW Rates'!$C$9,2)</f>
        <v>0</v>
      </c>
      <c r="P118" s="77">
        <f>ROUND(P104*'KYAW Rates'!$C$9,2)</f>
        <v>0</v>
      </c>
      <c r="Q118" s="77">
        <f>ROUND(Q104*'KYAW Rates'!$C$9,2)</f>
        <v>0</v>
      </c>
      <c r="R118" s="77">
        <f>ROUND(R104*'KYAW Rates'!$C$9,2)</f>
        <v>0</v>
      </c>
      <c r="S118" s="77">
        <f>ROUND(S104*'KYAW Rates'!$C$9,2)</f>
        <v>0</v>
      </c>
      <c r="T118" s="77">
        <f>ROUND(T104*'KYAW Rates'!$C$9,2)</f>
        <v>0</v>
      </c>
      <c r="U118" s="77">
        <f>ROUND(U104*'KYAW Rates'!$C$9,2)</f>
        <v>0</v>
      </c>
      <c r="V118" s="77">
        <f>ROUND(V104*'KYAW Rates'!$C$9,2)</f>
        <v>0</v>
      </c>
      <c r="W118" s="77">
        <f>ROUND(W104*'KYAW Rates'!$C$9,2)</f>
        <v>0</v>
      </c>
      <c r="X118" s="78">
        <f>ROUND(X104*'KYAW Rates'!$C$9,2)</f>
        <v>0</v>
      </c>
      <c r="Y118" s="78">
        <f>ROUND(Y104*'KYAW Rates'!$C$9,2)</f>
        <v>0</v>
      </c>
      <c r="Z118" s="77">
        <f>ROUND(Z104*'KYAW Rates'!$C$9,2)</f>
        <v>0</v>
      </c>
      <c r="AA118" s="77">
        <f>ROUND(AA104*'KYAW Rates'!$C$9,2)</f>
        <v>0</v>
      </c>
      <c r="AB118" s="77">
        <f>ROUND(AB104*'KYAW Rates'!$C$9,2)</f>
        <v>0</v>
      </c>
      <c r="AC118" s="77">
        <f>ROUND(AC104*'KYAW Rates'!$C$9,2)</f>
        <v>0</v>
      </c>
      <c r="AD118" s="77">
        <f>ROUND(AD104*'KYAW Rates'!$C$9,2)</f>
        <v>0</v>
      </c>
      <c r="AE118" s="77">
        <f>ROUND(AE104*'KYAW Rates'!$C$9,2)</f>
        <v>0</v>
      </c>
      <c r="AF118" s="77">
        <f>ROUND(AF104*'KYAW Rates'!$C$9,2)</f>
        <v>0</v>
      </c>
      <c r="AG118" s="77">
        <f>ROUND(AG104*'KYAW Rates'!$C$9,2)</f>
        <v>0</v>
      </c>
      <c r="AH118" s="77">
        <f>ROUND(AH104*'KYAW Rates'!$C$9,2)</f>
        <v>0</v>
      </c>
      <c r="AI118" s="77">
        <f>ROUND(AI104*'KYAW Rates'!$C$9,2)</f>
        <v>0</v>
      </c>
      <c r="AJ118" s="77">
        <f>ROUND(AJ104*'KYAW Rates'!$C$9,2)</f>
        <v>0</v>
      </c>
      <c r="AK118" s="77">
        <f>ROUND(AK104*'KYAW Rates'!$C$9,2)</f>
        <v>0</v>
      </c>
      <c r="AL118" s="77">
        <f>ROUND(AL104*'KYAW Rates'!$C$9,2)</f>
        <v>0</v>
      </c>
      <c r="AM118" s="77">
        <f>ROUND(AM104*'KYAW Rates'!$C$9,2)</f>
        <v>0</v>
      </c>
      <c r="AN118" s="77">
        <f>ROUND(AN104*'KYAW Rates'!$C$9,2)</f>
        <v>0</v>
      </c>
      <c r="AO118" s="77">
        <f>ROUND(AO104*'KYAW Rates'!$C$9,2)</f>
        <v>0</v>
      </c>
      <c r="AP118" s="77">
        <f>ROUND(AP104*'KYAW Rates'!$C$9,2)</f>
        <v>0</v>
      </c>
      <c r="AQ118" s="77">
        <f>ROUND(AQ104*'KYAW Rates'!$C$9,2)</f>
        <v>0</v>
      </c>
      <c r="AR118" s="77">
        <f>ROUND(AR104*'KYAW Rates'!$C$9,2)</f>
        <v>0</v>
      </c>
      <c r="AS118" s="77">
        <f>ROUND(AS104*'KYAW Rates'!$C$9,2)</f>
        <v>0</v>
      </c>
      <c r="AT118" s="77">
        <f>ROUND(AT104*'KYAW Rates'!$C$9,2)</f>
        <v>0</v>
      </c>
      <c r="AU118" s="77">
        <f>ROUND(AU104*'KYAW Rates'!$C$9,2)</f>
        <v>0</v>
      </c>
    </row>
    <row r="119" spans="2:47" x14ac:dyDescent="0.35">
      <c r="B119" t="s">
        <v>34</v>
      </c>
      <c r="C119" s="5">
        <f t="shared" si="108"/>
        <v>0</v>
      </c>
      <c r="D119" s="5">
        <f t="shared" si="104"/>
        <v>0</v>
      </c>
      <c r="E119" s="5">
        <f t="shared" si="105"/>
        <v>0</v>
      </c>
      <c r="F119" s="5">
        <f t="shared" si="106"/>
        <v>0</v>
      </c>
      <c r="G119" s="5">
        <f t="shared" si="107"/>
        <v>0</v>
      </c>
      <c r="H119" s="5">
        <f>ROUND(H105*'KYAW Rates'!$C$10,2)</f>
        <v>0</v>
      </c>
      <c r="I119" s="5">
        <f>ROUND(I105*'KYAW Rates'!$C$10,2)</f>
        <v>0</v>
      </c>
      <c r="J119" s="5">
        <f>ROUND(J105*'KYAW Rates'!$C$10,2)</f>
        <v>0</v>
      </c>
      <c r="K119" s="5"/>
      <c r="L119" s="77">
        <f>ROUND(L105*'KYAW Rates'!$C$10,2)</f>
        <v>0</v>
      </c>
      <c r="M119" s="77">
        <f>ROUND(M105*'KYAW Rates'!$C$10,2)</f>
        <v>0</v>
      </c>
      <c r="N119" s="77">
        <f>ROUND(N105*'KYAW Rates'!$C$10,2)</f>
        <v>0</v>
      </c>
      <c r="O119" s="77">
        <f>ROUND(O105*'KYAW Rates'!$C$10,2)</f>
        <v>0</v>
      </c>
      <c r="P119" s="77">
        <f>ROUND(P105*'KYAW Rates'!$C$10,2)</f>
        <v>0</v>
      </c>
      <c r="Q119" s="77">
        <f>ROUND(Q105*'KYAW Rates'!$C$10,2)</f>
        <v>0</v>
      </c>
      <c r="R119" s="77">
        <f>ROUND(R105*'KYAW Rates'!$C$10,2)</f>
        <v>0</v>
      </c>
      <c r="S119" s="77">
        <f>ROUND(S105*'KYAW Rates'!$C$10,2)</f>
        <v>0</v>
      </c>
      <c r="T119" s="77">
        <f>ROUND(T105*'KYAW Rates'!$C$10,2)</f>
        <v>0</v>
      </c>
      <c r="U119" s="77">
        <f>ROUND(U105*'KYAW Rates'!$C$10,2)</f>
        <v>0</v>
      </c>
      <c r="V119" s="77">
        <f>ROUND(V105*'KYAW Rates'!$C$10,2)</f>
        <v>0</v>
      </c>
      <c r="W119" s="77">
        <f>ROUND(W105*'KYAW Rates'!$C$10,2)</f>
        <v>0</v>
      </c>
      <c r="X119" s="78">
        <f>ROUND(X105*'KYAW Rates'!$C$10,2)</f>
        <v>0</v>
      </c>
      <c r="Y119" s="78">
        <f>ROUND(Y105*'KYAW Rates'!$C$10,2)</f>
        <v>0</v>
      </c>
      <c r="Z119" s="77">
        <f>ROUND(Z105*'KYAW Rates'!$C$10,2)</f>
        <v>0</v>
      </c>
      <c r="AA119" s="77">
        <f>ROUND(AA105*'KYAW Rates'!$C$10,2)</f>
        <v>0</v>
      </c>
      <c r="AB119" s="77">
        <f>ROUND(AB105*'KYAW Rates'!$C$10,2)</f>
        <v>0</v>
      </c>
      <c r="AC119" s="77">
        <f>ROUND(AC105*'KYAW Rates'!$C$10,2)</f>
        <v>0</v>
      </c>
      <c r="AD119" s="77">
        <f>ROUND(AD105*'KYAW Rates'!$C$10,2)</f>
        <v>0</v>
      </c>
      <c r="AE119" s="77">
        <f>ROUND(AE105*'KYAW Rates'!$C$10,2)</f>
        <v>0</v>
      </c>
      <c r="AF119" s="77">
        <f>ROUND(AF105*'KYAW Rates'!$C$10,2)</f>
        <v>0</v>
      </c>
      <c r="AG119" s="77">
        <f>ROUND(AG105*'KYAW Rates'!$C$10,2)</f>
        <v>0</v>
      </c>
      <c r="AH119" s="77">
        <f>ROUND(AH105*'KYAW Rates'!$C$10,2)</f>
        <v>0</v>
      </c>
      <c r="AI119" s="77">
        <f>ROUND(AI105*'KYAW Rates'!$C$10,2)</f>
        <v>0</v>
      </c>
      <c r="AJ119" s="77">
        <f>ROUND(AJ105*'KYAW Rates'!$C$10,2)</f>
        <v>0</v>
      </c>
      <c r="AK119" s="77">
        <f>ROUND(AK105*'KYAW Rates'!$C$10,2)</f>
        <v>0</v>
      </c>
      <c r="AL119" s="77">
        <f>ROUND(AL105*'KYAW Rates'!$C$10,2)</f>
        <v>0</v>
      </c>
      <c r="AM119" s="77">
        <f>ROUND(AM105*'KYAW Rates'!$C$10,2)</f>
        <v>0</v>
      </c>
      <c r="AN119" s="77">
        <f>ROUND(AN105*'KYAW Rates'!$C$10,2)</f>
        <v>0</v>
      </c>
      <c r="AO119" s="77">
        <f>ROUND(AO105*'KYAW Rates'!$C$10,2)</f>
        <v>0</v>
      </c>
      <c r="AP119" s="77">
        <f>ROUND(AP105*'KYAW Rates'!$C$10,2)</f>
        <v>0</v>
      </c>
      <c r="AQ119" s="77">
        <f>ROUND(AQ105*'KYAW Rates'!$C$10,2)</f>
        <v>0</v>
      </c>
      <c r="AR119" s="77">
        <f>ROUND(AR105*'KYAW Rates'!$C$10,2)</f>
        <v>0</v>
      </c>
      <c r="AS119" s="77">
        <f>ROUND(AS105*'KYAW Rates'!$C$10,2)</f>
        <v>0</v>
      </c>
      <c r="AT119" s="77">
        <f>ROUND(AT105*'KYAW Rates'!$C$10,2)</f>
        <v>0</v>
      </c>
      <c r="AU119" s="77">
        <f>ROUND(AU105*'KYAW Rates'!$C$10,2)</f>
        <v>0</v>
      </c>
    </row>
    <row r="120" spans="2:47" x14ac:dyDescent="0.35">
      <c r="B120" t="s">
        <v>37</v>
      </c>
      <c r="C120" s="5">
        <f t="shared" si="108"/>
        <v>0</v>
      </c>
      <c r="D120" s="5">
        <f t="shared" si="104"/>
        <v>0</v>
      </c>
      <c r="E120" s="5">
        <f t="shared" si="105"/>
        <v>0</v>
      </c>
      <c r="F120" s="5">
        <f t="shared" si="106"/>
        <v>0</v>
      </c>
      <c r="G120" s="5">
        <f t="shared" si="107"/>
        <v>0</v>
      </c>
      <c r="H120" s="5">
        <f>ROUND(H106*'KYAW Rates'!$C$11,2)</f>
        <v>0</v>
      </c>
      <c r="I120" s="5">
        <f>ROUND(I106*'KYAW Rates'!$C$11,2)</f>
        <v>0</v>
      </c>
      <c r="J120" s="5">
        <f>ROUND(J106*'KYAW Rates'!$C$11,2)</f>
        <v>0</v>
      </c>
      <c r="K120" s="5"/>
      <c r="L120" s="77">
        <f>ROUND(L106*'KYAW Rates'!$C$11,2)</f>
        <v>0</v>
      </c>
      <c r="M120" s="77">
        <f>ROUND(M106*'KYAW Rates'!$C$11,2)</f>
        <v>0</v>
      </c>
      <c r="N120" s="77">
        <f>ROUND(N106*'KYAW Rates'!$C$11,2)</f>
        <v>0</v>
      </c>
      <c r="O120" s="77">
        <f>ROUND(O106*'KYAW Rates'!$C$11,2)</f>
        <v>0</v>
      </c>
      <c r="P120" s="77">
        <f>ROUND(P106*'KYAW Rates'!$C$11,2)</f>
        <v>0</v>
      </c>
      <c r="Q120" s="77">
        <f>ROUND(Q106*'KYAW Rates'!$C$11,2)</f>
        <v>0</v>
      </c>
      <c r="R120" s="77">
        <f>ROUND(R106*'KYAW Rates'!$C$11,2)</f>
        <v>0</v>
      </c>
      <c r="S120" s="77">
        <f>ROUND(S106*'KYAW Rates'!$C$11,2)</f>
        <v>0</v>
      </c>
      <c r="T120" s="77">
        <f>ROUND(T106*'KYAW Rates'!$C$11,2)</f>
        <v>0</v>
      </c>
      <c r="U120" s="77">
        <f>ROUND(U106*'KYAW Rates'!$C$11,2)</f>
        <v>0</v>
      </c>
      <c r="V120" s="77">
        <f>ROUND(V106*'KYAW Rates'!$C$11,2)</f>
        <v>0</v>
      </c>
      <c r="W120" s="77">
        <f>ROUND(W106*'KYAW Rates'!$C$11,2)</f>
        <v>0</v>
      </c>
      <c r="X120" s="78">
        <f>ROUND(X106*'KYAW Rates'!$C$11,2)</f>
        <v>0</v>
      </c>
      <c r="Y120" s="78">
        <f>ROUND(Y106*'KYAW Rates'!$C$11,2)</f>
        <v>0</v>
      </c>
      <c r="Z120" s="77">
        <f>ROUND(Z106*'KYAW Rates'!$C$11,2)</f>
        <v>0</v>
      </c>
      <c r="AA120" s="77">
        <f>ROUND(AA106*'KYAW Rates'!$C$11,2)</f>
        <v>0</v>
      </c>
      <c r="AB120" s="77">
        <f>ROUND(AB106*'KYAW Rates'!$C$11,2)</f>
        <v>0</v>
      </c>
      <c r="AC120" s="77">
        <f>ROUND(AC106*'KYAW Rates'!$C$11,2)</f>
        <v>0</v>
      </c>
      <c r="AD120" s="77">
        <f>ROUND(AD106*'KYAW Rates'!$C$11,2)</f>
        <v>0</v>
      </c>
      <c r="AE120" s="77">
        <f>ROUND(AE106*'KYAW Rates'!$C$11,2)</f>
        <v>0</v>
      </c>
      <c r="AF120" s="77">
        <f>ROUND(AF106*'KYAW Rates'!$C$11,2)</f>
        <v>0</v>
      </c>
      <c r="AG120" s="77">
        <f>ROUND(AG106*'KYAW Rates'!$C$11,2)</f>
        <v>0</v>
      </c>
      <c r="AH120" s="77">
        <f>ROUND(AH106*'KYAW Rates'!$C$11,2)</f>
        <v>0</v>
      </c>
      <c r="AI120" s="77">
        <f>ROUND(AI106*'KYAW Rates'!$C$11,2)</f>
        <v>0</v>
      </c>
      <c r="AJ120" s="77">
        <f>ROUND(AJ106*'KYAW Rates'!$C$11,2)</f>
        <v>0</v>
      </c>
      <c r="AK120" s="77">
        <f>ROUND(AK106*'KYAW Rates'!$C$11,2)</f>
        <v>0</v>
      </c>
      <c r="AL120" s="77">
        <f>ROUND(AL106*'KYAW Rates'!$C$11,2)</f>
        <v>0</v>
      </c>
      <c r="AM120" s="77">
        <f>ROUND(AM106*'KYAW Rates'!$C$11,2)</f>
        <v>0</v>
      </c>
      <c r="AN120" s="77">
        <f>ROUND(AN106*'KYAW Rates'!$C$11,2)</f>
        <v>0</v>
      </c>
      <c r="AO120" s="77">
        <f>ROUND(AO106*'KYAW Rates'!$C$11,2)</f>
        <v>0</v>
      </c>
      <c r="AP120" s="77">
        <f>ROUND(AP106*'KYAW Rates'!$C$11,2)</f>
        <v>0</v>
      </c>
      <c r="AQ120" s="77">
        <f>ROUND(AQ106*'KYAW Rates'!$C$11,2)</f>
        <v>0</v>
      </c>
      <c r="AR120" s="77">
        <f>ROUND(AR106*'KYAW Rates'!$C$11,2)</f>
        <v>0</v>
      </c>
      <c r="AS120" s="77">
        <f>ROUND(AS106*'KYAW Rates'!$C$11,2)</f>
        <v>0</v>
      </c>
      <c r="AT120" s="77">
        <f>ROUND(AT106*'KYAW Rates'!$C$11,2)</f>
        <v>0</v>
      </c>
      <c r="AU120" s="77">
        <f>ROUND(AU106*'KYAW Rates'!$C$11,2)</f>
        <v>0</v>
      </c>
    </row>
    <row r="121" spans="2:47" x14ac:dyDescent="0.35">
      <c r="B121" t="s">
        <v>40</v>
      </c>
      <c r="C121" s="5">
        <f t="shared" si="108"/>
        <v>0</v>
      </c>
      <c r="D121" s="5">
        <f t="shared" si="104"/>
        <v>0</v>
      </c>
      <c r="E121" s="5">
        <f t="shared" si="105"/>
        <v>0</v>
      </c>
      <c r="F121" s="5">
        <f t="shared" si="106"/>
        <v>0</v>
      </c>
      <c r="G121" s="5">
        <f t="shared" si="107"/>
        <v>0</v>
      </c>
      <c r="H121" s="5">
        <f>ROUND(H107*'KYAW Rates'!$C$12,2)</f>
        <v>0</v>
      </c>
      <c r="I121" s="5">
        <f>ROUND(I107*'KYAW Rates'!$C$12,2)</f>
        <v>0</v>
      </c>
      <c r="J121" s="5">
        <f>ROUND(J107*'KYAW Rates'!$C$12,2)</f>
        <v>0</v>
      </c>
      <c r="K121" s="5"/>
      <c r="L121" s="77">
        <f>ROUND(L107*'KYAW Rates'!$C$12,2)</f>
        <v>0</v>
      </c>
      <c r="M121" s="77">
        <f>ROUND(M107*'KYAW Rates'!$C$12,2)</f>
        <v>0</v>
      </c>
      <c r="N121" s="77">
        <f>ROUND(N107*'KYAW Rates'!$C$12,2)</f>
        <v>0</v>
      </c>
      <c r="O121" s="77">
        <f>ROUND(O107*'KYAW Rates'!$C$12,2)</f>
        <v>0</v>
      </c>
      <c r="P121" s="77">
        <f>ROUND(P107*'KYAW Rates'!$C$12,2)</f>
        <v>0</v>
      </c>
      <c r="Q121" s="77">
        <f>ROUND(Q107*'KYAW Rates'!$C$12,2)</f>
        <v>0</v>
      </c>
      <c r="R121" s="77">
        <f>ROUND(R107*'KYAW Rates'!$C$12,2)</f>
        <v>0</v>
      </c>
      <c r="S121" s="77">
        <f>ROUND(S107*'KYAW Rates'!$C$12,2)</f>
        <v>0</v>
      </c>
      <c r="T121" s="77">
        <f>ROUND(T107*'KYAW Rates'!$C$12,2)</f>
        <v>0</v>
      </c>
      <c r="U121" s="77">
        <f>ROUND(U107*'KYAW Rates'!$C$12,2)</f>
        <v>0</v>
      </c>
      <c r="V121" s="77">
        <f>ROUND(V107*'KYAW Rates'!$C$12,2)</f>
        <v>0</v>
      </c>
      <c r="W121" s="77">
        <f>ROUND(W107*'KYAW Rates'!$C$12,2)</f>
        <v>0</v>
      </c>
      <c r="X121" s="78">
        <f>ROUND(X107*'KYAW Rates'!$C$12,2)</f>
        <v>0</v>
      </c>
      <c r="Y121" s="78">
        <f>ROUND(Y107*'KYAW Rates'!$C$12,2)</f>
        <v>0</v>
      </c>
      <c r="Z121" s="77">
        <f>ROUND(Z107*'KYAW Rates'!$C$12,2)</f>
        <v>0</v>
      </c>
      <c r="AA121" s="77">
        <f>ROUND(AA107*'KYAW Rates'!$C$12,2)</f>
        <v>0</v>
      </c>
      <c r="AB121" s="77">
        <f>ROUND(AB107*'KYAW Rates'!$C$12,2)</f>
        <v>0</v>
      </c>
      <c r="AC121" s="77">
        <f>ROUND(AC107*'KYAW Rates'!$C$12,2)</f>
        <v>0</v>
      </c>
      <c r="AD121" s="77">
        <f>ROUND(AD107*'KYAW Rates'!$C$12,2)</f>
        <v>0</v>
      </c>
      <c r="AE121" s="77">
        <f>ROUND(AE107*'KYAW Rates'!$C$12,2)</f>
        <v>0</v>
      </c>
      <c r="AF121" s="77">
        <f>ROUND(AF107*'KYAW Rates'!$C$12,2)</f>
        <v>0</v>
      </c>
      <c r="AG121" s="77">
        <f>ROUND(AG107*'KYAW Rates'!$C$12,2)</f>
        <v>0</v>
      </c>
      <c r="AH121" s="77">
        <f>ROUND(AH107*'KYAW Rates'!$C$12,2)</f>
        <v>0</v>
      </c>
      <c r="AI121" s="77">
        <f>ROUND(AI107*'KYAW Rates'!$C$12,2)</f>
        <v>0</v>
      </c>
      <c r="AJ121" s="77">
        <f>ROUND(AJ107*'KYAW Rates'!$C$12,2)</f>
        <v>0</v>
      </c>
      <c r="AK121" s="77">
        <f>ROUND(AK107*'KYAW Rates'!$C$12,2)</f>
        <v>0</v>
      </c>
      <c r="AL121" s="77">
        <f>ROUND(AL107*'KYAW Rates'!$C$12,2)</f>
        <v>0</v>
      </c>
      <c r="AM121" s="77">
        <f>ROUND(AM107*'KYAW Rates'!$C$12,2)</f>
        <v>0</v>
      </c>
      <c r="AN121" s="77">
        <f>ROUND(AN107*'KYAW Rates'!$C$12,2)</f>
        <v>0</v>
      </c>
      <c r="AO121" s="77">
        <f>ROUND(AO107*'KYAW Rates'!$C$12,2)</f>
        <v>0</v>
      </c>
      <c r="AP121" s="77">
        <f>ROUND(AP107*'KYAW Rates'!$C$12,2)</f>
        <v>0</v>
      </c>
      <c r="AQ121" s="77">
        <f>ROUND(AQ107*'KYAW Rates'!$C$12,2)</f>
        <v>0</v>
      </c>
      <c r="AR121" s="77">
        <f>ROUND(AR107*'KYAW Rates'!$C$12,2)</f>
        <v>0</v>
      </c>
      <c r="AS121" s="77">
        <f>ROUND(AS107*'KYAW Rates'!$C$12,2)</f>
        <v>0</v>
      </c>
      <c r="AT121" s="77">
        <f>ROUND(AT107*'KYAW Rates'!$C$12,2)</f>
        <v>0</v>
      </c>
      <c r="AU121" s="77">
        <f>ROUND(AU107*'KYAW Rates'!$C$12,2)</f>
        <v>0</v>
      </c>
    </row>
    <row r="122" spans="2:47" x14ac:dyDescent="0.35">
      <c r="B122" t="s">
        <v>42</v>
      </c>
      <c r="C122" s="5">
        <f t="shared" si="108"/>
        <v>0</v>
      </c>
      <c r="D122" s="5">
        <f t="shared" si="104"/>
        <v>0</v>
      </c>
      <c r="E122" s="5">
        <f t="shared" si="105"/>
        <v>0</v>
      </c>
      <c r="F122" s="5">
        <f t="shared" si="106"/>
        <v>0</v>
      </c>
      <c r="G122" s="5">
        <f t="shared" si="107"/>
        <v>0</v>
      </c>
      <c r="H122" s="5">
        <f>ROUND(H108*'KYAW Rates'!$C$13,2)</f>
        <v>0</v>
      </c>
      <c r="I122" s="5">
        <f>ROUND(I108*'KYAW Rates'!$C$13,2)</f>
        <v>0</v>
      </c>
      <c r="J122" s="5">
        <f>ROUND(J108*'KYAW Rates'!$C$13,2)</f>
        <v>0</v>
      </c>
      <c r="K122" s="5"/>
      <c r="L122" s="77">
        <f>ROUND(L108*'KYAW Rates'!$C$13,2)</f>
        <v>0</v>
      </c>
      <c r="M122" s="77">
        <f>ROUND(M108*'KYAW Rates'!$C$13,2)</f>
        <v>0</v>
      </c>
      <c r="N122" s="77">
        <f>ROUND(N108*'KYAW Rates'!$C$13,2)</f>
        <v>0</v>
      </c>
      <c r="O122" s="77">
        <f>ROUND(O108*'KYAW Rates'!$C$13,2)</f>
        <v>0</v>
      </c>
      <c r="P122" s="77">
        <f>ROUND(P108*'KYAW Rates'!$C$13,2)</f>
        <v>0</v>
      </c>
      <c r="Q122" s="77">
        <f>ROUND(Q108*'KYAW Rates'!$C$13,2)</f>
        <v>0</v>
      </c>
      <c r="R122" s="77">
        <f>ROUND(R108*'KYAW Rates'!$C$13,2)</f>
        <v>0</v>
      </c>
      <c r="S122" s="77">
        <f>ROUND(S108*'KYAW Rates'!$C$13,2)</f>
        <v>0</v>
      </c>
      <c r="T122" s="77">
        <f>ROUND(T108*'KYAW Rates'!$C$13,2)</f>
        <v>0</v>
      </c>
      <c r="U122" s="77">
        <f>ROUND(U108*'KYAW Rates'!$C$13,2)</f>
        <v>0</v>
      </c>
      <c r="V122" s="77">
        <f>ROUND(V108*'KYAW Rates'!$C$13,2)</f>
        <v>0</v>
      </c>
      <c r="W122" s="77">
        <f>ROUND(W108*'KYAW Rates'!$C$13,2)</f>
        <v>0</v>
      </c>
      <c r="X122" s="78">
        <f>ROUND(X108*'KYAW Rates'!$C$13,2)</f>
        <v>0</v>
      </c>
      <c r="Y122" s="78">
        <f>ROUND(Y108*'KYAW Rates'!$C$13,2)</f>
        <v>0</v>
      </c>
      <c r="Z122" s="77">
        <f>ROUND(Z108*'KYAW Rates'!$C$13,2)</f>
        <v>0</v>
      </c>
      <c r="AA122" s="77">
        <f>ROUND(AA108*'KYAW Rates'!$C$13,2)</f>
        <v>0</v>
      </c>
      <c r="AB122" s="77">
        <f>ROUND(AB108*'KYAW Rates'!$C$13,2)</f>
        <v>0</v>
      </c>
      <c r="AC122" s="77">
        <f>ROUND(AC108*'KYAW Rates'!$C$13,2)</f>
        <v>0</v>
      </c>
      <c r="AD122" s="77">
        <f>ROUND(AD108*'KYAW Rates'!$C$13,2)</f>
        <v>0</v>
      </c>
      <c r="AE122" s="77">
        <f>ROUND(AE108*'KYAW Rates'!$C$13,2)</f>
        <v>0</v>
      </c>
      <c r="AF122" s="77">
        <f>ROUND(AF108*'KYAW Rates'!$C$13,2)</f>
        <v>0</v>
      </c>
      <c r="AG122" s="77">
        <f>ROUND(AG108*'KYAW Rates'!$C$13,2)</f>
        <v>0</v>
      </c>
      <c r="AH122" s="77">
        <f>ROUND(AH108*'KYAW Rates'!$C$13,2)</f>
        <v>0</v>
      </c>
      <c r="AI122" s="77">
        <f>ROUND(AI108*'KYAW Rates'!$C$13,2)</f>
        <v>0</v>
      </c>
      <c r="AJ122" s="77">
        <f>ROUND(AJ108*'KYAW Rates'!$C$13,2)</f>
        <v>0</v>
      </c>
      <c r="AK122" s="77">
        <f>ROUND(AK108*'KYAW Rates'!$C$13,2)</f>
        <v>0</v>
      </c>
      <c r="AL122" s="77">
        <f>ROUND(AL108*'KYAW Rates'!$C$13,2)</f>
        <v>0</v>
      </c>
      <c r="AM122" s="77">
        <f>ROUND(AM108*'KYAW Rates'!$C$13,2)</f>
        <v>0</v>
      </c>
      <c r="AN122" s="77">
        <f>ROUND(AN108*'KYAW Rates'!$C$13,2)</f>
        <v>0</v>
      </c>
      <c r="AO122" s="77">
        <f>ROUND(AO108*'KYAW Rates'!$C$13,2)</f>
        <v>0</v>
      </c>
      <c r="AP122" s="77">
        <f>ROUND(AP108*'KYAW Rates'!$C$13,2)</f>
        <v>0</v>
      </c>
      <c r="AQ122" s="77">
        <f>ROUND(AQ108*'KYAW Rates'!$C$13,2)</f>
        <v>0</v>
      </c>
      <c r="AR122" s="77">
        <f>ROUND(AR108*'KYAW Rates'!$C$13,2)</f>
        <v>0</v>
      </c>
      <c r="AS122" s="77">
        <f>ROUND(AS108*'KYAW Rates'!$C$13,2)</f>
        <v>0</v>
      </c>
      <c r="AT122" s="77">
        <f>ROUND(AT108*'KYAW Rates'!$C$13,2)</f>
        <v>0</v>
      </c>
      <c r="AU122" s="77">
        <f>ROUND(AU108*'KYAW Rates'!$C$13,2)</f>
        <v>0</v>
      </c>
    </row>
    <row r="123" spans="2:47" x14ac:dyDescent="0.35">
      <c r="B123" t="s">
        <v>44</v>
      </c>
      <c r="C123" s="5">
        <f t="shared" si="108"/>
        <v>0</v>
      </c>
      <c r="D123" s="5">
        <f t="shared" si="104"/>
        <v>0</v>
      </c>
      <c r="E123" s="5">
        <f t="shared" si="105"/>
        <v>0</v>
      </c>
      <c r="F123" s="5">
        <f t="shared" si="106"/>
        <v>0</v>
      </c>
      <c r="G123" s="5">
        <f t="shared" si="107"/>
        <v>0</v>
      </c>
      <c r="H123" s="5">
        <f>ROUND(H109*'KYAW Rates'!$C$14,2)</f>
        <v>0</v>
      </c>
      <c r="I123" s="5">
        <f>ROUND(I109*'KYAW Rates'!$C$14,2)</f>
        <v>0</v>
      </c>
      <c r="J123" s="5">
        <f>ROUND(J109*'KYAW Rates'!$C$14,2)</f>
        <v>0</v>
      </c>
      <c r="K123" s="5"/>
      <c r="L123" s="77">
        <f>ROUND(L109*'KYAW Rates'!$C$14,2)</f>
        <v>0</v>
      </c>
      <c r="M123" s="77">
        <f>ROUND(M109*'KYAW Rates'!$C$14,2)</f>
        <v>0</v>
      </c>
      <c r="N123" s="77">
        <f>ROUND(N109*'KYAW Rates'!$C$14,2)</f>
        <v>0</v>
      </c>
      <c r="O123" s="77">
        <f>ROUND(O109*'KYAW Rates'!$C$14,2)</f>
        <v>0</v>
      </c>
      <c r="P123" s="77">
        <f>ROUND(P109*'KYAW Rates'!$C$14,2)</f>
        <v>0</v>
      </c>
      <c r="Q123" s="77">
        <f>ROUND(Q109*'KYAW Rates'!$C$14,2)</f>
        <v>0</v>
      </c>
      <c r="R123" s="77">
        <f>ROUND(R109*'KYAW Rates'!$C$14,2)</f>
        <v>0</v>
      </c>
      <c r="S123" s="77">
        <f>ROUND(S109*'KYAW Rates'!$C$14,2)</f>
        <v>0</v>
      </c>
      <c r="T123" s="77">
        <f>ROUND(T109*'KYAW Rates'!$C$14,2)</f>
        <v>0</v>
      </c>
      <c r="U123" s="77">
        <f>ROUND(U109*'KYAW Rates'!$C$14,2)</f>
        <v>0</v>
      </c>
      <c r="V123" s="77">
        <f>ROUND(V109*'KYAW Rates'!$C$14,2)</f>
        <v>0</v>
      </c>
      <c r="W123" s="77">
        <f>ROUND(W109*'KYAW Rates'!$C$14,2)</f>
        <v>0</v>
      </c>
      <c r="X123" s="78">
        <f>ROUND(X109*'KYAW Rates'!$C$14,2)</f>
        <v>0</v>
      </c>
      <c r="Y123" s="78">
        <f>ROUND(Y109*'KYAW Rates'!$C$14,2)</f>
        <v>0</v>
      </c>
      <c r="Z123" s="77">
        <f>ROUND(Z109*'KYAW Rates'!$C$14,2)</f>
        <v>0</v>
      </c>
      <c r="AA123" s="77">
        <f>ROUND(AA109*'KYAW Rates'!$C$14,2)</f>
        <v>0</v>
      </c>
      <c r="AB123" s="77">
        <f>ROUND(AB109*'KYAW Rates'!$C$14,2)</f>
        <v>0</v>
      </c>
      <c r="AC123" s="77">
        <f>ROUND(AC109*'KYAW Rates'!$C$14,2)</f>
        <v>0</v>
      </c>
      <c r="AD123" s="77">
        <f>ROUND(AD109*'KYAW Rates'!$C$14,2)</f>
        <v>0</v>
      </c>
      <c r="AE123" s="77">
        <f>ROUND(AE109*'KYAW Rates'!$C$14,2)</f>
        <v>0</v>
      </c>
      <c r="AF123" s="77">
        <f>ROUND(AF109*'KYAW Rates'!$C$14,2)</f>
        <v>0</v>
      </c>
      <c r="AG123" s="77">
        <f>ROUND(AG109*'KYAW Rates'!$C$14,2)</f>
        <v>0</v>
      </c>
      <c r="AH123" s="77">
        <f>ROUND(AH109*'KYAW Rates'!$C$14,2)</f>
        <v>0</v>
      </c>
      <c r="AI123" s="77">
        <f>ROUND(AI109*'KYAW Rates'!$C$14,2)</f>
        <v>0</v>
      </c>
      <c r="AJ123" s="77">
        <f>ROUND(AJ109*'KYAW Rates'!$C$14,2)</f>
        <v>0</v>
      </c>
      <c r="AK123" s="77">
        <f>ROUND(AK109*'KYAW Rates'!$C$14,2)</f>
        <v>0</v>
      </c>
      <c r="AL123" s="77">
        <f>ROUND(AL109*'KYAW Rates'!$C$14,2)</f>
        <v>0</v>
      </c>
      <c r="AM123" s="77">
        <f>ROUND(AM109*'KYAW Rates'!$C$14,2)</f>
        <v>0</v>
      </c>
      <c r="AN123" s="77">
        <f>ROUND(AN109*'KYAW Rates'!$C$14,2)</f>
        <v>0</v>
      </c>
      <c r="AO123" s="77">
        <f>ROUND(AO109*'KYAW Rates'!$C$14,2)</f>
        <v>0</v>
      </c>
      <c r="AP123" s="77">
        <f>ROUND(AP109*'KYAW Rates'!$C$14,2)</f>
        <v>0</v>
      </c>
      <c r="AQ123" s="77">
        <f>ROUND(AQ109*'KYAW Rates'!$C$14,2)</f>
        <v>0</v>
      </c>
      <c r="AR123" s="77">
        <f>ROUND(AR109*'KYAW Rates'!$C$14,2)</f>
        <v>0</v>
      </c>
      <c r="AS123" s="77">
        <f>ROUND(AS109*'KYAW Rates'!$C$14,2)</f>
        <v>0</v>
      </c>
      <c r="AT123" s="77">
        <f>ROUND(AT109*'KYAW Rates'!$C$14,2)</f>
        <v>0</v>
      </c>
      <c r="AU123" s="77">
        <f>ROUND(AU109*'KYAW Rates'!$C$14,2)</f>
        <v>0</v>
      </c>
    </row>
    <row r="124" spans="2:47" x14ac:dyDescent="0.35">
      <c r="B124" t="s">
        <v>46</v>
      </c>
      <c r="C124" s="5">
        <f t="shared" si="108"/>
        <v>0</v>
      </c>
      <c r="D124" s="5">
        <f t="shared" si="104"/>
        <v>0</v>
      </c>
      <c r="E124" s="5">
        <f t="shared" si="105"/>
        <v>0</v>
      </c>
      <c r="F124" s="5">
        <f t="shared" si="106"/>
        <v>0</v>
      </c>
      <c r="G124" s="5">
        <f t="shared" si="107"/>
        <v>0</v>
      </c>
      <c r="H124" s="5">
        <f>ROUND(H110*'KYAW Rates'!$C$15,2)</f>
        <v>0</v>
      </c>
      <c r="I124" s="5">
        <f>ROUND(I110*'KYAW Rates'!$C$15,2)</f>
        <v>0</v>
      </c>
      <c r="J124" s="5">
        <f>ROUND(J110*'KYAW Rates'!$C$15,2)</f>
        <v>0</v>
      </c>
      <c r="K124" s="5"/>
      <c r="L124" s="77">
        <f>ROUND(L110*'KYAW Rates'!$C$15,2)</f>
        <v>0</v>
      </c>
      <c r="M124" s="77">
        <f>ROUND(M110*'KYAW Rates'!$C$15,2)</f>
        <v>0</v>
      </c>
      <c r="N124" s="77">
        <f>ROUND(N110*'KYAW Rates'!$C$15,2)</f>
        <v>0</v>
      </c>
      <c r="O124" s="77">
        <f>ROUND(O110*'KYAW Rates'!$C$15,2)</f>
        <v>0</v>
      </c>
      <c r="P124" s="77">
        <f>ROUND(P110*'KYAW Rates'!$C$15,2)</f>
        <v>0</v>
      </c>
      <c r="Q124" s="77">
        <f>ROUND(Q110*'KYAW Rates'!$C$15,2)</f>
        <v>0</v>
      </c>
      <c r="R124" s="77">
        <f>ROUND(R110*'KYAW Rates'!$C$15,2)</f>
        <v>0</v>
      </c>
      <c r="S124" s="77">
        <f>ROUND(S110*'KYAW Rates'!$C$15,2)</f>
        <v>0</v>
      </c>
      <c r="T124" s="77">
        <f>ROUND(T110*'KYAW Rates'!$C$15,2)</f>
        <v>0</v>
      </c>
      <c r="U124" s="77">
        <f>ROUND(U110*'KYAW Rates'!$C$15,2)</f>
        <v>0</v>
      </c>
      <c r="V124" s="77">
        <f>ROUND(V110*'KYAW Rates'!$C$15,2)</f>
        <v>0</v>
      </c>
      <c r="W124" s="77">
        <f>ROUND(W110*'KYAW Rates'!$C$15,2)</f>
        <v>0</v>
      </c>
      <c r="X124" s="78">
        <f>ROUND(X110*'KYAW Rates'!$C$15,2)</f>
        <v>0</v>
      </c>
      <c r="Y124" s="78">
        <f>ROUND(Y110*'KYAW Rates'!$C$15,2)</f>
        <v>0</v>
      </c>
      <c r="Z124" s="77">
        <f>ROUND(Z110*'KYAW Rates'!$C$15,2)</f>
        <v>0</v>
      </c>
      <c r="AA124" s="77">
        <f>ROUND(AA110*'KYAW Rates'!$C$15,2)</f>
        <v>0</v>
      </c>
      <c r="AB124" s="77">
        <f>ROUND(AB110*'KYAW Rates'!$C$15,2)</f>
        <v>0</v>
      </c>
      <c r="AC124" s="77">
        <f>ROUND(AC110*'KYAW Rates'!$C$15,2)</f>
        <v>0</v>
      </c>
      <c r="AD124" s="77">
        <f>ROUND(AD110*'KYAW Rates'!$C$15,2)</f>
        <v>0</v>
      </c>
      <c r="AE124" s="77">
        <f>ROUND(AE110*'KYAW Rates'!$C$15,2)</f>
        <v>0</v>
      </c>
      <c r="AF124" s="77">
        <f>ROUND(AF110*'KYAW Rates'!$C$15,2)</f>
        <v>0</v>
      </c>
      <c r="AG124" s="77">
        <f>ROUND(AG110*'KYAW Rates'!$C$15,2)</f>
        <v>0</v>
      </c>
      <c r="AH124" s="77">
        <f>ROUND(AH110*'KYAW Rates'!$C$15,2)</f>
        <v>0</v>
      </c>
      <c r="AI124" s="77">
        <f>ROUND(AI110*'KYAW Rates'!$C$15,2)</f>
        <v>0</v>
      </c>
      <c r="AJ124" s="77">
        <f>ROUND(AJ110*'KYAW Rates'!$C$15,2)</f>
        <v>0</v>
      </c>
      <c r="AK124" s="77">
        <f>ROUND(AK110*'KYAW Rates'!$C$15,2)</f>
        <v>0</v>
      </c>
      <c r="AL124" s="77">
        <f>ROUND(AL110*'KYAW Rates'!$C$15,2)</f>
        <v>0</v>
      </c>
      <c r="AM124" s="77">
        <f>ROUND(AM110*'KYAW Rates'!$C$15,2)</f>
        <v>0</v>
      </c>
      <c r="AN124" s="77">
        <f>ROUND(AN110*'KYAW Rates'!$C$15,2)</f>
        <v>0</v>
      </c>
      <c r="AO124" s="77">
        <f>ROUND(AO110*'KYAW Rates'!$C$15,2)</f>
        <v>0</v>
      </c>
      <c r="AP124" s="77">
        <f>ROUND(AP110*'KYAW Rates'!$C$15,2)</f>
        <v>0</v>
      </c>
      <c r="AQ124" s="77">
        <f>ROUND(AQ110*'KYAW Rates'!$C$15,2)</f>
        <v>0</v>
      </c>
      <c r="AR124" s="77">
        <f>ROUND(AR110*'KYAW Rates'!$C$15,2)</f>
        <v>0</v>
      </c>
      <c r="AS124" s="77">
        <f>ROUND(AS110*'KYAW Rates'!$C$15,2)</f>
        <v>0</v>
      </c>
      <c r="AT124" s="77">
        <f>ROUND(AT110*'KYAW Rates'!$C$15,2)</f>
        <v>0</v>
      </c>
      <c r="AU124" s="77">
        <f>ROUND(AU110*'KYAW Rates'!$C$15,2)</f>
        <v>0</v>
      </c>
    </row>
    <row r="125" spans="2:47" x14ac:dyDescent="0.35">
      <c r="C125" s="77"/>
      <c r="D125" s="77"/>
      <c r="E125" s="77"/>
      <c r="F125" s="77"/>
      <c r="G125" s="77"/>
      <c r="H125" s="77"/>
      <c r="I125" s="77"/>
      <c r="J125" s="77"/>
      <c r="K125" s="5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8"/>
      <c r="Y125" s="78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  <c r="AU125" s="77"/>
    </row>
    <row r="126" spans="2:47" ht="15" thickBot="1" x14ac:dyDescent="0.4">
      <c r="C126" s="79">
        <f t="shared" ref="C126" si="109">SUM(C116:C125)</f>
        <v>0</v>
      </c>
      <c r="D126" s="79">
        <f>SUM(D116:D125)</f>
        <v>0</v>
      </c>
      <c r="E126" s="79">
        <f t="shared" ref="E126:F126" si="110">SUM(E116:E125)</f>
        <v>0</v>
      </c>
      <c r="F126" s="79">
        <f t="shared" si="110"/>
        <v>0</v>
      </c>
      <c r="G126" s="79">
        <f>SUM(G116:G125)</f>
        <v>0</v>
      </c>
      <c r="H126" s="79">
        <f t="shared" ref="H126:J126" si="111">SUM(H116:H125)</f>
        <v>0</v>
      </c>
      <c r="I126" s="79">
        <f t="shared" si="111"/>
        <v>0</v>
      </c>
      <c r="J126" s="79">
        <f t="shared" si="111"/>
        <v>0</v>
      </c>
      <c r="K126" s="5"/>
      <c r="L126" s="79">
        <f t="shared" ref="L126:AU126" si="112">SUM(L116:L125)</f>
        <v>0</v>
      </c>
      <c r="M126" s="79">
        <f t="shared" si="112"/>
        <v>0</v>
      </c>
      <c r="N126" s="79">
        <f t="shared" si="112"/>
        <v>0</v>
      </c>
      <c r="O126" s="79">
        <f t="shared" si="112"/>
        <v>0</v>
      </c>
      <c r="P126" s="79">
        <f t="shared" si="112"/>
        <v>0</v>
      </c>
      <c r="Q126" s="79">
        <f t="shared" si="112"/>
        <v>0</v>
      </c>
      <c r="R126" s="79">
        <f t="shared" si="112"/>
        <v>0</v>
      </c>
      <c r="S126" s="79">
        <f t="shared" si="112"/>
        <v>0</v>
      </c>
      <c r="T126" s="79">
        <f t="shared" si="112"/>
        <v>0</v>
      </c>
      <c r="U126" s="79">
        <f t="shared" si="112"/>
        <v>0</v>
      </c>
      <c r="V126" s="79">
        <f t="shared" si="112"/>
        <v>0</v>
      </c>
      <c r="W126" s="79">
        <f t="shared" si="112"/>
        <v>0</v>
      </c>
      <c r="X126" s="79">
        <f t="shared" si="112"/>
        <v>0</v>
      </c>
      <c r="Y126" s="79">
        <f t="shared" si="112"/>
        <v>0</v>
      </c>
      <c r="Z126" s="79">
        <f t="shared" si="112"/>
        <v>0</v>
      </c>
      <c r="AA126" s="79">
        <f t="shared" si="112"/>
        <v>0</v>
      </c>
      <c r="AB126" s="79">
        <f t="shared" si="112"/>
        <v>0</v>
      </c>
      <c r="AC126" s="79">
        <f t="shared" si="112"/>
        <v>0</v>
      </c>
      <c r="AD126" s="79">
        <f t="shared" si="112"/>
        <v>0</v>
      </c>
      <c r="AE126" s="79">
        <f t="shared" si="112"/>
        <v>0</v>
      </c>
      <c r="AF126" s="79">
        <f t="shared" si="112"/>
        <v>0</v>
      </c>
      <c r="AG126" s="79">
        <f t="shared" si="112"/>
        <v>0</v>
      </c>
      <c r="AH126" s="79">
        <f t="shared" si="112"/>
        <v>0</v>
      </c>
      <c r="AI126" s="79">
        <f t="shared" si="112"/>
        <v>0</v>
      </c>
      <c r="AJ126" s="79">
        <f t="shared" si="112"/>
        <v>0</v>
      </c>
      <c r="AK126" s="79">
        <f t="shared" si="112"/>
        <v>0</v>
      </c>
      <c r="AL126" s="79">
        <f t="shared" si="112"/>
        <v>0</v>
      </c>
      <c r="AM126" s="79">
        <f t="shared" si="112"/>
        <v>0</v>
      </c>
      <c r="AN126" s="79">
        <f t="shared" si="112"/>
        <v>0</v>
      </c>
      <c r="AO126" s="79">
        <f t="shared" si="112"/>
        <v>0</v>
      </c>
      <c r="AP126" s="79">
        <f t="shared" si="112"/>
        <v>0</v>
      </c>
      <c r="AQ126" s="79">
        <f t="shared" si="112"/>
        <v>0</v>
      </c>
      <c r="AR126" s="79">
        <f t="shared" si="112"/>
        <v>0</v>
      </c>
      <c r="AS126" s="79">
        <f t="shared" si="112"/>
        <v>0</v>
      </c>
      <c r="AT126" s="79">
        <f t="shared" si="112"/>
        <v>0</v>
      </c>
      <c r="AU126" s="79">
        <f t="shared" si="112"/>
        <v>0</v>
      </c>
    </row>
    <row r="127" spans="2:47" x14ac:dyDescent="0.35">
      <c r="K127" s="5"/>
    </row>
    <row r="128" spans="2:47" ht="15" thickBot="1" x14ac:dyDescent="0.4">
      <c r="B128" t="s">
        <v>167</v>
      </c>
      <c r="C128" s="73" t="str">
        <f t="shared" ref="C128:J128" si="113">+C$7</f>
        <v>2025</v>
      </c>
      <c r="D128" s="73" t="str">
        <f>+D$7</f>
        <v>TME 08/2026</v>
      </c>
      <c r="E128" s="73" t="str">
        <f t="shared" si="113"/>
        <v>2026</v>
      </c>
      <c r="F128" s="73" t="str">
        <f t="shared" si="113"/>
        <v>2027</v>
      </c>
      <c r="G128" s="63" t="str">
        <f t="shared" si="113"/>
        <v>FC END 12/27</v>
      </c>
      <c r="H128" s="74" t="str">
        <f t="shared" si="113"/>
        <v>2028</v>
      </c>
      <c r="I128" s="74" t="str">
        <f t="shared" si="113"/>
        <v>2029</v>
      </c>
      <c r="J128" s="74" t="str">
        <f t="shared" si="113"/>
        <v>2030</v>
      </c>
      <c r="K128" s="5"/>
      <c r="L128" s="73">
        <f t="shared" ref="L128:AU128" si="114">+L$7</f>
        <v>45658</v>
      </c>
      <c r="M128" s="73">
        <f t="shared" si="114"/>
        <v>45689</v>
      </c>
      <c r="N128" s="73">
        <f t="shared" si="114"/>
        <v>45717</v>
      </c>
      <c r="O128" s="73">
        <f t="shared" si="114"/>
        <v>45748</v>
      </c>
      <c r="P128" s="73">
        <f t="shared" si="114"/>
        <v>45778</v>
      </c>
      <c r="Q128" s="73">
        <f t="shared" si="114"/>
        <v>45809</v>
      </c>
      <c r="R128" s="73">
        <f t="shared" si="114"/>
        <v>45839</v>
      </c>
      <c r="S128" s="73">
        <f t="shared" si="114"/>
        <v>45870</v>
      </c>
      <c r="T128" s="73">
        <f t="shared" si="114"/>
        <v>45901</v>
      </c>
      <c r="U128" s="73">
        <f t="shared" si="114"/>
        <v>45931</v>
      </c>
      <c r="V128" s="73">
        <f t="shared" si="114"/>
        <v>45962</v>
      </c>
      <c r="W128" s="73">
        <f t="shared" si="114"/>
        <v>45992</v>
      </c>
      <c r="X128" s="73">
        <f t="shared" si="114"/>
        <v>46023</v>
      </c>
      <c r="Y128" s="73">
        <f t="shared" si="114"/>
        <v>46054</v>
      </c>
      <c r="Z128" s="73">
        <f t="shared" si="114"/>
        <v>46082</v>
      </c>
      <c r="AA128" s="73">
        <f t="shared" si="114"/>
        <v>46113</v>
      </c>
      <c r="AB128" s="73">
        <f t="shared" si="114"/>
        <v>46143</v>
      </c>
      <c r="AC128" s="73">
        <f t="shared" si="114"/>
        <v>46174</v>
      </c>
      <c r="AD128" s="73">
        <f t="shared" si="114"/>
        <v>46204</v>
      </c>
      <c r="AE128" s="73">
        <f t="shared" si="114"/>
        <v>46235</v>
      </c>
      <c r="AF128" s="73">
        <f t="shared" si="114"/>
        <v>46266</v>
      </c>
      <c r="AG128" s="73">
        <f t="shared" si="114"/>
        <v>46296</v>
      </c>
      <c r="AH128" s="73">
        <f t="shared" si="114"/>
        <v>46327</v>
      </c>
      <c r="AI128" s="73">
        <f t="shared" si="114"/>
        <v>46357</v>
      </c>
      <c r="AJ128" s="73">
        <f t="shared" si="114"/>
        <v>46388</v>
      </c>
      <c r="AK128" s="73">
        <f t="shared" si="114"/>
        <v>46419</v>
      </c>
      <c r="AL128" s="73">
        <f t="shared" si="114"/>
        <v>46447</v>
      </c>
      <c r="AM128" s="73">
        <f t="shared" si="114"/>
        <v>46478</v>
      </c>
      <c r="AN128" s="73">
        <f t="shared" si="114"/>
        <v>46508</v>
      </c>
      <c r="AO128" s="73">
        <f t="shared" si="114"/>
        <v>46539</v>
      </c>
      <c r="AP128" s="73">
        <f t="shared" si="114"/>
        <v>46569</v>
      </c>
      <c r="AQ128" s="73">
        <f t="shared" si="114"/>
        <v>46600</v>
      </c>
      <c r="AR128" s="73">
        <f t="shared" si="114"/>
        <v>46631</v>
      </c>
      <c r="AS128" s="73">
        <f t="shared" si="114"/>
        <v>46661</v>
      </c>
      <c r="AT128" s="73">
        <f t="shared" si="114"/>
        <v>46692</v>
      </c>
      <c r="AU128" s="73">
        <f t="shared" si="114"/>
        <v>46722</v>
      </c>
    </row>
    <row r="129" spans="2:47" x14ac:dyDescent="0.35">
      <c r="B129" t="s">
        <v>154</v>
      </c>
      <c r="C129" s="5">
        <f t="shared" ref="C129" si="115">SUM(L129:W129)</f>
        <v>0</v>
      </c>
      <c r="D129" s="5">
        <f>SUM(T129:AE129)</f>
        <v>0</v>
      </c>
      <c r="E129" s="5">
        <f>SUM(X129:AI129)</f>
        <v>0</v>
      </c>
      <c r="F129" s="5">
        <f>SUM(AJ129:AU129)</f>
        <v>0</v>
      </c>
      <c r="G129" s="5">
        <f>SUM(AJ129:AU129)</f>
        <v>0</v>
      </c>
      <c r="H129" s="5">
        <f>+F129</f>
        <v>0</v>
      </c>
      <c r="I129" s="5">
        <f>+H129</f>
        <v>0</v>
      </c>
      <c r="J129" s="5">
        <f>+I129</f>
        <v>0</v>
      </c>
      <c r="K129" s="5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69"/>
      <c r="AA129" s="69"/>
      <c r="AB129" s="69"/>
      <c r="AC129" s="69"/>
      <c r="AD129" s="69"/>
      <c r="AE129" s="69"/>
      <c r="AF129" s="69"/>
      <c r="AG129" s="69"/>
      <c r="AH129" s="69"/>
      <c r="AI129" s="69"/>
      <c r="AJ129" s="69">
        <v>0</v>
      </c>
      <c r="AK129" s="69">
        <v>0</v>
      </c>
      <c r="AL129" s="69">
        <v>0</v>
      </c>
      <c r="AM129" s="69">
        <v>0</v>
      </c>
      <c r="AN129" s="69">
        <v>0</v>
      </c>
      <c r="AO129" s="69">
        <v>0</v>
      </c>
      <c r="AP129" s="69">
        <v>0</v>
      </c>
      <c r="AQ129" s="69">
        <v>0</v>
      </c>
      <c r="AR129" s="69">
        <v>0</v>
      </c>
      <c r="AS129" s="69">
        <v>0</v>
      </c>
      <c r="AT129" s="69">
        <v>0</v>
      </c>
      <c r="AU129" s="69">
        <v>0</v>
      </c>
    </row>
    <row r="130" spans="2:47" x14ac:dyDescent="0.35">
      <c r="C130" s="5"/>
      <c r="D130" s="5"/>
      <c r="E130" s="5"/>
      <c r="F130" s="5"/>
      <c r="G130" s="5"/>
      <c r="H130" s="5"/>
      <c r="I130" s="5"/>
      <c r="J130" s="5"/>
      <c r="K130" s="5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71"/>
      <c r="Y130" s="71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</row>
    <row r="131" spans="2:47" x14ac:dyDescent="0.35">
      <c r="C131" s="5"/>
      <c r="D131" s="5"/>
      <c r="E131" s="5"/>
      <c r="F131" s="5"/>
      <c r="G131" s="5"/>
      <c r="H131" s="5"/>
      <c r="I131" s="5"/>
      <c r="J131" s="5"/>
      <c r="K131" s="5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71"/>
      <c r="Y131" s="71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</row>
    <row r="132" spans="2:47" ht="15" thickBot="1" x14ac:dyDescent="0.4">
      <c r="C132" s="81">
        <f t="shared" ref="C132:F132" si="116">SUM(C129:C131)</f>
        <v>0</v>
      </c>
      <c r="D132" s="81">
        <f t="shared" si="116"/>
        <v>0</v>
      </c>
      <c r="E132" s="81">
        <f t="shared" si="116"/>
        <v>0</v>
      </c>
      <c r="F132" s="81">
        <f t="shared" si="116"/>
        <v>0</v>
      </c>
      <c r="G132" s="81">
        <f>SUM(G129:G131)</f>
        <v>0</v>
      </c>
      <c r="H132" s="81">
        <f t="shared" ref="H132:J132" si="117">SUM(H129:H131)</f>
        <v>0</v>
      </c>
      <c r="I132" s="81">
        <f t="shared" si="117"/>
        <v>0</v>
      </c>
      <c r="J132" s="81">
        <f t="shared" si="117"/>
        <v>0</v>
      </c>
      <c r="K132" s="5"/>
      <c r="L132" s="81">
        <f t="shared" ref="L132:AU132" si="118">SUM(L129:L131)</f>
        <v>0</v>
      </c>
      <c r="M132" s="81">
        <f t="shared" si="118"/>
        <v>0</v>
      </c>
      <c r="N132" s="81">
        <f t="shared" si="118"/>
        <v>0</v>
      </c>
      <c r="O132" s="81">
        <f t="shared" si="118"/>
        <v>0</v>
      </c>
      <c r="P132" s="81">
        <f t="shared" si="118"/>
        <v>0</v>
      </c>
      <c r="Q132" s="81">
        <f t="shared" si="118"/>
        <v>0</v>
      </c>
      <c r="R132" s="81">
        <f t="shared" si="118"/>
        <v>0</v>
      </c>
      <c r="S132" s="81">
        <f t="shared" si="118"/>
        <v>0</v>
      </c>
      <c r="T132" s="81">
        <f t="shared" si="118"/>
        <v>0</v>
      </c>
      <c r="U132" s="81">
        <f t="shared" si="118"/>
        <v>0</v>
      </c>
      <c r="V132" s="81">
        <f t="shared" si="118"/>
        <v>0</v>
      </c>
      <c r="W132" s="81">
        <f t="shared" si="118"/>
        <v>0</v>
      </c>
      <c r="X132" s="81">
        <f t="shared" si="118"/>
        <v>0</v>
      </c>
      <c r="Y132" s="81">
        <f t="shared" si="118"/>
        <v>0</v>
      </c>
      <c r="Z132" s="81">
        <f t="shared" si="118"/>
        <v>0</v>
      </c>
      <c r="AA132" s="81">
        <f t="shared" si="118"/>
        <v>0</v>
      </c>
      <c r="AB132" s="81">
        <f t="shared" si="118"/>
        <v>0</v>
      </c>
      <c r="AC132" s="81">
        <f t="shared" si="118"/>
        <v>0</v>
      </c>
      <c r="AD132" s="81">
        <f t="shared" si="118"/>
        <v>0</v>
      </c>
      <c r="AE132" s="81">
        <f t="shared" si="118"/>
        <v>0</v>
      </c>
      <c r="AF132" s="81">
        <f t="shared" si="118"/>
        <v>0</v>
      </c>
      <c r="AG132" s="81">
        <f t="shared" si="118"/>
        <v>0</v>
      </c>
      <c r="AH132" s="81">
        <f t="shared" si="118"/>
        <v>0</v>
      </c>
      <c r="AI132" s="81">
        <f t="shared" si="118"/>
        <v>0</v>
      </c>
      <c r="AJ132" s="81">
        <f t="shared" si="118"/>
        <v>0</v>
      </c>
      <c r="AK132" s="81">
        <f t="shared" si="118"/>
        <v>0</v>
      </c>
      <c r="AL132" s="81">
        <f t="shared" si="118"/>
        <v>0</v>
      </c>
      <c r="AM132" s="81">
        <f t="shared" si="118"/>
        <v>0</v>
      </c>
      <c r="AN132" s="81">
        <f t="shared" si="118"/>
        <v>0</v>
      </c>
      <c r="AO132" s="81">
        <f t="shared" si="118"/>
        <v>0</v>
      </c>
      <c r="AP132" s="81">
        <f t="shared" si="118"/>
        <v>0</v>
      </c>
      <c r="AQ132" s="81">
        <f t="shared" si="118"/>
        <v>0</v>
      </c>
      <c r="AR132" s="81">
        <f t="shared" si="118"/>
        <v>0</v>
      </c>
      <c r="AS132" s="81">
        <f t="shared" si="118"/>
        <v>0</v>
      </c>
      <c r="AT132" s="81">
        <f t="shared" si="118"/>
        <v>0</v>
      </c>
      <c r="AU132" s="81">
        <f t="shared" si="118"/>
        <v>0</v>
      </c>
    </row>
    <row r="133" spans="2:47" x14ac:dyDescent="0.35">
      <c r="C133" s="10"/>
      <c r="D133" s="10"/>
      <c r="E133" s="10"/>
      <c r="F133" s="10"/>
      <c r="G133" s="10"/>
      <c r="H133" s="10"/>
      <c r="I133" s="10"/>
      <c r="J133" s="10"/>
    </row>
    <row r="134" spans="2:47" ht="15" thickBot="1" x14ac:dyDescent="0.4">
      <c r="B134" t="s">
        <v>168</v>
      </c>
      <c r="C134" s="73" t="str">
        <f t="shared" ref="C134:J134" si="119">+C$7</f>
        <v>2025</v>
      </c>
      <c r="D134" s="73" t="str">
        <f>+D$7</f>
        <v>TME 08/2026</v>
      </c>
      <c r="E134" s="73" t="str">
        <f t="shared" si="119"/>
        <v>2026</v>
      </c>
      <c r="F134" s="73" t="str">
        <f t="shared" si="119"/>
        <v>2027</v>
      </c>
      <c r="G134" s="63" t="str">
        <f t="shared" si="119"/>
        <v>FC END 12/27</v>
      </c>
      <c r="H134" s="74" t="str">
        <f t="shared" si="119"/>
        <v>2028</v>
      </c>
      <c r="I134" s="74" t="str">
        <f t="shared" si="119"/>
        <v>2029</v>
      </c>
      <c r="J134" s="74" t="str">
        <f t="shared" si="119"/>
        <v>2030</v>
      </c>
      <c r="L134" s="73">
        <f t="shared" ref="L134:AU134" si="120">+L$7</f>
        <v>45658</v>
      </c>
      <c r="M134" s="73">
        <f t="shared" si="120"/>
        <v>45689</v>
      </c>
      <c r="N134" s="73">
        <f t="shared" si="120"/>
        <v>45717</v>
      </c>
      <c r="O134" s="73">
        <f t="shared" si="120"/>
        <v>45748</v>
      </c>
      <c r="P134" s="73">
        <f t="shared" si="120"/>
        <v>45778</v>
      </c>
      <c r="Q134" s="73">
        <f t="shared" si="120"/>
        <v>45809</v>
      </c>
      <c r="R134" s="73">
        <f t="shared" si="120"/>
        <v>45839</v>
      </c>
      <c r="S134" s="73">
        <f t="shared" si="120"/>
        <v>45870</v>
      </c>
      <c r="T134" s="73">
        <f t="shared" si="120"/>
        <v>45901</v>
      </c>
      <c r="U134" s="73">
        <f t="shared" si="120"/>
        <v>45931</v>
      </c>
      <c r="V134" s="73">
        <f t="shared" si="120"/>
        <v>45962</v>
      </c>
      <c r="W134" s="73">
        <f t="shared" si="120"/>
        <v>45992</v>
      </c>
      <c r="X134" s="73">
        <f t="shared" si="120"/>
        <v>46023</v>
      </c>
      <c r="Y134" s="73">
        <f t="shared" si="120"/>
        <v>46054</v>
      </c>
      <c r="Z134" s="73">
        <f t="shared" si="120"/>
        <v>46082</v>
      </c>
      <c r="AA134" s="73">
        <f t="shared" si="120"/>
        <v>46113</v>
      </c>
      <c r="AB134" s="73">
        <f t="shared" si="120"/>
        <v>46143</v>
      </c>
      <c r="AC134" s="73">
        <f t="shared" si="120"/>
        <v>46174</v>
      </c>
      <c r="AD134" s="73">
        <f t="shared" si="120"/>
        <v>46204</v>
      </c>
      <c r="AE134" s="73">
        <f t="shared" si="120"/>
        <v>46235</v>
      </c>
      <c r="AF134" s="73">
        <f t="shared" si="120"/>
        <v>46266</v>
      </c>
      <c r="AG134" s="73">
        <f t="shared" si="120"/>
        <v>46296</v>
      </c>
      <c r="AH134" s="73">
        <f t="shared" si="120"/>
        <v>46327</v>
      </c>
      <c r="AI134" s="73">
        <f t="shared" si="120"/>
        <v>46357</v>
      </c>
      <c r="AJ134" s="73">
        <f t="shared" si="120"/>
        <v>46388</v>
      </c>
      <c r="AK134" s="73">
        <f t="shared" si="120"/>
        <v>46419</v>
      </c>
      <c r="AL134" s="73">
        <f t="shared" si="120"/>
        <v>46447</v>
      </c>
      <c r="AM134" s="73">
        <f t="shared" si="120"/>
        <v>46478</v>
      </c>
      <c r="AN134" s="73">
        <f t="shared" si="120"/>
        <v>46508</v>
      </c>
      <c r="AO134" s="73">
        <f t="shared" si="120"/>
        <v>46539</v>
      </c>
      <c r="AP134" s="73">
        <f t="shared" si="120"/>
        <v>46569</v>
      </c>
      <c r="AQ134" s="73">
        <f t="shared" si="120"/>
        <v>46600</v>
      </c>
      <c r="AR134" s="73">
        <f t="shared" si="120"/>
        <v>46631</v>
      </c>
      <c r="AS134" s="73">
        <f t="shared" si="120"/>
        <v>46661</v>
      </c>
      <c r="AT134" s="73">
        <f t="shared" si="120"/>
        <v>46692</v>
      </c>
      <c r="AU134" s="73">
        <f t="shared" si="120"/>
        <v>46722</v>
      </c>
    </row>
    <row r="135" spans="2:47" x14ac:dyDescent="0.35">
      <c r="B135" t="s">
        <v>154</v>
      </c>
      <c r="C135" s="75">
        <f>SUM(L135:W135)</f>
        <v>0</v>
      </c>
      <c r="D135" s="75">
        <f>SUM(T135:AE135)</f>
        <v>0</v>
      </c>
      <c r="E135" s="75">
        <f>SUM(X135:AI135)</f>
        <v>0</v>
      </c>
      <c r="F135" s="75">
        <f>SUM(AJ135:AU135)</f>
        <v>0</v>
      </c>
      <c r="G135" s="75">
        <f>SUM(AJ135:AU135)</f>
        <v>0</v>
      </c>
      <c r="H135" s="75">
        <f>ROUND(H129*'KYAW Rates'!$C$21,2)</f>
        <v>0</v>
      </c>
      <c r="I135" s="75">
        <f>ROUND(I129*'KYAW Rates'!$C$21,2)</f>
        <v>0</v>
      </c>
      <c r="J135" s="75">
        <f>ROUND(J129*'KYAW Rates'!$C$21,2)</f>
        <v>0</v>
      </c>
      <c r="K135" s="9"/>
      <c r="L135" s="75">
        <f>ROUND(L129*'KYAW Rates'!$C$21,2)</f>
        <v>0</v>
      </c>
      <c r="M135" s="75">
        <f>ROUND(M129*'KYAW Rates'!$C$21,2)</f>
        <v>0</v>
      </c>
      <c r="N135" s="75">
        <f>ROUND(N129*'KYAW Rates'!$C$21,2)</f>
        <v>0</v>
      </c>
      <c r="O135" s="75">
        <f>ROUND(O129*'KYAW Rates'!$C$21,2)</f>
        <v>0</v>
      </c>
      <c r="P135" s="75">
        <f>ROUND(P129*'KYAW Rates'!$C$21,2)</f>
        <v>0</v>
      </c>
      <c r="Q135" s="75">
        <f>ROUND(Q129*'KYAW Rates'!$C$21,2)</f>
        <v>0</v>
      </c>
      <c r="R135" s="75">
        <f>ROUND(R129*'KYAW Rates'!$C$21,2)</f>
        <v>0</v>
      </c>
      <c r="S135" s="75">
        <f>ROUND(S129*'KYAW Rates'!$C$21,2)</f>
        <v>0</v>
      </c>
      <c r="T135" s="75">
        <f>ROUND(T129*'KYAW Rates'!$C$21,2)</f>
        <v>0</v>
      </c>
      <c r="U135" s="75">
        <f>ROUND(U129*'KYAW Rates'!$C$21,2)</f>
        <v>0</v>
      </c>
      <c r="V135" s="75">
        <f>ROUND(V129*'KYAW Rates'!$C$21,2)</f>
        <v>0</v>
      </c>
      <c r="W135" s="75">
        <f>ROUND(W129*'KYAW Rates'!$C$21,2)</f>
        <v>0</v>
      </c>
      <c r="X135" s="76">
        <f>ROUND(X129*'KYAW Rates'!$C$21,2)</f>
        <v>0</v>
      </c>
      <c r="Y135" s="76">
        <f>ROUND(Y129*'KYAW Rates'!$C$21,2)</f>
        <v>0</v>
      </c>
      <c r="Z135" s="75">
        <f>ROUND(Z129*'KYAW Rates'!$C$21,2)</f>
        <v>0</v>
      </c>
      <c r="AA135" s="75">
        <f>ROUND(AA129*'KYAW Rates'!$C$21,2)</f>
        <v>0</v>
      </c>
      <c r="AB135" s="75">
        <f>ROUND(AB129*'KYAW Rates'!$C$21,2)</f>
        <v>0</v>
      </c>
      <c r="AC135" s="75">
        <f>ROUND(AC129*'KYAW Rates'!$C$21,2)</f>
        <v>0</v>
      </c>
      <c r="AD135" s="75">
        <f>ROUND(AD129*'KYAW Rates'!$C$21,2)</f>
        <v>0</v>
      </c>
      <c r="AE135" s="75">
        <f>ROUND(AE129*'KYAW Rates'!$C$21,2)</f>
        <v>0</v>
      </c>
      <c r="AF135" s="75">
        <f>ROUND(AF129*'KYAW Rates'!$C$21,2)</f>
        <v>0</v>
      </c>
      <c r="AG135" s="75">
        <f>ROUND(AG129*'KYAW Rates'!$C$21,2)</f>
        <v>0</v>
      </c>
      <c r="AH135" s="75">
        <f>ROUND(AH129*'KYAW Rates'!$C$21,2)</f>
        <v>0</v>
      </c>
      <c r="AI135" s="75">
        <f>ROUND(AI129*'KYAW Rates'!$C$21,2)</f>
        <v>0</v>
      </c>
      <c r="AJ135" s="75">
        <f>ROUND(AJ129*'KYAW Rates'!$C$21,2)</f>
        <v>0</v>
      </c>
      <c r="AK135" s="75">
        <f>ROUND(AK129*'KYAW Rates'!$C$21,2)</f>
        <v>0</v>
      </c>
      <c r="AL135" s="75">
        <f>ROUND(AL129*'KYAW Rates'!$C$21,2)</f>
        <v>0</v>
      </c>
      <c r="AM135" s="75">
        <f>ROUND(AM129*'KYAW Rates'!$C$21,2)</f>
        <v>0</v>
      </c>
      <c r="AN135" s="75">
        <f>ROUND(AN129*'KYAW Rates'!$C$21,2)</f>
        <v>0</v>
      </c>
      <c r="AO135" s="75">
        <f>ROUND(AO129*'KYAW Rates'!$C$21,2)</f>
        <v>0</v>
      </c>
      <c r="AP135" s="75">
        <f>ROUND(AP129*'KYAW Rates'!$C$21,2)</f>
        <v>0</v>
      </c>
      <c r="AQ135" s="75">
        <f>ROUND(AQ129*'KYAW Rates'!$C$21,2)</f>
        <v>0</v>
      </c>
      <c r="AR135" s="75">
        <f>ROUND(AR129*'KYAW Rates'!$C$21,2)</f>
        <v>0</v>
      </c>
      <c r="AS135" s="75">
        <f>ROUND(AS129*'KYAW Rates'!$C$21,2)</f>
        <v>0</v>
      </c>
      <c r="AT135" s="75">
        <f>ROUND(AT129*'KYAW Rates'!$C$21,2)</f>
        <v>0</v>
      </c>
      <c r="AU135" s="75">
        <f>ROUND(AU129*'KYAW Rates'!$C$21,2)</f>
        <v>0</v>
      </c>
    </row>
    <row r="136" spans="2:47" x14ac:dyDescent="0.35">
      <c r="C136" s="77"/>
      <c r="D136" s="77"/>
      <c r="E136" s="77"/>
      <c r="F136" s="77"/>
      <c r="G136" s="77"/>
      <c r="H136" s="77"/>
      <c r="I136" s="77"/>
      <c r="J136" s="77"/>
      <c r="K136" s="5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8"/>
      <c r="Y136" s="78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  <c r="AU136" s="77"/>
    </row>
    <row r="137" spans="2:47" x14ac:dyDescent="0.35">
      <c r="C137" s="77"/>
      <c r="D137" s="77"/>
      <c r="E137" s="77"/>
      <c r="F137" s="77"/>
      <c r="G137" s="77"/>
      <c r="H137" s="77"/>
      <c r="I137" s="77"/>
      <c r="J137" s="77"/>
      <c r="K137" s="5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8"/>
      <c r="Y137" s="78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</row>
    <row r="138" spans="2:47" ht="15" thickBot="1" x14ac:dyDescent="0.4">
      <c r="C138" s="79">
        <f t="shared" ref="C138:F138" si="121">SUM(C135:C137)</f>
        <v>0</v>
      </c>
      <c r="D138" s="79">
        <f t="shared" si="121"/>
        <v>0</v>
      </c>
      <c r="E138" s="79">
        <f t="shared" si="121"/>
        <v>0</v>
      </c>
      <c r="F138" s="79">
        <f t="shared" si="121"/>
        <v>0</v>
      </c>
      <c r="G138" s="79">
        <f>SUM(G135:G137)</f>
        <v>0</v>
      </c>
      <c r="H138" s="79">
        <f t="shared" ref="H138:J138" si="122">SUM(H135:H137)</f>
        <v>0</v>
      </c>
      <c r="I138" s="79">
        <f t="shared" si="122"/>
        <v>0</v>
      </c>
      <c r="J138" s="79">
        <f t="shared" si="122"/>
        <v>0</v>
      </c>
      <c r="K138" s="9"/>
      <c r="L138" s="79">
        <f t="shared" ref="L138:AU138" si="123">SUM(L135:L137)</f>
        <v>0</v>
      </c>
      <c r="M138" s="79">
        <f t="shared" si="123"/>
        <v>0</v>
      </c>
      <c r="N138" s="79">
        <f t="shared" si="123"/>
        <v>0</v>
      </c>
      <c r="O138" s="79">
        <f t="shared" si="123"/>
        <v>0</v>
      </c>
      <c r="P138" s="79">
        <f t="shared" si="123"/>
        <v>0</v>
      </c>
      <c r="Q138" s="79">
        <f t="shared" si="123"/>
        <v>0</v>
      </c>
      <c r="R138" s="79">
        <f t="shared" si="123"/>
        <v>0</v>
      </c>
      <c r="S138" s="79">
        <f t="shared" si="123"/>
        <v>0</v>
      </c>
      <c r="T138" s="79">
        <f t="shared" si="123"/>
        <v>0</v>
      </c>
      <c r="U138" s="79">
        <f t="shared" si="123"/>
        <v>0</v>
      </c>
      <c r="V138" s="79">
        <f t="shared" si="123"/>
        <v>0</v>
      </c>
      <c r="W138" s="79">
        <f t="shared" si="123"/>
        <v>0</v>
      </c>
      <c r="X138" s="79">
        <f t="shared" si="123"/>
        <v>0</v>
      </c>
      <c r="Y138" s="79">
        <f t="shared" si="123"/>
        <v>0</v>
      </c>
      <c r="Z138" s="79">
        <f t="shared" si="123"/>
        <v>0</v>
      </c>
      <c r="AA138" s="79">
        <f t="shared" si="123"/>
        <v>0</v>
      </c>
      <c r="AB138" s="79">
        <f t="shared" si="123"/>
        <v>0</v>
      </c>
      <c r="AC138" s="79">
        <f t="shared" si="123"/>
        <v>0</v>
      </c>
      <c r="AD138" s="79">
        <f t="shared" si="123"/>
        <v>0</v>
      </c>
      <c r="AE138" s="79">
        <f t="shared" si="123"/>
        <v>0</v>
      </c>
      <c r="AF138" s="79">
        <f t="shared" si="123"/>
        <v>0</v>
      </c>
      <c r="AG138" s="79">
        <f t="shared" si="123"/>
        <v>0</v>
      </c>
      <c r="AH138" s="79">
        <f t="shared" si="123"/>
        <v>0</v>
      </c>
      <c r="AI138" s="79">
        <f t="shared" si="123"/>
        <v>0</v>
      </c>
      <c r="AJ138" s="79">
        <f t="shared" si="123"/>
        <v>0</v>
      </c>
      <c r="AK138" s="79">
        <f t="shared" si="123"/>
        <v>0</v>
      </c>
      <c r="AL138" s="79">
        <f t="shared" si="123"/>
        <v>0</v>
      </c>
      <c r="AM138" s="79">
        <f t="shared" si="123"/>
        <v>0</v>
      </c>
      <c r="AN138" s="79">
        <f t="shared" si="123"/>
        <v>0</v>
      </c>
      <c r="AO138" s="79">
        <f t="shared" si="123"/>
        <v>0</v>
      </c>
      <c r="AP138" s="79">
        <f t="shared" si="123"/>
        <v>0</v>
      </c>
      <c r="AQ138" s="79">
        <f t="shared" si="123"/>
        <v>0</v>
      </c>
      <c r="AR138" s="79">
        <f t="shared" si="123"/>
        <v>0</v>
      </c>
      <c r="AS138" s="79">
        <f t="shared" si="123"/>
        <v>0</v>
      </c>
      <c r="AT138" s="79">
        <f t="shared" si="123"/>
        <v>0</v>
      </c>
      <c r="AU138" s="79">
        <f t="shared" si="123"/>
        <v>0</v>
      </c>
    </row>
    <row r="139" spans="2:47" x14ac:dyDescent="0.35"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</row>
    <row r="140" spans="2:47" x14ac:dyDescent="0.35">
      <c r="B140" t="s">
        <v>156</v>
      </c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</row>
    <row r="141" spans="2:47" ht="15" thickBot="1" x14ac:dyDescent="0.4">
      <c r="B141" s="82" t="s">
        <v>169</v>
      </c>
      <c r="C141" s="84">
        <f t="shared" ref="C141" si="124">+C126+C138</f>
        <v>0</v>
      </c>
      <c r="D141" s="84">
        <f>+D126+D138</f>
        <v>0</v>
      </c>
      <c r="E141" s="84">
        <f t="shared" ref="E141:J141" si="125">+E126+E138</f>
        <v>0</v>
      </c>
      <c r="F141" s="84">
        <f t="shared" si="125"/>
        <v>0</v>
      </c>
      <c r="G141" s="84">
        <f t="shared" si="125"/>
        <v>0</v>
      </c>
      <c r="H141" s="84">
        <f t="shared" si="125"/>
        <v>0</v>
      </c>
      <c r="I141" s="84">
        <f t="shared" si="125"/>
        <v>0</v>
      </c>
      <c r="J141" s="84">
        <f t="shared" si="125"/>
        <v>0</v>
      </c>
      <c r="K141" s="9"/>
      <c r="L141" s="84">
        <f t="shared" ref="L141:AU141" si="126">+L126+L138</f>
        <v>0</v>
      </c>
      <c r="M141" s="84">
        <f t="shared" si="126"/>
        <v>0</v>
      </c>
      <c r="N141" s="84">
        <f t="shared" si="126"/>
        <v>0</v>
      </c>
      <c r="O141" s="84">
        <f t="shared" si="126"/>
        <v>0</v>
      </c>
      <c r="P141" s="84">
        <f t="shared" si="126"/>
        <v>0</v>
      </c>
      <c r="Q141" s="84">
        <f t="shared" si="126"/>
        <v>0</v>
      </c>
      <c r="R141" s="84">
        <f t="shared" si="126"/>
        <v>0</v>
      </c>
      <c r="S141" s="84">
        <f t="shared" si="126"/>
        <v>0</v>
      </c>
      <c r="T141" s="84">
        <f t="shared" si="126"/>
        <v>0</v>
      </c>
      <c r="U141" s="84">
        <f t="shared" si="126"/>
        <v>0</v>
      </c>
      <c r="V141" s="84">
        <f t="shared" si="126"/>
        <v>0</v>
      </c>
      <c r="W141" s="84">
        <f t="shared" si="126"/>
        <v>0</v>
      </c>
      <c r="X141" s="84">
        <f t="shared" si="126"/>
        <v>0</v>
      </c>
      <c r="Y141" s="84">
        <f t="shared" si="126"/>
        <v>0</v>
      </c>
      <c r="Z141" s="84">
        <f t="shared" si="126"/>
        <v>0</v>
      </c>
      <c r="AA141" s="84">
        <f t="shared" si="126"/>
        <v>0</v>
      </c>
      <c r="AB141" s="84">
        <f t="shared" si="126"/>
        <v>0</v>
      </c>
      <c r="AC141" s="84">
        <f t="shared" si="126"/>
        <v>0</v>
      </c>
      <c r="AD141" s="84">
        <f t="shared" si="126"/>
        <v>0</v>
      </c>
      <c r="AE141" s="84">
        <f t="shared" si="126"/>
        <v>0</v>
      </c>
      <c r="AF141" s="84">
        <f t="shared" si="126"/>
        <v>0</v>
      </c>
      <c r="AG141" s="84">
        <f t="shared" si="126"/>
        <v>0</v>
      </c>
      <c r="AH141" s="84">
        <f t="shared" si="126"/>
        <v>0</v>
      </c>
      <c r="AI141" s="84">
        <f t="shared" si="126"/>
        <v>0</v>
      </c>
      <c r="AJ141" s="84">
        <f t="shared" si="126"/>
        <v>0</v>
      </c>
      <c r="AK141" s="84">
        <f t="shared" si="126"/>
        <v>0</v>
      </c>
      <c r="AL141" s="84">
        <f t="shared" si="126"/>
        <v>0</v>
      </c>
      <c r="AM141" s="84">
        <f t="shared" si="126"/>
        <v>0</v>
      </c>
      <c r="AN141" s="84">
        <f t="shared" si="126"/>
        <v>0</v>
      </c>
      <c r="AO141" s="84">
        <f t="shared" si="126"/>
        <v>0</v>
      </c>
      <c r="AP141" s="84">
        <f t="shared" si="126"/>
        <v>0</v>
      </c>
      <c r="AQ141" s="84">
        <f t="shared" si="126"/>
        <v>0</v>
      </c>
      <c r="AR141" s="84">
        <f t="shared" si="126"/>
        <v>0</v>
      </c>
      <c r="AS141" s="84">
        <f t="shared" si="126"/>
        <v>0</v>
      </c>
      <c r="AT141" s="84">
        <f t="shared" si="126"/>
        <v>0</v>
      </c>
      <c r="AU141" s="84">
        <f t="shared" si="126"/>
        <v>0</v>
      </c>
    </row>
    <row r="142" spans="2:47" x14ac:dyDescent="0.35">
      <c r="C142" s="5"/>
      <c r="D142" s="5"/>
      <c r="E142" s="5"/>
      <c r="F142" s="5"/>
      <c r="G142" s="5"/>
      <c r="H142" s="85">
        <f>AU142</f>
        <v>0</v>
      </c>
      <c r="I142" s="85">
        <f>H142</f>
        <v>0</v>
      </c>
      <c r="J142" s="85">
        <f>I142</f>
        <v>0</v>
      </c>
      <c r="K142" s="5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85"/>
      <c r="AA142" s="85"/>
      <c r="AB142" s="85"/>
      <c r="AC142" s="85"/>
      <c r="AD142" s="85"/>
      <c r="AE142" s="85"/>
      <c r="AF142" s="85"/>
      <c r="AG142" s="85"/>
      <c r="AH142" s="85"/>
      <c r="AI142" s="85"/>
      <c r="AJ142" s="85"/>
      <c r="AK142" s="85"/>
      <c r="AL142" s="85"/>
      <c r="AM142" s="85"/>
      <c r="AN142" s="85"/>
      <c r="AO142" s="85"/>
      <c r="AP142" s="85"/>
      <c r="AQ142" s="85"/>
      <c r="AR142" s="85"/>
      <c r="AS142" s="85"/>
      <c r="AT142" s="85"/>
      <c r="AU142" s="85"/>
    </row>
    <row r="143" spans="2:47" ht="15" thickBot="1" x14ac:dyDescent="0.4">
      <c r="B143" s="82" t="s">
        <v>170</v>
      </c>
      <c r="C143" s="83">
        <f>SUM(L143:W143)</f>
        <v>0</v>
      </c>
      <c r="D143" s="83">
        <f>SUM(T143:AE143)</f>
        <v>0</v>
      </c>
      <c r="E143" s="83">
        <f>SUM(X143:AI143)</f>
        <v>0</v>
      </c>
      <c r="F143" s="83">
        <f>SUM(AJ143:AU143)</f>
        <v>0</v>
      </c>
      <c r="G143" s="83">
        <f>SUM(AJ143:AU143)</f>
        <v>0</v>
      </c>
      <c r="H143" s="84">
        <f>ROUND(H141*H142,2)</f>
        <v>0</v>
      </c>
      <c r="I143" s="84">
        <f>ROUND(I141*I142,2)</f>
        <v>0</v>
      </c>
      <c r="J143" s="84">
        <f>ROUND(J141*J142,2)</f>
        <v>0</v>
      </c>
      <c r="K143" s="9"/>
      <c r="L143" s="84"/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84"/>
      <c r="Z143" s="84"/>
      <c r="AA143" s="84"/>
      <c r="AB143" s="84"/>
      <c r="AC143" s="84"/>
      <c r="AD143" s="84"/>
      <c r="AE143" s="84"/>
      <c r="AF143" s="84"/>
      <c r="AG143" s="84"/>
      <c r="AH143" s="84"/>
      <c r="AI143" s="84"/>
      <c r="AJ143" s="84"/>
      <c r="AK143" s="84"/>
      <c r="AL143" s="84"/>
      <c r="AM143" s="84"/>
      <c r="AN143" s="84"/>
      <c r="AO143" s="84"/>
      <c r="AP143" s="84"/>
      <c r="AQ143" s="84"/>
      <c r="AR143" s="84"/>
      <c r="AS143" s="84"/>
      <c r="AT143" s="84"/>
      <c r="AU143" s="84"/>
    </row>
    <row r="145" spans="2:47" ht="9.75" customHeight="1" x14ac:dyDescent="0.35"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  <c r="AA145" s="87"/>
      <c r="AB145" s="87"/>
      <c r="AC145" s="87"/>
      <c r="AD145" s="87"/>
      <c r="AE145" s="87"/>
      <c r="AF145" s="87"/>
      <c r="AG145" s="87"/>
      <c r="AH145" s="87"/>
      <c r="AI145" s="87"/>
      <c r="AJ145" s="87"/>
      <c r="AK145" s="87"/>
      <c r="AL145" s="87"/>
      <c r="AM145" s="87"/>
      <c r="AN145" s="87"/>
      <c r="AO145" s="87"/>
      <c r="AP145" s="87"/>
      <c r="AQ145" s="87"/>
      <c r="AR145" s="87"/>
      <c r="AS145" s="87"/>
      <c r="AT145" s="87"/>
      <c r="AU145" s="87"/>
    </row>
    <row r="147" spans="2:47" x14ac:dyDescent="0.35">
      <c r="B147" t="s">
        <v>171</v>
      </c>
      <c r="C147" s="62" t="s">
        <v>141</v>
      </c>
      <c r="D147" s="62"/>
      <c r="E147" s="62"/>
      <c r="F147" s="62"/>
      <c r="G147" s="62"/>
      <c r="H147" s="62"/>
      <c r="I147" s="62"/>
      <c r="J147" s="62"/>
    </row>
    <row r="148" spans="2:47" ht="15" thickBot="1" x14ac:dyDescent="0.4">
      <c r="B148" t="str">
        <f>+$A$3</f>
        <v>Black Mountain</v>
      </c>
      <c r="C148" s="73" t="str">
        <f t="shared" ref="C148:J148" si="127">+C$7</f>
        <v>2025</v>
      </c>
      <c r="D148" s="73" t="str">
        <f>+D$7</f>
        <v>TME 08/2026</v>
      </c>
      <c r="E148" s="73" t="str">
        <f t="shared" si="127"/>
        <v>2026</v>
      </c>
      <c r="F148" s="73" t="str">
        <f t="shared" si="127"/>
        <v>2027</v>
      </c>
      <c r="G148" s="63" t="str">
        <f t="shared" si="127"/>
        <v>FC END 12/27</v>
      </c>
      <c r="H148" s="74" t="str">
        <f t="shared" si="127"/>
        <v>2028</v>
      </c>
      <c r="I148" s="74" t="str">
        <f t="shared" si="127"/>
        <v>2029</v>
      </c>
      <c r="J148" s="74" t="str">
        <f t="shared" si="127"/>
        <v>2030</v>
      </c>
      <c r="L148" s="73">
        <f t="shared" ref="L148:AU148" si="128">+L$7</f>
        <v>45658</v>
      </c>
      <c r="M148" s="73">
        <f t="shared" si="128"/>
        <v>45689</v>
      </c>
      <c r="N148" s="73">
        <f t="shared" si="128"/>
        <v>45717</v>
      </c>
      <c r="O148" s="73">
        <f t="shared" si="128"/>
        <v>45748</v>
      </c>
      <c r="P148" s="73">
        <f t="shared" si="128"/>
        <v>45778</v>
      </c>
      <c r="Q148" s="73">
        <f t="shared" si="128"/>
        <v>45809</v>
      </c>
      <c r="R148" s="73">
        <f t="shared" si="128"/>
        <v>45839</v>
      </c>
      <c r="S148" s="73">
        <f t="shared" si="128"/>
        <v>45870</v>
      </c>
      <c r="T148" s="73">
        <f t="shared" si="128"/>
        <v>45901</v>
      </c>
      <c r="U148" s="73">
        <f t="shared" si="128"/>
        <v>45931</v>
      </c>
      <c r="V148" s="73">
        <f t="shared" si="128"/>
        <v>45962</v>
      </c>
      <c r="W148" s="73">
        <f t="shared" si="128"/>
        <v>45992</v>
      </c>
      <c r="X148" s="73">
        <f t="shared" si="128"/>
        <v>46023</v>
      </c>
      <c r="Y148" s="73">
        <f t="shared" si="128"/>
        <v>46054</v>
      </c>
      <c r="Z148" s="73">
        <f t="shared" si="128"/>
        <v>46082</v>
      </c>
      <c r="AA148" s="73">
        <f t="shared" si="128"/>
        <v>46113</v>
      </c>
      <c r="AB148" s="73">
        <f t="shared" si="128"/>
        <v>46143</v>
      </c>
      <c r="AC148" s="73">
        <f t="shared" si="128"/>
        <v>46174</v>
      </c>
      <c r="AD148" s="73">
        <f t="shared" si="128"/>
        <v>46204</v>
      </c>
      <c r="AE148" s="73">
        <f t="shared" si="128"/>
        <v>46235</v>
      </c>
      <c r="AF148" s="73">
        <f t="shared" si="128"/>
        <v>46266</v>
      </c>
      <c r="AG148" s="73">
        <f t="shared" si="128"/>
        <v>46296</v>
      </c>
      <c r="AH148" s="73">
        <f t="shared" si="128"/>
        <v>46327</v>
      </c>
      <c r="AI148" s="73">
        <f t="shared" si="128"/>
        <v>46357</v>
      </c>
      <c r="AJ148" s="73">
        <f t="shared" si="128"/>
        <v>46388</v>
      </c>
      <c r="AK148" s="73">
        <f t="shared" si="128"/>
        <v>46419</v>
      </c>
      <c r="AL148" s="73">
        <f t="shared" si="128"/>
        <v>46447</v>
      </c>
      <c r="AM148" s="73">
        <f t="shared" si="128"/>
        <v>46478</v>
      </c>
      <c r="AN148" s="73">
        <f t="shared" si="128"/>
        <v>46508</v>
      </c>
      <c r="AO148" s="73">
        <f t="shared" si="128"/>
        <v>46539</v>
      </c>
      <c r="AP148" s="73">
        <f t="shared" si="128"/>
        <v>46569</v>
      </c>
      <c r="AQ148" s="73">
        <f t="shared" si="128"/>
        <v>46600</v>
      </c>
      <c r="AR148" s="73">
        <f t="shared" si="128"/>
        <v>46631</v>
      </c>
      <c r="AS148" s="73">
        <f t="shared" si="128"/>
        <v>46661</v>
      </c>
      <c r="AT148" s="73">
        <f t="shared" si="128"/>
        <v>46692</v>
      </c>
      <c r="AU148" s="73">
        <f t="shared" si="128"/>
        <v>46722</v>
      </c>
    </row>
    <row r="149" spans="2:47" x14ac:dyDescent="0.35">
      <c r="B149" t="s">
        <v>27</v>
      </c>
      <c r="C149" s="5">
        <f>SUM(L149:W149)</f>
        <v>0</v>
      </c>
      <c r="D149" s="5">
        <f t="shared" ref="D149:D157" si="129">SUM(T149:AE149)</f>
        <v>0</v>
      </c>
      <c r="E149" s="5">
        <f t="shared" ref="E149:E157" si="130">SUM(X149:AI149)</f>
        <v>0</v>
      </c>
      <c r="F149" s="5">
        <f t="shared" ref="F149:F157" si="131">SUM(AJ149:AU149)</f>
        <v>36</v>
      </c>
      <c r="G149" s="5">
        <f t="shared" ref="G149:G157" si="132">SUM(AJ149:AU149)</f>
        <v>36</v>
      </c>
      <c r="H149" s="5">
        <f t="shared" ref="H149:H157" si="133">+F149</f>
        <v>36</v>
      </c>
      <c r="I149" s="5">
        <f>+H149</f>
        <v>36</v>
      </c>
      <c r="J149" s="5">
        <f>+I149</f>
        <v>36</v>
      </c>
      <c r="K149" s="5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  <c r="Y149" s="89"/>
      <c r="Z149" s="69"/>
      <c r="AA149" s="69"/>
      <c r="AB149" s="69"/>
      <c r="AC149" s="69"/>
      <c r="AD149" s="69"/>
      <c r="AE149" s="69"/>
      <c r="AF149" s="69"/>
      <c r="AG149" s="69"/>
      <c r="AH149" s="69"/>
      <c r="AI149" s="69"/>
      <c r="AJ149" s="69">
        <v>3</v>
      </c>
      <c r="AK149" s="69">
        <f>AJ149</f>
        <v>3</v>
      </c>
      <c r="AL149" s="69">
        <f t="shared" ref="AL149:AU149" si="134">AK149</f>
        <v>3</v>
      </c>
      <c r="AM149" s="69">
        <f t="shared" si="134"/>
        <v>3</v>
      </c>
      <c r="AN149" s="69">
        <f t="shared" si="134"/>
        <v>3</v>
      </c>
      <c r="AO149" s="69">
        <f t="shared" si="134"/>
        <v>3</v>
      </c>
      <c r="AP149" s="69">
        <f t="shared" si="134"/>
        <v>3</v>
      </c>
      <c r="AQ149" s="69">
        <f t="shared" si="134"/>
        <v>3</v>
      </c>
      <c r="AR149" s="69">
        <f t="shared" si="134"/>
        <v>3</v>
      </c>
      <c r="AS149" s="69">
        <f t="shared" si="134"/>
        <v>3</v>
      </c>
      <c r="AT149" s="69">
        <f t="shared" si="134"/>
        <v>3</v>
      </c>
      <c r="AU149" s="69">
        <f t="shared" si="134"/>
        <v>3</v>
      </c>
    </row>
    <row r="150" spans="2:47" x14ac:dyDescent="0.35">
      <c r="B150" t="s">
        <v>29</v>
      </c>
      <c r="C150" s="5">
        <f t="shared" ref="C150:C157" si="135">SUM(L150:W150)</f>
        <v>0</v>
      </c>
      <c r="D150" s="5">
        <f t="shared" si="129"/>
        <v>0</v>
      </c>
      <c r="E150" s="5">
        <f t="shared" si="130"/>
        <v>0</v>
      </c>
      <c r="F150" s="5">
        <f t="shared" si="131"/>
        <v>0</v>
      </c>
      <c r="G150" s="5">
        <f t="shared" si="132"/>
        <v>0</v>
      </c>
      <c r="H150" s="5">
        <f t="shared" si="133"/>
        <v>0</v>
      </c>
      <c r="I150" s="5">
        <f t="shared" ref="I150:J157" si="136">+H150</f>
        <v>0</v>
      </c>
      <c r="J150" s="5">
        <f>+I150</f>
        <v>0</v>
      </c>
      <c r="K150" s="5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69"/>
      <c r="AA150" s="69"/>
      <c r="AB150" s="69"/>
      <c r="AC150" s="69"/>
      <c r="AD150" s="69"/>
      <c r="AE150" s="69"/>
      <c r="AF150" s="69"/>
      <c r="AG150" s="69"/>
      <c r="AH150" s="69"/>
      <c r="AI150" s="69"/>
      <c r="AJ150" s="69">
        <v>0</v>
      </c>
      <c r="AK150" s="69">
        <f t="shared" ref="AK150:AU157" si="137">AJ150</f>
        <v>0</v>
      </c>
      <c r="AL150" s="69">
        <f t="shared" si="137"/>
        <v>0</v>
      </c>
      <c r="AM150" s="69">
        <f t="shared" si="137"/>
        <v>0</v>
      </c>
      <c r="AN150" s="69">
        <f t="shared" si="137"/>
        <v>0</v>
      </c>
      <c r="AO150" s="69">
        <f t="shared" si="137"/>
        <v>0</v>
      </c>
      <c r="AP150" s="69">
        <f t="shared" si="137"/>
        <v>0</v>
      </c>
      <c r="AQ150" s="69">
        <f t="shared" si="137"/>
        <v>0</v>
      </c>
      <c r="AR150" s="69">
        <f t="shared" si="137"/>
        <v>0</v>
      </c>
      <c r="AS150" s="69">
        <f t="shared" si="137"/>
        <v>0</v>
      </c>
      <c r="AT150" s="69">
        <f t="shared" si="137"/>
        <v>0</v>
      </c>
      <c r="AU150" s="69">
        <f t="shared" si="137"/>
        <v>0</v>
      </c>
    </row>
    <row r="151" spans="2:47" x14ac:dyDescent="0.35">
      <c r="B151" t="s">
        <v>31</v>
      </c>
      <c r="C151" s="5">
        <f t="shared" si="135"/>
        <v>0</v>
      </c>
      <c r="D151" s="5">
        <f t="shared" si="129"/>
        <v>0</v>
      </c>
      <c r="E151" s="5">
        <f t="shared" si="130"/>
        <v>0</v>
      </c>
      <c r="F151" s="5">
        <f t="shared" si="131"/>
        <v>36</v>
      </c>
      <c r="G151" s="5">
        <f t="shared" si="132"/>
        <v>36</v>
      </c>
      <c r="H151" s="5">
        <f t="shared" si="133"/>
        <v>36</v>
      </c>
      <c r="I151" s="5">
        <f t="shared" si="136"/>
        <v>36</v>
      </c>
      <c r="J151" s="5">
        <f t="shared" si="136"/>
        <v>36</v>
      </c>
      <c r="K151" s="5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69"/>
      <c r="AA151" s="69"/>
      <c r="AB151" s="69"/>
      <c r="AC151" s="69"/>
      <c r="AD151" s="69"/>
      <c r="AE151" s="69"/>
      <c r="AF151" s="69"/>
      <c r="AG151" s="69"/>
      <c r="AH151" s="69"/>
      <c r="AI151" s="69"/>
      <c r="AJ151" s="69">
        <v>3</v>
      </c>
      <c r="AK151" s="69">
        <f t="shared" si="137"/>
        <v>3</v>
      </c>
      <c r="AL151" s="69">
        <f t="shared" si="137"/>
        <v>3</v>
      </c>
      <c r="AM151" s="69">
        <f t="shared" si="137"/>
        <v>3</v>
      </c>
      <c r="AN151" s="69">
        <f t="shared" si="137"/>
        <v>3</v>
      </c>
      <c r="AO151" s="69">
        <f t="shared" si="137"/>
        <v>3</v>
      </c>
      <c r="AP151" s="69">
        <f t="shared" si="137"/>
        <v>3</v>
      </c>
      <c r="AQ151" s="69">
        <f t="shared" si="137"/>
        <v>3</v>
      </c>
      <c r="AR151" s="69">
        <f t="shared" si="137"/>
        <v>3</v>
      </c>
      <c r="AS151" s="69">
        <f t="shared" si="137"/>
        <v>3</v>
      </c>
      <c r="AT151" s="69">
        <f t="shared" si="137"/>
        <v>3</v>
      </c>
      <c r="AU151" s="69">
        <f t="shared" si="137"/>
        <v>3</v>
      </c>
    </row>
    <row r="152" spans="2:47" x14ac:dyDescent="0.35">
      <c r="B152" t="s">
        <v>34</v>
      </c>
      <c r="C152" s="5">
        <f t="shared" si="135"/>
        <v>0</v>
      </c>
      <c r="D152" s="5">
        <f t="shared" si="129"/>
        <v>0</v>
      </c>
      <c r="E152" s="5">
        <f t="shared" si="130"/>
        <v>0</v>
      </c>
      <c r="F152" s="5">
        <f t="shared" si="131"/>
        <v>12</v>
      </c>
      <c r="G152" s="5">
        <f t="shared" si="132"/>
        <v>12</v>
      </c>
      <c r="H152" s="5">
        <f t="shared" si="133"/>
        <v>12</v>
      </c>
      <c r="I152" s="5">
        <f t="shared" si="136"/>
        <v>12</v>
      </c>
      <c r="J152" s="5">
        <f t="shared" si="136"/>
        <v>12</v>
      </c>
      <c r="K152" s="5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69"/>
      <c r="AA152" s="69"/>
      <c r="AB152" s="69"/>
      <c r="AC152" s="69"/>
      <c r="AD152" s="69"/>
      <c r="AE152" s="69"/>
      <c r="AF152" s="69"/>
      <c r="AG152" s="69"/>
      <c r="AH152" s="69"/>
      <c r="AI152" s="69"/>
      <c r="AJ152" s="69">
        <v>1</v>
      </c>
      <c r="AK152" s="69">
        <f t="shared" si="137"/>
        <v>1</v>
      </c>
      <c r="AL152" s="69">
        <f t="shared" si="137"/>
        <v>1</v>
      </c>
      <c r="AM152" s="69">
        <f t="shared" si="137"/>
        <v>1</v>
      </c>
      <c r="AN152" s="69">
        <f t="shared" si="137"/>
        <v>1</v>
      </c>
      <c r="AO152" s="69">
        <f t="shared" si="137"/>
        <v>1</v>
      </c>
      <c r="AP152" s="69">
        <f t="shared" si="137"/>
        <v>1</v>
      </c>
      <c r="AQ152" s="69">
        <f t="shared" si="137"/>
        <v>1</v>
      </c>
      <c r="AR152" s="69">
        <f t="shared" si="137"/>
        <v>1</v>
      </c>
      <c r="AS152" s="69">
        <f t="shared" si="137"/>
        <v>1</v>
      </c>
      <c r="AT152" s="69">
        <f t="shared" si="137"/>
        <v>1</v>
      </c>
      <c r="AU152" s="69">
        <f t="shared" si="137"/>
        <v>1</v>
      </c>
    </row>
    <row r="153" spans="2:47" x14ac:dyDescent="0.35">
      <c r="B153" t="s">
        <v>37</v>
      </c>
      <c r="C153" s="5">
        <f t="shared" si="135"/>
        <v>0</v>
      </c>
      <c r="D153" s="5">
        <f t="shared" si="129"/>
        <v>0</v>
      </c>
      <c r="E153" s="5">
        <f t="shared" si="130"/>
        <v>0</v>
      </c>
      <c r="F153" s="5">
        <f t="shared" si="131"/>
        <v>96</v>
      </c>
      <c r="G153" s="5">
        <f t="shared" si="132"/>
        <v>96</v>
      </c>
      <c r="H153" s="5">
        <f t="shared" si="133"/>
        <v>96</v>
      </c>
      <c r="I153" s="5">
        <f t="shared" si="136"/>
        <v>96</v>
      </c>
      <c r="J153" s="5">
        <f t="shared" si="136"/>
        <v>96</v>
      </c>
      <c r="K153" s="5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69"/>
      <c r="AA153" s="69"/>
      <c r="AB153" s="69"/>
      <c r="AC153" s="69"/>
      <c r="AD153" s="69"/>
      <c r="AE153" s="69"/>
      <c r="AF153" s="69"/>
      <c r="AG153" s="69"/>
      <c r="AH153" s="69"/>
      <c r="AI153" s="69"/>
      <c r="AJ153" s="69">
        <v>8</v>
      </c>
      <c r="AK153" s="69">
        <f t="shared" si="137"/>
        <v>8</v>
      </c>
      <c r="AL153" s="69">
        <f t="shared" si="137"/>
        <v>8</v>
      </c>
      <c r="AM153" s="69">
        <f t="shared" si="137"/>
        <v>8</v>
      </c>
      <c r="AN153" s="69">
        <f t="shared" si="137"/>
        <v>8</v>
      </c>
      <c r="AO153" s="69">
        <f t="shared" si="137"/>
        <v>8</v>
      </c>
      <c r="AP153" s="69">
        <f t="shared" si="137"/>
        <v>8</v>
      </c>
      <c r="AQ153" s="69">
        <f t="shared" si="137"/>
        <v>8</v>
      </c>
      <c r="AR153" s="69">
        <f t="shared" si="137"/>
        <v>8</v>
      </c>
      <c r="AS153" s="69">
        <f t="shared" si="137"/>
        <v>8</v>
      </c>
      <c r="AT153" s="69">
        <f t="shared" si="137"/>
        <v>8</v>
      </c>
      <c r="AU153" s="69">
        <f t="shared" si="137"/>
        <v>8</v>
      </c>
    </row>
    <row r="154" spans="2:47" x14ac:dyDescent="0.35">
      <c r="B154" t="s">
        <v>40</v>
      </c>
      <c r="C154" s="5">
        <f t="shared" si="135"/>
        <v>0</v>
      </c>
      <c r="D154" s="5">
        <f t="shared" si="129"/>
        <v>0</v>
      </c>
      <c r="E154" s="5">
        <f t="shared" si="130"/>
        <v>0</v>
      </c>
      <c r="F154" s="5">
        <f t="shared" si="131"/>
        <v>0</v>
      </c>
      <c r="G154" s="5">
        <f t="shared" si="132"/>
        <v>0</v>
      </c>
      <c r="H154" s="5">
        <f t="shared" si="133"/>
        <v>0</v>
      </c>
      <c r="I154" s="5">
        <f t="shared" si="136"/>
        <v>0</v>
      </c>
      <c r="J154" s="5">
        <f t="shared" si="136"/>
        <v>0</v>
      </c>
      <c r="K154" s="5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  <c r="Z154" s="69"/>
      <c r="AA154" s="69"/>
      <c r="AB154" s="69"/>
      <c r="AC154" s="69"/>
      <c r="AD154" s="69"/>
      <c r="AE154" s="69"/>
      <c r="AF154" s="69"/>
      <c r="AG154" s="69"/>
      <c r="AH154" s="69"/>
      <c r="AI154" s="69"/>
      <c r="AJ154" s="69">
        <v>0</v>
      </c>
      <c r="AK154" s="69">
        <f t="shared" si="137"/>
        <v>0</v>
      </c>
      <c r="AL154" s="69">
        <f t="shared" si="137"/>
        <v>0</v>
      </c>
      <c r="AM154" s="69">
        <f t="shared" si="137"/>
        <v>0</v>
      </c>
      <c r="AN154" s="69">
        <f t="shared" si="137"/>
        <v>0</v>
      </c>
      <c r="AO154" s="69">
        <f t="shared" si="137"/>
        <v>0</v>
      </c>
      <c r="AP154" s="69">
        <f t="shared" si="137"/>
        <v>0</v>
      </c>
      <c r="AQ154" s="69">
        <f t="shared" si="137"/>
        <v>0</v>
      </c>
      <c r="AR154" s="69">
        <f t="shared" si="137"/>
        <v>0</v>
      </c>
      <c r="AS154" s="69">
        <f t="shared" si="137"/>
        <v>0</v>
      </c>
      <c r="AT154" s="69">
        <f t="shared" si="137"/>
        <v>0</v>
      </c>
      <c r="AU154" s="69">
        <f t="shared" si="137"/>
        <v>0</v>
      </c>
    </row>
    <row r="155" spans="2:47" x14ac:dyDescent="0.35">
      <c r="B155" t="s">
        <v>42</v>
      </c>
      <c r="C155" s="5">
        <f t="shared" si="135"/>
        <v>0</v>
      </c>
      <c r="D155" s="5">
        <f t="shared" si="129"/>
        <v>0</v>
      </c>
      <c r="E155" s="5">
        <f t="shared" si="130"/>
        <v>0</v>
      </c>
      <c r="F155" s="5">
        <f t="shared" si="131"/>
        <v>12</v>
      </c>
      <c r="G155" s="5">
        <f t="shared" si="132"/>
        <v>12</v>
      </c>
      <c r="H155" s="5">
        <f t="shared" si="133"/>
        <v>12</v>
      </c>
      <c r="I155" s="5">
        <f t="shared" si="136"/>
        <v>12</v>
      </c>
      <c r="J155" s="5">
        <f t="shared" si="136"/>
        <v>12</v>
      </c>
      <c r="K155" s="5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  <c r="Z155" s="69"/>
      <c r="AA155" s="69"/>
      <c r="AB155" s="69"/>
      <c r="AC155" s="69"/>
      <c r="AD155" s="69"/>
      <c r="AE155" s="69"/>
      <c r="AF155" s="69"/>
      <c r="AG155" s="69"/>
      <c r="AH155" s="69"/>
      <c r="AI155" s="69"/>
      <c r="AJ155" s="69">
        <v>1</v>
      </c>
      <c r="AK155" s="69">
        <f t="shared" si="137"/>
        <v>1</v>
      </c>
      <c r="AL155" s="69">
        <f t="shared" si="137"/>
        <v>1</v>
      </c>
      <c r="AM155" s="69">
        <f t="shared" si="137"/>
        <v>1</v>
      </c>
      <c r="AN155" s="69">
        <f t="shared" si="137"/>
        <v>1</v>
      </c>
      <c r="AO155" s="69">
        <f t="shared" si="137"/>
        <v>1</v>
      </c>
      <c r="AP155" s="69">
        <f t="shared" si="137"/>
        <v>1</v>
      </c>
      <c r="AQ155" s="69">
        <f t="shared" si="137"/>
        <v>1</v>
      </c>
      <c r="AR155" s="69">
        <f t="shared" si="137"/>
        <v>1</v>
      </c>
      <c r="AS155" s="69">
        <f t="shared" si="137"/>
        <v>1</v>
      </c>
      <c r="AT155" s="69">
        <f t="shared" si="137"/>
        <v>1</v>
      </c>
      <c r="AU155" s="69">
        <f t="shared" si="137"/>
        <v>1</v>
      </c>
    </row>
    <row r="156" spans="2:47" x14ac:dyDescent="0.35">
      <c r="B156" t="s">
        <v>44</v>
      </c>
      <c r="C156" s="5">
        <f t="shared" si="135"/>
        <v>0</v>
      </c>
      <c r="D156" s="5">
        <f t="shared" si="129"/>
        <v>0</v>
      </c>
      <c r="E156" s="5">
        <f t="shared" si="130"/>
        <v>0</v>
      </c>
      <c r="F156" s="5">
        <f t="shared" si="131"/>
        <v>0</v>
      </c>
      <c r="G156" s="5">
        <f t="shared" si="132"/>
        <v>0</v>
      </c>
      <c r="H156" s="5">
        <f t="shared" si="133"/>
        <v>0</v>
      </c>
      <c r="I156" s="5">
        <f t="shared" si="136"/>
        <v>0</v>
      </c>
      <c r="J156" s="5">
        <f t="shared" si="136"/>
        <v>0</v>
      </c>
      <c r="K156" s="5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  <c r="Y156" s="89"/>
      <c r="Z156" s="69"/>
      <c r="AA156" s="69"/>
      <c r="AB156" s="69"/>
      <c r="AC156" s="69"/>
      <c r="AD156" s="69"/>
      <c r="AE156" s="69"/>
      <c r="AF156" s="69"/>
      <c r="AG156" s="69"/>
      <c r="AH156" s="69"/>
      <c r="AI156" s="69"/>
      <c r="AJ156" s="69">
        <v>0</v>
      </c>
      <c r="AK156" s="69">
        <f t="shared" si="137"/>
        <v>0</v>
      </c>
      <c r="AL156" s="69">
        <f t="shared" si="137"/>
        <v>0</v>
      </c>
      <c r="AM156" s="69">
        <f t="shared" si="137"/>
        <v>0</v>
      </c>
      <c r="AN156" s="69">
        <f t="shared" si="137"/>
        <v>0</v>
      </c>
      <c r="AO156" s="69">
        <f t="shared" si="137"/>
        <v>0</v>
      </c>
      <c r="AP156" s="69">
        <f t="shared" si="137"/>
        <v>0</v>
      </c>
      <c r="AQ156" s="69">
        <f t="shared" si="137"/>
        <v>0</v>
      </c>
      <c r="AR156" s="69">
        <f t="shared" si="137"/>
        <v>0</v>
      </c>
      <c r="AS156" s="69">
        <f t="shared" si="137"/>
        <v>0</v>
      </c>
      <c r="AT156" s="69">
        <f t="shared" si="137"/>
        <v>0</v>
      </c>
      <c r="AU156" s="69">
        <f t="shared" si="137"/>
        <v>0</v>
      </c>
    </row>
    <row r="157" spans="2:47" x14ac:dyDescent="0.35">
      <c r="B157" t="s">
        <v>46</v>
      </c>
      <c r="C157" s="5">
        <f t="shared" si="135"/>
        <v>0</v>
      </c>
      <c r="D157" s="5">
        <f t="shared" si="129"/>
        <v>0</v>
      </c>
      <c r="E157" s="5">
        <f t="shared" si="130"/>
        <v>0</v>
      </c>
      <c r="F157" s="5">
        <f t="shared" si="131"/>
        <v>0</v>
      </c>
      <c r="G157" s="5">
        <f t="shared" si="132"/>
        <v>0</v>
      </c>
      <c r="H157" s="5">
        <f t="shared" si="133"/>
        <v>0</v>
      </c>
      <c r="I157" s="5">
        <f t="shared" si="136"/>
        <v>0</v>
      </c>
      <c r="J157" s="5">
        <f t="shared" si="136"/>
        <v>0</v>
      </c>
      <c r="K157" s="5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69"/>
      <c r="AA157" s="69"/>
      <c r="AB157" s="69"/>
      <c r="AC157" s="69"/>
      <c r="AD157" s="69"/>
      <c r="AE157" s="69"/>
      <c r="AF157" s="69"/>
      <c r="AG157" s="69"/>
      <c r="AH157" s="69"/>
      <c r="AI157" s="69"/>
      <c r="AJ157" s="69">
        <v>0</v>
      </c>
      <c r="AK157" s="69">
        <f t="shared" si="137"/>
        <v>0</v>
      </c>
      <c r="AL157" s="69">
        <f t="shared" si="137"/>
        <v>0</v>
      </c>
      <c r="AM157" s="69">
        <f t="shared" si="137"/>
        <v>0</v>
      </c>
      <c r="AN157" s="69">
        <f t="shared" si="137"/>
        <v>0</v>
      </c>
      <c r="AO157" s="69">
        <f t="shared" si="137"/>
        <v>0</v>
      </c>
      <c r="AP157" s="69">
        <f t="shared" si="137"/>
        <v>0</v>
      </c>
      <c r="AQ157" s="69">
        <f t="shared" si="137"/>
        <v>0</v>
      </c>
      <c r="AR157" s="69">
        <f t="shared" si="137"/>
        <v>0</v>
      </c>
      <c r="AS157" s="69">
        <f t="shared" si="137"/>
        <v>0</v>
      </c>
      <c r="AT157" s="69">
        <f t="shared" si="137"/>
        <v>0</v>
      </c>
      <c r="AU157" s="69">
        <f t="shared" si="137"/>
        <v>0</v>
      </c>
    </row>
    <row r="158" spans="2:47" x14ac:dyDescent="0.35">
      <c r="C158" s="5"/>
      <c r="D158" s="5"/>
      <c r="E158" s="5"/>
      <c r="F158" s="5"/>
      <c r="G158" s="5"/>
      <c r="H158" s="5"/>
      <c r="I158" s="5"/>
      <c r="J158" s="5"/>
      <c r="K158" s="5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71"/>
      <c r="Y158" s="71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</row>
    <row r="159" spans="2:47" ht="15" thickBot="1" x14ac:dyDescent="0.4">
      <c r="C159" s="72">
        <f t="shared" ref="C159" si="138">SUM(C149:C158)</f>
        <v>0</v>
      </c>
      <c r="D159" s="72">
        <f>SUM(D149:D158)</f>
        <v>0</v>
      </c>
      <c r="E159" s="72">
        <f t="shared" ref="E159:F159" si="139">SUM(E149:E158)</f>
        <v>0</v>
      </c>
      <c r="F159" s="72">
        <f t="shared" si="139"/>
        <v>192</v>
      </c>
      <c r="G159" s="72">
        <f>SUM(G149:G158)</f>
        <v>192</v>
      </c>
      <c r="H159" s="72">
        <f t="shared" ref="H159:J159" si="140">SUM(H149:H158)</f>
        <v>192</v>
      </c>
      <c r="I159" s="72">
        <f t="shared" si="140"/>
        <v>192</v>
      </c>
      <c r="J159" s="72">
        <f t="shared" si="140"/>
        <v>192</v>
      </c>
      <c r="K159" s="5"/>
      <c r="L159" s="72">
        <f t="shared" ref="L159:AU159" si="141">SUM(L149:L158)</f>
        <v>0</v>
      </c>
      <c r="M159" s="72">
        <f t="shared" si="141"/>
        <v>0</v>
      </c>
      <c r="N159" s="72">
        <f t="shared" si="141"/>
        <v>0</v>
      </c>
      <c r="O159" s="72">
        <f t="shared" si="141"/>
        <v>0</v>
      </c>
      <c r="P159" s="72">
        <f t="shared" si="141"/>
        <v>0</v>
      </c>
      <c r="Q159" s="72">
        <f t="shared" si="141"/>
        <v>0</v>
      </c>
      <c r="R159" s="72">
        <f t="shared" si="141"/>
        <v>0</v>
      </c>
      <c r="S159" s="72">
        <f t="shared" si="141"/>
        <v>0</v>
      </c>
      <c r="T159" s="72">
        <f t="shared" si="141"/>
        <v>0</v>
      </c>
      <c r="U159" s="72">
        <f t="shared" si="141"/>
        <v>0</v>
      </c>
      <c r="V159" s="72">
        <f t="shared" si="141"/>
        <v>0</v>
      </c>
      <c r="W159" s="72">
        <f t="shared" si="141"/>
        <v>0</v>
      </c>
      <c r="X159" s="72">
        <f t="shared" si="141"/>
        <v>0</v>
      </c>
      <c r="Y159" s="72">
        <f t="shared" si="141"/>
        <v>0</v>
      </c>
      <c r="Z159" s="72">
        <f t="shared" si="141"/>
        <v>0</v>
      </c>
      <c r="AA159" s="72">
        <f t="shared" si="141"/>
        <v>0</v>
      </c>
      <c r="AB159" s="72">
        <f t="shared" si="141"/>
        <v>0</v>
      </c>
      <c r="AC159" s="72">
        <f t="shared" si="141"/>
        <v>0</v>
      </c>
      <c r="AD159" s="72">
        <f t="shared" si="141"/>
        <v>0</v>
      </c>
      <c r="AE159" s="72">
        <f t="shared" si="141"/>
        <v>0</v>
      </c>
      <c r="AF159" s="72">
        <f t="shared" si="141"/>
        <v>0</v>
      </c>
      <c r="AG159" s="72">
        <f t="shared" si="141"/>
        <v>0</v>
      </c>
      <c r="AH159" s="72">
        <f t="shared" si="141"/>
        <v>0</v>
      </c>
      <c r="AI159" s="72">
        <f t="shared" si="141"/>
        <v>0</v>
      </c>
      <c r="AJ159" s="72">
        <f t="shared" si="141"/>
        <v>16</v>
      </c>
      <c r="AK159" s="72">
        <f t="shared" si="141"/>
        <v>16</v>
      </c>
      <c r="AL159" s="72">
        <f t="shared" si="141"/>
        <v>16</v>
      </c>
      <c r="AM159" s="72">
        <f t="shared" si="141"/>
        <v>16</v>
      </c>
      <c r="AN159" s="72">
        <f t="shared" si="141"/>
        <v>16</v>
      </c>
      <c r="AO159" s="72">
        <f t="shared" si="141"/>
        <v>16</v>
      </c>
      <c r="AP159" s="72">
        <f t="shared" si="141"/>
        <v>16</v>
      </c>
      <c r="AQ159" s="72">
        <f t="shared" si="141"/>
        <v>16</v>
      </c>
      <c r="AR159" s="72">
        <f t="shared" si="141"/>
        <v>16</v>
      </c>
      <c r="AS159" s="72">
        <f t="shared" si="141"/>
        <v>16</v>
      </c>
      <c r="AT159" s="72">
        <f t="shared" si="141"/>
        <v>16</v>
      </c>
      <c r="AU159" s="72">
        <f t="shared" si="141"/>
        <v>16</v>
      </c>
    </row>
    <row r="161" spans="2:47" x14ac:dyDescent="0.35">
      <c r="B161" t="s">
        <v>172</v>
      </c>
    </row>
    <row r="162" spans="2:47" ht="15" thickBot="1" x14ac:dyDescent="0.4">
      <c r="C162" s="73" t="str">
        <f t="shared" ref="C162:J162" si="142">+C$7</f>
        <v>2025</v>
      </c>
      <c r="D162" s="73" t="str">
        <f>+D$7</f>
        <v>TME 08/2026</v>
      </c>
      <c r="E162" s="73" t="str">
        <f t="shared" si="142"/>
        <v>2026</v>
      </c>
      <c r="F162" s="73" t="str">
        <f t="shared" si="142"/>
        <v>2027</v>
      </c>
      <c r="G162" s="63" t="str">
        <f t="shared" si="142"/>
        <v>FC END 12/27</v>
      </c>
      <c r="H162" s="74" t="str">
        <f t="shared" si="142"/>
        <v>2028</v>
      </c>
      <c r="I162" s="74" t="str">
        <f t="shared" si="142"/>
        <v>2029</v>
      </c>
      <c r="J162" s="74" t="str">
        <f t="shared" si="142"/>
        <v>2030</v>
      </c>
      <c r="L162" s="73">
        <f t="shared" ref="L162:AU162" si="143">+L$7</f>
        <v>45658</v>
      </c>
      <c r="M162" s="73">
        <f t="shared" si="143"/>
        <v>45689</v>
      </c>
      <c r="N162" s="73">
        <f t="shared" si="143"/>
        <v>45717</v>
      </c>
      <c r="O162" s="73">
        <f t="shared" si="143"/>
        <v>45748</v>
      </c>
      <c r="P162" s="73">
        <f t="shared" si="143"/>
        <v>45778</v>
      </c>
      <c r="Q162" s="73">
        <f t="shared" si="143"/>
        <v>45809</v>
      </c>
      <c r="R162" s="73">
        <f t="shared" si="143"/>
        <v>45839</v>
      </c>
      <c r="S162" s="73">
        <f t="shared" si="143"/>
        <v>45870</v>
      </c>
      <c r="T162" s="73">
        <f t="shared" si="143"/>
        <v>45901</v>
      </c>
      <c r="U162" s="73">
        <f t="shared" si="143"/>
        <v>45931</v>
      </c>
      <c r="V162" s="73">
        <f t="shared" si="143"/>
        <v>45962</v>
      </c>
      <c r="W162" s="73">
        <f t="shared" si="143"/>
        <v>45992</v>
      </c>
      <c r="X162" s="73">
        <f t="shared" si="143"/>
        <v>46023</v>
      </c>
      <c r="Y162" s="73">
        <f t="shared" si="143"/>
        <v>46054</v>
      </c>
      <c r="Z162" s="73">
        <f t="shared" si="143"/>
        <v>46082</v>
      </c>
      <c r="AA162" s="73">
        <f t="shared" si="143"/>
        <v>46113</v>
      </c>
      <c r="AB162" s="73">
        <f t="shared" si="143"/>
        <v>46143</v>
      </c>
      <c r="AC162" s="73">
        <f t="shared" si="143"/>
        <v>46174</v>
      </c>
      <c r="AD162" s="73">
        <f t="shared" si="143"/>
        <v>46204</v>
      </c>
      <c r="AE162" s="73">
        <f t="shared" si="143"/>
        <v>46235</v>
      </c>
      <c r="AF162" s="73">
        <f t="shared" si="143"/>
        <v>46266</v>
      </c>
      <c r="AG162" s="73">
        <f t="shared" si="143"/>
        <v>46296</v>
      </c>
      <c r="AH162" s="73">
        <f t="shared" si="143"/>
        <v>46327</v>
      </c>
      <c r="AI162" s="73">
        <f t="shared" si="143"/>
        <v>46357</v>
      </c>
      <c r="AJ162" s="73">
        <f t="shared" si="143"/>
        <v>46388</v>
      </c>
      <c r="AK162" s="73">
        <f t="shared" si="143"/>
        <v>46419</v>
      </c>
      <c r="AL162" s="73">
        <f t="shared" si="143"/>
        <v>46447</v>
      </c>
      <c r="AM162" s="73">
        <f t="shared" si="143"/>
        <v>46478</v>
      </c>
      <c r="AN162" s="73">
        <f t="shared" si="143"/>
        <v>46508</v>
      </c>
      <c r="AO162" s="73">
        <f t="shared" si="143"/>
        <v>46539</v>
      </c>
      <c r="AP162" s="73">
        <f t="shared" si="143"/>
        <v>46569</v>
      </c>
      <c r="AQ162" s="73">
        <f t="shared" si="143"/>
        <v>46600</v>
      </c>
      <c r="AR162" s="73">
        <f t="shared" si="143"/>
        <v>46631</v>
      </c>
      <c r="AS162" s="73">
        <f t="shared" si="143"/>
        <v>46661</v>
      </c>
      <c r="AT162" s="73">
        <f t="shared" si="143"/>
        <v>46692</v>
      </c>
      <c r="AU162" s="73">
        <f t="shared" si="143"/>
        <v>46722</v>
      </c>
    </row>
    <row r="163" spans="2:47" x14ac:dyDescent="0.35">
      <c r="B163" t="s">
        <v>27</v>
      </c>
      <c r="C163" s="75">
        <f>SUM(L163:W163)</f>
        <v>0</v>
      </c>
      <c r="D163" s="75">
        <f t="shared" ref="D163:D171" si="144">SUM(T163:AE163)</f>
        <v>0</v>
      </c>
      <c r="E163" s="75">
        <f t="shared" ref="E163:E171" si="145">SUM(X163:AI163)</f>
        <v>0</v>
      </c>
      <c r="F163" s="75">
        <f t="shared" ref="F163:F171" si="146">SUM(AJ163:AU163)</f>
        <v>716.04</v>
      </c>
      <c r="G163" s="75">
        <f t="shared" ref="G163:G171" si="147">SUM(AJ163:AU163)</f>
        <v>716.04</v>
      </c>
      <c r="H163" s="75">
        <f>G163</f>
        <v>716.04</v>
      </c>
      <c r="I163" s="75">
        <f t="shared" ref="I163:J163" si="148">H163</f>
        <v>716.04</v>
      </c>
      <c r="J163" s="75">
        <f t="shared" si="148"/>
        <v>716.04</v>
      </c>
      <c r="K163" s="9"/>
      <c r="L163" s="75">
        <f>ROUND(L149*'KYAW Rates'!$C7,2)</f>
        <v>0</v>
      </c>
      <c r="M163" s="75">
        <f>ROUND(M149*'KYAW Rates'!$C7,2)</f>
        <v>0</v>
      </c>
      <c r="N163" s="75">
        <f>ROUND(N149*'KYAW Rates'!$C7,2)</f>
        <v>0</v>
      </c>
      <c r="O163" s="75">
        <f>ROUND(O149*'KYAW Rates'!$C7,2)</f>
        <v>0</v>
      </c>
      <c r="P163" s="75">
        <f>ROUND(P149*'KYAW Rates'!$C7,2)</f>
        <v>0</v>
      </c>
      <c r="Q163" s="75">
        <f>ROUND(Q149*'KYAW Rates'!$C7,2)</f>
        <v>0</v>
      </c>
      <c r="R163" s="75">
        <f>ROUND(R149*'KYAW Rates'!$C7,2)</f>
        <v>0</v>
      </c>
      <c r="S163" s="75">
        <f>ROUND(S149*'KYAW Rates'!$C7,2)</f>
        <v>0</v>
      </c>
      <c r="T163" s="75">
        <f>ROUND(T149*'KYAW Rates'!$C7,2)</f>
        <v>0</v>
      </c>
      <c r="U163" s="75">
        <f>ROUND(U149*'KYAW Rates'!$C7,2)</f>
        <v>0</v>
      </c>
      <c r="V163" s="75">
        <f>ROUND(V149*'KYAW Rates'!$C7,2)</f>
        <v>0</v>
      </c>
      <c r="W163" s="75">
        <f>ROUND(W149*'KYAW Rates'!$C7,2)</f>
        <v>0</v>
      </c>
      <c r="X163" s="76">
        <f>ROUND(X149*'KYAW Rates'!$C7,2)</f>
        <v>0</v>
      </c>
      <c r="Y163" s="76">
        <f>ROUND(Y149*'KYAW Rates'!$C7,2)</f>
        <v>0</v>
      </c>
      <c r="Z163" s="75">
        <f>ROUND(Z149*'KYAW Rates'!$C7,2)</f>
        <v>0</v>
      </c>
      <c r="AA163" s="75">
        <f>ROUND(AA149*'KYAW Rates'!$C7,2)</f>
        <v>0</v>
      </c>
      <c r="AB163" s="75">
        <f>ROUND(AB149*'KYAW Rates'!$C7,2)</f>
        <v>0</v>
      </c>
      <c r="AC163" s="75">
        <f>ROUND(AC149*'KYAW Rates'!$C7,2)</f>
        <v>0</v>
      </c>
      <c r="AD163" s="75">
        <f>ROUND(AD149*'KYAW Rates'!$C7,2)</f>
        <v>0</v>
      </c>
      <c r="AE163" s="75">
        <f>ROUND(AE149*'KYAW Rates'!$C7,2)</f>
        <v>0</v>
      </c>
      <c r="AF163" s="75">
        <f>ROUND(AF149*'KYAW Rates'!$C7,2)</f>
        <v>0</v>
      </c>
      <c r="AG163" s="75">
        <f>ROUND(AG149*'KYAW Rates'!$C7,2)</f>
        <v>0</v>
      </c>
      <c r="AH163" s="75">
        <f>ROUND(AH149*'KYAW Rates'!$C7,2)</f>
        <v>0</v>
      </c>
      <c r="AI163" s="75">
        <f>ROUND(AI149*'KYAW Rates'!$C7,2)</f>
        <v>0</v>
      </c>
      <c r="AJ163" s="75">
        <f>ROUND(AJ149*'KYAW Rates'!$C7,2)</f>
        <v>59.67</v>
      </c>
      <c r="AK163" s="75">
        <f>ROUND(AK149*'KYAW Rates'!$C7,2)</f>
        <v>59.67</v>
      </c>
      <c r="AL163" s="75">
        <f>ROUND(AL149*'KYAW Rates'!$C7,2)</f>
        <v>59.67</v>
      </c>
      <c r="AM163" s="75">
        <f>ROUND(AM149*'KYAW Rates'!$C7,2)</f>
        <v>59.67</v>
      </c>
      <c r="AN163" s="75">
        <f>ROUND(AN149*'KYAW Rates'!$C7,2)</f>
        <v>59.67</v>
      </c>
      <c r="AO163" s="75">
        <f>ROUND(AO149*'KYAW Rates'!$C7,2)</f>
        <v>59.67</v>
      </c>
      <c r="AP163" s="75">
        <f>ROUND(AP149*'KYAW Rates'!$C7,2)</f>
        <v>59.67</v>
      </c>
      <c r="AQ163" s="75">
        <f>ROUND(AQ149*'KYAW Rates'!$C7,2)</f>
        <v>59.67</v>
      </c>
      <c r="AR163" s="75">
        <f>ROUND(AR149*'KYAW Rates'!$C7,2)</f>
        <v>59.67</v>
      </c>
      <c r="AS163" s="75">
        <f>ROUND(AS149*'KYAW Rates'!$C7,2)</f>
        <v>59.67</v>
      </c>
      <c r="AT163" s="75">
        <f>ROUND(AT149*'KYAW Rates'!$C7,2)</f>
        <v>59.67</v>
      </c>
      <c r="AU163" s="75">
        <f>ROUND(AU149*'KYAW Rates'!$C7,2)</f>
        <v>59.67</v>
      </c>
    </row>
    <row r="164" spans="2:47" x14ac:dyDescent="0.35">
      <c r="B164" t="s">
        <v>29</v>
      </c>
      <c r="C164" s="5">
        <f t="shared" ref="C164:C171" si="149">SUM(L164:W164)</f>
        <v>0</v>
      </c>
      <c r="D164" s="5">
        <f t="shared" si="144"/>
        <v>0</v>
      </c>
      <c r="E164" s="5">
        <f t="shared" si="145"/>
        <v>0</v>
      </c>
      <c r="F164" s="5">
        <f t="shared" si="146"/>
        <v>0</v>
      </c>
      <c r="G164" s="5">
        <f t="shared" si="147"/>
        <v>0</v>
      </c>
      <c r="H164" s="5">
        <f t="shared" ref="H164:J171" si="150">G164</f>
        <v>0</v>
      </c>
      <c r="I164" s="5">
        <f t="shared" si="150"/>
        <v>0</v>
      </c>
      <c r="J164" s="5">
        <f t="shared" si="150"/>
        <v>0</v>
      </c>
      <c r="K164" s="5"/>
      <c r="L164" s="77">
        <f>ROUND(L150*'KYAW Rates'!$C8,2)</f>
        <v>0</v>
      </c>
      <c r="M164" s="77">
        <f>ROUND(M150*'KYAW Rates'!$C8,2)</f>
        <v>0</v>
      </c>
      <c r="N164" s="77">
        <f>ROUND(N150*'KYAW Rates'!$C8,2)</f>
        <v>0</v>
      </c>
      <c r="O164" s="77">
        <f>ROUND(O150*'KYAW Rates'!$C8,2)</f>
        <v>0</v>
      </c>
      <c r="P164" s="77">
        <f>ROUND(P150*'KYAW Rates'!$C8,2)</f>
        <v>0</v>
      </c>
      <c r="Q164" s="77">
        <f>ROUND(Q150*'KYAW Rates'!$C8,2)</f>
        <v>0</v>
      </c>
      <c r="R164" s="77">
        <f>ROUND(R150*'KYAW Rates'!$C8,2)</f>
        <v>0</v>
      </c>
      <c r="S164" s="77">
        <f>ROUND(S150*'KYAW Rates'!$C8,2)</f>
        <v>0</v>
      </c>
      <c r="T164" s="77">
        <f>ROUND(T150*'KYAW Rates'!$C8,2)</f>
        <v>0</v>
      </c>
      <c r="U164" s="77">
        <f>ROUND(U150*'KYAW Rates'!$C8,2)</f>
        <v>0</v>
      </c>
      <c r="V164" s="77">
        <f>ROUND(V150*'KYAW Rates'!$C8,2)</f>
        <v>0</v>
      </c>
      <c r="W164" s="77">
        <f>ROUND(W150*'KYAW Rates'!$C8,2)</f>
        <v>0</v>
      </c>
      <c r="X164" s="78">
        <f>ROUND(X150*'KYAW Rates'!$C8,2)</f>
        <v>0</v>
      </c>
      <c r="Y164" s="78">
        <f>ROUND(Y150*'KYAW Rates'!$C8,2)</f>
        <v>0</v>
      </c>
      <c r="Z164" s="77">
        <f>ROUND(Z150*'KYAW Rates'!$C8,2)</f>
        <v>0</v>
      </c>
      <c r="AA164" s="77">
        <f>ROUND(AA150*'KYAW Rates'!$C8,2)</f>
        <v>0</v>
      </c>
      <c r="AB164" s="77">
        <f>ROUND(AB150*'KYAW Rates'!$C8,2)</f>
        <v>0</v>
      </c>
      <c r="AC164" s="77">
        <f>ROUND(AC150*'KYAW Rates'!$C8,2)</f>
        <v>0</v>
      </c>
      <c r="AD164" s="77">
        <f>ROUND(AD150*'KYAW Rates'!$C8,2)</f>
        <v>0</v>
      </c>
      <c r="AE164" s="77">
        <f>ROUND(AE150*'KYAW Rates'!$C8,2)</f>
        <v>0</v>
      </c>
      <c r="AF164" s="77">
        <f>ROUND(AF150*'KYAW Rates'!$C8,2)</f>
        <v>0</v>
      </c>
      <c r="AG164" s="77">
        <f>ROUND(AG150*'KYAW Rates'!$C8,2)</f>
        <v>0</v>
      </c>
      <c r="AH164" s="77">
        <f>ROUND(AH150*'KYAW Rates'!$C8,2)</f>
        <v>0</v>
      </c>
      <c r="AI164" s="77">
        <f>ROUND(AI150*'KYAW Rates'!$C8,2)</f>
        <v>0</v>
      </c>
      <c r="AJ164" s="77">
        <f>ROUND(AJ150*'KYAW Rates'!$C8,2)</f>
        <v>0</v>
      </c>
      <c r="AK164" s="77">
        <f>ROUND(AK150*'KYAW Rates'!$C8,2)</f>
        <v>0</v>
      </c>
      <c r="AL164" s="77">
        <f>ROUND(AL150*'KYAW Rates'!$C8,2)</f>
        <v>0</v>
      </c>
      <c r="AM164" s="77">
        <f>ROUND(AM150*'KYAW Rates'!$C8,2)</f>
        <v>0</v>
      </c>
      <c r="AN164" s="77">
        <f>ROUND(AN150*'KYAW Rates'!$C8,2)</f>
        <v>0</v>
      </c>
      <c r="AO164" s="77">
        <f>ROUND(AO150*'KYAW Rates'!$C8,2)</f>
        <v>0</v>
      </c>
      <c r="AP164" s="77">
        <f>ROUND(AP150*'KYAW Rates'!$C8,2)</f>
        <v>0</v>
      </c>
      <c r="AQ164" s="77">
        <f>ROUND(AQ150*'KYAW Rates'!$C8,2)</f>
        <v>0</v>
      </c>
      <c r="AR164" s="77">
        <f>ROUND(AR150*'KYAW Rates'!$C8,2)</f>
        <v>0</v>
      </c>
      <c r="AS164" s="77">
        <f>ROUND(AS150*'KYAW Rates'!$C8,2)</f>
        <v>0</v>
      </c>
      <c r="AT164" s="77">
        <f>ROUND(AT150*'KYAW Rates'!$C8,2)</f>
        <v>0</v>
      </c>
      <c r="AU164" s="77">
        <f>ROUND(AU150*'KYAW Rates'!$C8,2)</f>
        <v>0</v>
      </c>
    </row>
    <row r="165" spans="2:47" x14ac:dyDescent="0.35">
      <c r="B165" t="s">
        <v>31</v>
      </c>
      <c r="C165" s="5">
        <f t="shared" si="149"/>
        <v>0</v>
      </c>
      <c r="D165" s="5">
        <f t="shared" si="144"/>
        <v>0</v>
      </c>
      <c r="E165" s="5">
        <f t="shared" si="145"/>
        <v>0</v>
      </c>
      <c r="F165" s="5">
        <f t="shared" si="146"/>
        <v>1780.1999999999996</v>
      </c>
      <c r="G165" s="5">
        <f t="shared" si="147"/>
        <v>1780.1999999999996</v>
      </c>
      <c r="H165" s="5">
        <f t="shared" si="150"/>
        <v>1780.1999999999996</v>
      </c>
      <c r="I165" s="5">
        <f t="shared" si="150"/>
        <v>1780.1999999999996</v>
      </c>
      <c r="J165" s="5">
        <f t="shared" si="150"/>
        <v>1780.1999999999996</v>
      </c>
      <c r="K165" s="5"/>
      <c r="L165" s="77">
        <f>ROUND(L151*'KYAW Rates'!$C9,2)</f>
        <v>0</v>
      </c>
      <c r="M165" s="77">
        <f>ROUND(M151*'KYAW Rates'!$C9,2)</f>
        <v>0</v>
      </c>
      <c r="N165" s="77">
        <f>ROUND(N151*'KYAW Rates'!$C9,2)</f>
        <v>0</v>
      </c>
      <c r="O165" s="77">
        <f>ROUND(O151*'KYAW Rates'!$C9,2)</f>
        <v>0</v>
      </c>
      <c r="P165" s="77">
        <f>ROUND(P151*'KYAW Rates'!$C9,2)</f>
        <v>0</v>
      </c>
      <c r="Q165" s="77">
        <f>ROUND(Q151*'KYAW Rates'!$C9,2)</f>
        <v>0</v>
      </c>
      <c r="R165" s="77">
        <f>ROUND(R151*'KYAW Rates'!$C9,2)</f>
        <v>0</v>
      </c>
      <c r="S165" s="77">
        <f>ROUND(S151*'KYAW Rates'!$C9,2)</f>
        <v>0</v>
      </c>
      <c r="T165" s="77">
        <f>ROUND(T151*'KYAW Rates'!$C9,2)</f>
        <v>0</v>
      </c>
      <c r="U165" s="77">
        <f>ROUND(U151*'KYAW Rates'!$C9,2)</f>
        <v>0</v>
      </c>
      <c r="V165" s="77">
        <f>ROUND(V151*'KYAW Rates'!$C9,2)</f>
        <v>0</v>
      </c>
      <c r="W165" s="77">
        <f>ROUND(W151*'KYAW Rates'!$C9,2)</f>
        <v>0</v>
      </c>
      <c r="X165" s="78">
        <f>ROUND(X151*'KYAW Rates'!$C9,2)</f>
        <v>0</v>
      </c>
      <c r="Y165" s="78">
        <f>ROUND(Y151*'KYAW Rates'!$C9,2)</f>
        <v>0</v>
      </c>
      <c r="Z165" s="77">
        <f>ROUND(Z151*'KYAW Rates'!$C9,2)</f>
        <v>0</v>
      </c>
      <c r="AA165" s="77">
        <f>ROUND(AA151*'KYAW Rates'!$C9,2)</f>
        <v>0</v>
      </c>
      <c r="AB165" s="77">
        <f>ROUND(AB151*'KYAW Rates'!$C9,2)</f>
        <v>0</v>
      </c>
      <c r="AC165" s="77">
        <f>ROUND(AC151*'KYAW Rates'!$C9,2)</f>
        <v>0</v>
      </c>
      <c r="AD165" s="77">
        <f>ROUND(AD151*'KYAW Rates'!$C9,2)</f>
        <v>0</v>
      </c>
      <c r="AE165" s="77">
        <f>ROUND(AE151*'KYAW Rates'!$C9,2)</f>
        <v>0</v>
      </c>
      <c r="AF165" s="77">
        <f>ROUND(AF151*'KYAW Rates'!$C9,2)</f>
        <v>0</v>
      </c>
      <c r="AG165" s="77">
        <f>ROUND(AG151*'KYAW Rates'!$C9,2)</f>
        <v>0</v>
      </c>
      <c r="AH165" s="77">
        <f>ROUND(AH151*'KYAW Rates'!$C9,2)</f>
        <v>0</v>
      </c>
      <c r="AI165" s="77">
        <f>ROUND(AI151*'KYAW Rates'!$C9,2)</f>
        <v>0</v>
      </c>
      <c r="AJ165" s="77">
        <f>ROUND(AJ151*'KYAW Rates'!$C9,2)</f>
        <v>148.35</v>
      </c>
      <c r="AK165" s="77">
        <f>ROUND(AK151*'KYAW Rates'!$C9,2)</f>
        <v>148.35</v>
      </c>
      <c r="AL165" s="77">
        <f>ROUND(AL151*'KYAW Rates'!$C9,2)</f>
        <v>148.35</v>
      </c>
      <c r="AM165" s="77">
        <f>ROUND(AM151*'KYAW Rates'!$C9,2)</f>
        <v>148.35</v>
      </c>
      <c r="AN165" s="77">
        <f>ROUND(AN151*'KYAW Rates'!$C9,2)</f>
        <v>148.35</v>
      </c>
      <c r="AO165" s="77">
        <f>ROUND(AO151*'KYAW Rates'!$C9,2)</f>
        <v>148.35</v>
      </c>
      <c r="AP165" s="77">
        <f>ROUND(AP151*'KYAW Rates'!$C9,2)</f>
        <v>148.35</v>
      </c>
      <c r="AQ165" s="77">
        <f>ROUND(AQ151*'KYAW Rates'!$C9,2)</f>
        <v>148.35</v>
      </c>
      <c r="AR165" s="77">
        <f>ROUND(AR151*'KYAW Rates'!$C9,2)</f>
        <v>148.35</v>
      </c>
      <c r="AS165" s="77">
        <f>ROUND(AS151*'KYAW Rates'!$C9,2)</f>
        <v>148.35</v>
      </c>
      <c r="AT165" s="77">
        <f>ROUND(AT151*'KYAW Rates'!$C9,2)</f>
        <v>148.35</v>
      </c>
      <c r="AU165" s="77">
        <f>ROUND(AU151*'KYAW Rates'!$C9,2)</f>
        <v>148.35</v>
      </c>
    </row>
    <row r="166" spans="2:47" x14ac:dyDescent="0.35">
      <c r="B166" t="s">
        <v>34</v>
      </c>
      <c r="C166" s="5">
        <f t="shared" si="149"/>
        <v>0</v>
      </c>
      <c r="D166" s="5">
        <f t="shared" si="144"/>
        <v>0</v>
      </c>
      <c r="E166" s="5">
        <f t="shared" si="145"/>
        <v>0</v>
      </c>
      <c r="F166" s="5">
        <f t="shared" si="146"/>
        <v>1187.4000000000003</v>
      </c>
      <c r="G166" s="5">
        <f t="shared" si="147"/>
        <v>1187.4000000000003</v>
      </c>
      <c r="H166" s="5">
        <f t="shared" si="150"/>
        <v>1187.4000000000003</v>
      </c>
      <c r="I166" s="5">
        <f t="shared" si="150"/>
        <v>1187.4000000000003</v>
      </c>
      <c r="J166" s="5">
        <f t="shared" si="150"/>
        <v>1187.4000000000003</v>
      </c>
      <c r="K166" s="5"/>
      <c r="L166" s="77">
        <f>ROUND(L152*'KYAW Rates'!$C10,2)</f>
        <v>0</v>
      </c>
      <c r="M166" s="77">
        <f>ROUND(M152*'KYAW Rates'!$C10,2)</f>
        <v>0</v>
      </c>
      <c r="N166" s="77">
        <f>ROUND(N152*'KYAW Rates'!$C10,2)</f>
        <v>0</v>
      </c>
      <c r="O166" s="77">
        <f>ROUND(O152*'KYAW Rates'!$C10,2)</f>
        <v>0</v>
      </c>
      <c r="P166" s="77">
        <f>ROUND(P152*'KYAW Rates'!$C10,2)</f>
        <v>0</v>
      </c>
      <c r="Q166" s="77">
        <f>ROUND(Q152*'KYAW Rates'!$C10,2)</f>
        <v>0</v>
      </c>
      <c r="R166" s="77">
        <f>ROUND(R152*'KYAW Rates'!$C10,2)</f>
        <v>0</v>
      </c>
      <c r="S166" s="77">
        <f>ROUND(S152*'KYAW Rates'!$C10,2)</f>
        <v>0</v>
      </c>
      <c r="T166" s="77">
        <f>ROUND(T152*'KYAW Rates'!$C10,2)</f>
        <v>0</v>
      </c>
      <c r="U166" s="77">
        <f>ROUND(U152*'KYAW Rates'!$C10,2)</f>
        <v>0</v>
      </c>
      <c r="V166" s="77">
        <f>ROUND(V152*'KYAW Rates'!$C10,2)</f>
        <v>0</v>
      </c>
      <c r="W166" s="77">
        <f>ROUND(W152*'KYAW Rates'!$C10,2)</f>
        <v>0</v>
      </c>
      <c r="X166" s="78">
        <f>ROUND(X152*'KYAW Rates'!$C10,2)</f>
        <v>0</v>
      </c>
      <c r="Y166" s="78">
        <f>ROUND(Y152*'KYAW Rates'!$C10,2)</f>
        <v>0</v>
      </c>
      <c r="Z166" s="77">
        <f>ROUND(Z152*'KYAW Rates'!$C10,2)</f>
        <v>0</v>
      </c>
      <c r="AA166" s="77">
        <f>ROUND(AA152*'KYAW Rates'!$C10,2)</f>
        <v>0</v>
      </c>
      <c r="AB166" s="77">
        <f>ROUND(AB152*'KYAW Rates'!$C10,2)</f>
        <v>0</v>
      </c>
      <c r="AC166" s="77">
        <f>ROUND(AC152*'KYAW Rates'!$C10,2)</f>
        <v>0</v>
      </c>
      <c r="AD166" s="77">
        <f>ROUND(AD152*'KYAW Rates'!$C10,2)</f>
        <v>0</v>
      </c>
      <c r="AE166" s="77">
        <f>ROUND(AE152*'KYAW Rates'!$C10,2)</f>
        <v>0</v>
      </c>
      <c r="AF166" s="77">
        <f>ROUND(AF152*'KYAW Rates'!$C10,2)</f>
        <v>0</v>
      </c>
      <c r="AG166" s="77">
        <f>ROUND(AG152*'KYAW Rates'!$C10,2)</f>
        <v>0</v>
      </c>
      <c r="AH166" s="77">
        <f>ROUND(AH152*'KYAW Rates'!$C10,2)</f>
        <v>0</v>
      </c>
      <c r="AI166" s="77">
        <f>ROUND(AI152*'KYAW Rates'!$C10,2)</f>
        <v>0</v>
      </c>
      <c r="AJ166" s="77">
        <f>ROUND(AJ152*'KYAW Rates'!$C10,2)</f>
        <v>98.95</v>
      </c>
      <c r="AK166" s="77">
        <f>ROUND(AK152*'KYAW Rates'!$C10,2)</f>
        <v>98.95</v>
      </c>
      <c r="AL166" s="77">
        <f>ROUND(AL152*'KYAW Rates'!$C10,2)</f>
        <v>98.95</v>
      </c>
      <c r="AM166" s="77">
        <f>ROUND(AM152*'KYAW Rates'!$C10,2)</f>
        <v>98.95</v>
      </c>
      <c r="AN166" s="77">
        <f>ROUND(AN152*'KYAW Rates'!$C10,2)</f>
        <v>98.95</v>
      </c>
      <c r="AO166" s="77">
        <f>ROUND(AO152*'KYAW Rates'!$C10,2)</f>
        <v>98.95</v>
      </c>
      <c r="AP166" s="77">
        <f>ROUND(AP152*'KYAW Rates'!$C10,2)</f>
        <v>98.95</v>
      </c>
      <c r="AQ166" s="77">
        <f>ROUND(AQ152*'KYAW Rates'!$C10,2)</f>
        <v>98.95</v>
      </c>
      <c r="AR166" s="77">
        <f>ROUND(AR152*'KYAW Rates'!$C10,2)</f>
        <v>98.95</v>
      </c>
      <c r="AS166" s="77">
        <f>ROUND(AS152*'KYAW Rates'!$C10,2)</f>
        <v>98.95</v>
      </c>
      <c r="AT166" s="77">
        <f>ROUND(AT152*'KYAW Rates'!$C10,2)</f>
        <v>98.95</v>
      </c>
      <c r="AU166" s="77">
        <f>ROUND(AU152*'KYAW Rates'!$C10,2)</f>
        <v>98.95</v>
      </c>
    </row>
    <row r="167" spans="2:47" x14ac:dyDescent="0.35">
      <c r="B167" t="s">
        <v>37</v>
      </c>
      <c r="C167" s="5">
        <f t="shared" si="149"/>
        <v>0</v>
      </c>
      <c r="D167" s="5">
        <f t="shared" si="144"/>
        <v>0</v>
      </c>
      <c r="E167" s="5">
        <f t="shared" si="145"/>
        <v>0</v>
      </c>
      <c r="F167" s="5">
        <f t="shared" si="146"/>
        <v>15206.400000000003</v>
      </c>
      <c r="G167" s="5">
        <f t="shared" si="147"/>
        <v>15206.400000000003</v>
      </c>
      <c r="H167" s="5">
        <f t="shared" si="150"/>
        <v>15206.400000000003</v>
      </c>
      <c r="I167" s="5">
        <f t="shared" si="150"/>
        <v>15206.400000000003</v>
      </c>
      <c r="J167" s="5">
        <f t="shared" si="150"/>
        <v>15206.400000000003</v>
      </c>
      <c r="K167" s="5"/>
      <c r="L167" s="77">
        <f>ROUND(L153*'KYAW Rates'!$C11,2)</f>
        <v>0</v>
      </c>
      <c r="M167" s="77">
        <f>ROUND(M153*'KYAW Rates'!$C11,2)</f>
        <v>0</v>
      </c>
      <c r="N167" s="77">
        <f>ROUND(N153*'KYAW Rates'!$C11,2)</f>
        <v>0</v>
      </c>
      <c r="O167" s="77">
        <f>ROUND(O153*'KYAW Rates'!$C11,2)</f>
        <v>0</v>
      </c>
      <c r="P167" s="77">
        <f>ROUND(P153*'KYAW Rates'!$C11,2)</f>
        <v>0</v>
      </c>
      <c r="Q167" s="77">
        <f>ROUND(Q153*'KYAW Rates'!$C11,2)</f>
        <v>0</v>
      </c>
      <c r="R167" s="77">
        <f>ROUND(R153*'KYAW Rates'!$C11,2)</f>
        <v>0</v>
      </c>
      <c r="S167" s="77">
        <f>ROUND(S153*'KYAW Rates'!$C11,2)</f>
        <v>0</v>
      </c>
      <c r="T167" s="77">
        <f>ROUND(T153*'KYAW Rates'!$C11,2)</f>
        <v>0</v>
      </c>
      <c r="U167" s="77">
        <f>ROUND(U153*'KYAW Rates'!$C11,2)</f>
        <v>0</v>
      </c>
      <c r="V167" s="77">
        <f>ROUND(V153*'KYAW Rates'!$C11,2)</f>
        <v>0</v>
      </c>
      <c r="W167" s="77">
        <f>ROUND(W153*'KYAW Rates'!$C11,2)</f>
        <v>0</v>
      </c>
      <c r="X167" s="78">
        <f>ROUND(X153*'KYAW Rates'!$C11,2)</f>
        <v>0</v>
      </c>
      <c r="Y167" s="78">
        <f>ROUND(Y153*'KYAW Rates'!$C11,2)</f>
        <v>0</v>
      </c>
      <c r="Z167" s="77">
        <f>ROUND(Z153*'KYAW Rates'!$C11,2)</f>
        <v>0</v>
      </c>
      <c r="AA167" s="77">
        <f>ROUND(AA153*'KYAW Rates'!$C11,2)</f>
        <v>0</v>
      </c>
      <c r="AB167" s="77">
        <f>ROUND(AB153*'KYAW Rates'!$C11,2)</f>
        <v>0</v>
      </c>
      <c r="AC167" s="77">
        <f>ROUND(AC153*'KYAW Rates'!$C11,2)</f>
        <v>0</v>
      </c>
      <c r="AD167" s="77">
        <f>ROUND(AD153*'KYAW Rates'!$C11,2)</f>
        <v>0</v>
      </c>
      <c r="AE167" s="77">
        <f>ROUND(AE153*'KYAW Rates'!$C11,2)</f>
        <v>0</v>
      </c>
      <c r="AF167" s="77">
        <f>ROUND(AF153*'KYAW Rates'!$C11,2)</f>
        <v>0</v>
      </c>
      <c r="AG167" s="77">
        <f>ROUND(AG153*'KYAW Rates'!$C11,2)</f>
        <v>0</v>
      </c>
      <c r="AH167" s="77">
        <f>ROUND(AH153*'KYAW Rates'!$C11,2)</f>
        <v>0</v>
      </c>
      <c r="AI167" s="77">
        <f>ROUND(AI153*'KYAW Rates'!$C11,2)</f>
        <v>0</v>
      </c>
      <c r="AJ167" s="77">
        <f>ROUND(AJ153*'KYAW Rates'!$C11,2)</f>
        <v>1267.2</v>
      </c>
      <c r="AK167" s="77">
        <f>ROUND(AK153*'KYAW Rates'!$C11,2)</f>
        <v>1267.2</v>
      </c>
      <c r="AL167" s="77">
        <f>ROUND(AL153*'KYAW Rates'!$C11,2)</f>
        <v>1267.2</v>
      </c>
      <c r="AM167" s="77">
        <f>ROUND(AM153*'KYAW Rates'!$C11,2)</f>
        <v>1267.2</v>
      </c>
      <c r="AN167" s="77">
        <f>ROUND(AN153*'KYAW Rates'!$C11,2)</f>
        <v>1267.2</v>
      </c>
      <c r="AO167" s="77">
        <f>ROUND(AO153*'KYAW Rates'!$C11,2)</f>
        <v>1267.2</v>
      </c>
      <c r="AP167" s="77">
        <f>ROUND(AP153*'KYAW Rates'!$C11,2)</f>
        <v>1267.2</v>
      </c>
      <c r="AQ167" s="77">
        <f>ROUND(AQ153*'KYAW Rates'!$C11,2)</f>
        <v>1267.2</v>
      </c>
      <c r="AR167" s="77">
        <f>ROUND(AR153*'KYAW Rates'!$C11,2)</f>
        <v>1267.2</v>
      </c>
      <c r="AS167" s="77">
        <f>ROUND(AS153*'KYAW Rates'!$C11,2)</f>
        <v>1267.2</v>
      </c>
      <c r="AT167" s="77">
        <f>ROUND(AT153*'KYAW Rates'!$C11,2)</f>
        <v>1267.2</v>
      </c>
      <c r="AU167" s="77">
        <f>ROUND(AU153*'KYAW Rates'!$C11,2)</f>
        <v>1267.2</v>
      </c>
    </row>
    <row r="168" spans="2:47" x14ac:dyDescent="0.35">
      <c r="B168" t="s">
        <v>40</v>
      </c>
      <c r="C168" s="5">
        <f t="shared" si="149"/>
        <v>0</v>
      </c>
      <c r="D168" s="5">
        <f t="shared" si="144"/>
        <v>0</v>
      </c>
      <c r="E168" s="5">
        <f t="shared" si="145"/>
        <v>0</v>
      </c>
      <c r="F168" s="5">
        <f t="shared" si="146"/>
        <v>0</v>
      </c>
      <c r="G168" s="5">
        <f t="shared" si="147"/>
        <v>0</v>
      </c>
      <c r="H168" s="5">
        <f t="shared" si="150"/>
        <v>0</v>
      </c>
      <c r="I168" s="5">
        <f t="shared" si="150"/>
        <v>0</v>
      </c>
      <c r="J168" s="5">
        <f t="shared" si="150"/>
        <v>0</v>
      </c>
      <c r="K168" s="5"/>
      <c r="L168" s="77">
        <f>ROUND(L154*'KYAW Rates'!$C12,2)</f>
        <v>0</v>
      </c>
      <c r="M168" s="77">
        <f>ROUND(M154*'KYAW Rates'!$C12,2)</f>
        <v>0</v>
      </c>
      <c r="N168" s="77">
        <f>ROUND(N154*'KYAW Rates'!$C12,2)</f>
        <v>0</v>
      </c>
      <c r="O168" s="77">
        <f>ROUND(O154*'KYAW Rates'!$C12,2)</f>
        <v>0</v>
      </c>
      <c r="P168" s="77">
        <f>ROUND(P154*'KYAW Rates'!$C12,2)</f>
        <v>0</v>
      </c>
      <c r="Q168" s="77">
        <f>ROUND(Q154*'KYAW Rates'!$C12,2)</f>
        <v>0</v>
      </c>
      <c r="R168" s="77">
        <f>ROUND(R154*'KYAW Rates'!$C12,2)</f>
        <v>0</v>
      </c>
      <c r="S168" s="77">
        <f>ROUND(S154*'KYAW Rates'!$C12,2)</f>
        <v>0</v>
      </c>
      <c r="T168" s="77">
        <f>ROUND(T154*'KYAW Rates'!$C12,2)</f>
        <v>0</v>
      </c>
      <c r="U168" s="77">
        <f>ROUND(U154*'KYAW Rates'!$C12,2)</f>
        <v>0</v>
      </c>
      <c r="V168" s="77">
        <f>ROUND(V154*'KYAW Rates'!$C12,2)</f>
        <v>0</v>
      </c>
      <c r="W168" s="77">
        <f>ROUND(W154*'KYAW Rates'!$C12,2)</f>
        <v>0</v>
      </c>
      <c r="X168" s="78">
        <f>ROUND(X154*'KYAW Rates'!$C12,2)</f>
        <v>0</v>
      </c>
      <c r="Y168" s="78">
        <f>ROUND(Y154*'KYAW Rates'!$C12,2)</f>
        <v>0</v>
      </c>
      <c r="Z168" s="77">
        <f>ROUND(Z154*'KYAW Rates'!$C12,2)</f>
        <v>0</v>
      </c>
      <c r="AA168" s="77">
        <f>ROUND(AA154*'KYAW Rates'!$C12,2)</f>
        <v>0</v>
      </c>
      <c r="AB168" s="77">
        <f>ROUND(AB154*'KYAW Rates'!$C12,2)</f>
        <v>0</v>
      </c>
      <c r="AC168" s="77">
        <f>ROUND(AC154*'KYAW Rates'!$C12,2)</f>
        <v>0</v>
      </c>
      <c r="AD168" s="77">
        <f>ROUND(AD154*'KYAW Rates'!$C12,2)</f>
        <v>0</v>
      </c>
      <c r="AE168" s="77">
        <f>ROUND(AE154*'KYAW Rates'!$C12,2)</f>
        <v>0</v>
      </c>
      <c r="AF168" s="77">
        <f>ROUND(AF154*'KYAW Rates'!$C12,2)</f>
        <v>0</v>
      </c>
      <c r="AG168" s="77">
        <f>ROUND(AG154*'KYAW Rates'!$C12,2)</f>
        <v>0</v>
      </c>
      <c r="AH168" s="77">
        <f>ROUND(AH154*'KYAW Rates'!$C12,2)</f>
        <v>0</v>
      </c>
      <c r="AI168" s="77">
        <f>ROUND(AI154*'KYAW Rates'!$C12,2)</f>
        <v>0</v>
      </c>
      <c r="AJ168" s="77">
        <f>ROUND(AJ154*'KYAW Rates'!$C12,2)</f>
        <v>0</v>
      </c>
      <c r="AK168" s="77">
        <f>ROUND(AK154*'KYAW Rates'!$C12,2)</f>
        <v>0</v>
      </c>
      <c r="AL168" s="77">
        <f>ROUND(AL154*'KYAW Rates'!$C12,2)</f>
        <v>0</v>
      </c>
      <c r="AM168" s="77">
        <f>ROUND(AM154*'KYAW Rates'!$C12,2)</f>
        <v>0</v>
      </c>
      <c r="AN168" s="77">
        <f>ROUND(AN154*'KYAW Rates'!$C12,2)</f>
        <v>0</v>
      </c>
      <c r="AO168" s="77">
        <f>ROUND(AO154*'KYAW Rates'!$C12,2)</f>
        <v>0</v>
      </c>
      <c r="AP168" s="77">
        <f>ROUND(AP154*'KYAW Rates'!$C12,2)</f>
        <v>0</v>
      </c>
      <c r="AQ168" s="77">
        <f>ROUND(AQ154*'KYAW Rates'!$C12,2)</f>
        <v>0</v>
      </c>
      <c r="AR168" s="77">
        <f>ROUND(AR154*'KYAW Rates'!$C12,2)</f>
        <v>0</v>
      </c>
      <c r="AS168" s="77">
        <f>ROUND(AS154*'KYAW Rates'!$C12,2)</f>
        <v>0</v>
      </c>
      <c r="AT168" s="77">
        <f>ROUND(AT154*'KYAW Rates'!$C12,2)</f>
        <v>0</v>
      </c>
      <c r="AU168" s="77">
        <f>ROUND(AU154*'KYAW Rates'!$C12,2)</f>
        <v>0</v>
      </c>
    </row>
    <row r="169" spans="2:47" x14ac:dyDescent="0.35">
      <c r="B169" t="s">
        <v>42</v>
      </c>
      <c r="C169" s="5">
        <f t="shared" si="149"/>
        <v>0</v>
      </c>
      <c r="D169" s="5">
        <f t="shared" si="144"/>
        <v>0</v>
      </c>
      <c r="E169" s="5">
        <f t="shared" si="145"/>
        <v>0</v>
      </c>
      <c r="F169" s="5">
        <f t="shared" si="146"/>
        <v>5938.2000000000007</v>
      </c>
      <c r="G169" s="5">
        <f t="shared" si="147"/>
        <v>5938.2000000000007</v>
      </c>
      <c r="H169" s="5">
        <f t="shared" si="150"/>
        <v>5938.2000000000007</v>
      </c>
      <c r="I169" s="5">
        <f t="shared" si="150"/>
        <v>5938.2000000000007</v>
      </c>
      <c r="J169" s="5">
        <f t="shared" si="150"/>
        <v>5938.2000000000007</v>
      </c>
      <c r="K169" s="5"/>
      <c r="L169" s="77">
        <f>ROUND(L155*'KYAW Rates'!$C13,2)</f>
        <v>0</v>
      </c>
      <c r="M169" s="77">
        <f>ROUND(M155*'KYAW Rates'!$C13,2)</f>
        <v>0</v>
      </c>
      <c r="N169" s="77">
        <f>ROUND(N155*'KYAW Rates'!$C13,2)</f>
        <v>0</v>
      </c>
      <c r="O169" s="77">
        <f>ROUND(O155*'KYAW Rates'!$C13,2)</f>
        <v>0</v>
      </c>
      <c r="P169" s="77">
        <f>ROUND(P155*'KYAW Rates'!$C13,2)</f>
        <v>0</v>
      </c>
      <c r="Q169" s="77">
        <f>ROUND(Q155*'KYAW Rates'!$C13,2)</f>
        <v>0</v>
      </c>
      <c r="R169" s="77">
        <f>ROUND(R155*'KYAW Rates'!$C13,2)</f>
        <v>0</v>
      </c>
      <c r="S169" s="77">
        <f>ROUND(S155*'KYAW Rates'!$C13,2)</f>
        <v>0</v>
      </c>
      <c r="T169" s="77">
        <f>ROUND(T155*'KYAW Rates'!$C13,2)</f>
        <v>0</v>
      </c>
      <c r="U169" s="77">
        <f>ROUND(U155*'KYAW Rates'!$C13,2)</f>
        <v>0</v>
      </c>
      <c r="V169" s="77">
        <f>ROUND(V155*'KYAW Rates'!$C13,2)</f>
        <v>0</v>
      </c>
      <c r="W169" s="77">
        <f>ROUND(W155*'KYAW Rates'!$C13,2)</f>
        <v>0</v>
      </c>
      <c r="X169" s="78">
        <f>ROUND(X155*'KYAW Rates'!$C13,2)</f>
        <v>0</v>
      </c>
      <c r="Y169" s="78">
        <f>ROUND(Y155*'KYAW Rates'!$C13,2)</f>
        <v>0</v>
      </c>
      <c r="Z169" s="77">
        <f>ROUND(Z155*'KYAW Rates'!$C13,2)</f>
        <v>0</v>
      </c>
      <c r="AA169" s="77">
        <f>ROUND(AA155*'KYAW Rates'!$C13,2)</f>
        <v>0</v>
      </c>
      <c r="AB169" s="77">
        <f>ROUND(AB155*'KYAW Rates'!$C13,2)</f>
        <v>0</v>
      </c>
      <c r="AC169" s="77">
        <f>ROUND(AC155*'KYAW Rates'!$C13,2)</f>
        <v>0</v>
      </c>
      <c r="AD169" s="77">
        <f>ROUND(AD155*'KYAW Rates'!$C13,2)</f>
        <v>0</v>
      </c>
      <c r="AE169" s="77">
        <f>ROUND(AE155*'KYAW Rates'!$C13,2)</f>
        <v>0</v>
      </c>
      <c r="AF169" s="77">
        <f>ROUND(AF155*'KYAW Rates'!$C13,2)</f>
        <v>0</v>
      </c>
      <c r="AG169" s="77">
        <f>ROUND(AG155*'KYAW Rates'!$C13,2)</f>
        <v>0</v>
      </c>
      <c r="AH169" s="77">
        <f>ROUND(AH155*'KYAW Rates'!$C13,2)</f>
        <v>0</v>
      </c>
      <c r="AI169" s="77">
        <f>ROUND(AI155*'KYAW Rates'!$C13,2)</f>
        <v>0</v>
      </c>
      <c r="AJ169" s="77">
        <f>ROUND(AJ155*'KYAW Rates'!$C13,2)</f>
        <v>494.85</v>
      </c>
      <c r="AK169" s="77">
        <f>ROUND(AK155*'KYAW Rates'!$C13,2)</f>
        <v>494.85</v>
      </c>
      <c r="AL169" s="77">
        <f>ROUND(AL155*'KYAW Rates'!$C13,2)</f>
        <v>494.85</v>
      </c>
      <c r="AM169" s="77">
        <f>ROUND(AM155*'KYAW Rates'!$C13,2)</f>
        <v>494.85</v>
      </c>
      <c r="AN169" s="77">
        <f>ROUND(AN155*'KYAW Rates'!$C13,2)</f>
        <v>494.85</v>
      </c>
      <c r="AO169" s="77">
        <f>ROUND(AO155*'KYAW Rates'!$C13,2)</f>
        <v>494.85</v>
      </c>
      <c r="AP169" s="77">
        <f>ROUND(AP155*'KYAW Rates'!$C13,2)</f>
        <v>494.85</v>
      </c>
      <c r="AQ169" s="77">
        <f>ROUND(AQ155*'KYAW Rates'!$C13,2)</f>
        <v>494.85</v>
      </c>
      <c r="AR169" s="77">
        <f>ROUND(AR155*'KYAW Rates'!$C13,2)</f>
        <v>494.85</v>
      </c>
      <c r="AS169" s="77">
        <f>ROUND(AS155*'KYAW Rates'!$C13,2)</f>
        <v>494.85</v>
      </c>
      <c r="AT169" s="77">
        <f>ROUND(AT155*'KYAW Rates'!$C13,2)</f>
        <v>494.85</v>
      </c>
      <c r="AU169" s="77">
        <f>ROUND(AU155*'KYAW Rates'!$C13,2)</f>
        <v>494.85</v>
      </c>
    </row>
    <row r="170" spans="2:47" x14ac:dyDescent="0.35">
      <c r="B170" t="s">
        <v>44</v>
      </c>
      <c r="C170" s="5">
        <f t="shared" si="149"/>
        <v>0</v>
      </c>
      <c r="D170" s="5">
        <f t="shared" si="144"/>
        <v>0</v>
      </c>
      <c r="E170" s="5">
        <f t="shared" si="145"/>
        <v>0</v>
      </c>
      <c r="F170" s="5">
        <f t="shared" si="146"/>
        <v>0</v>
      </c>
      <c r="G170" s="5">
        <f t="shared" si="147"/>
        <v>0</v>
      </c>
      <c r="H170" s="5">
        <f t="shared" si="150"/>
        <v>0</v>
      </c>
      <c r="I170" s="5">
        <f t="shared" si="150"/>
        <v>0</v>
      </c>
      <c r="J170" s="5">
        <f t="shared" si="150"/>
        <v>0</v>
      </c>
      <c r="K170" s="5"/>
      <c r="L170" s="77">
        <f>ROUND(L156*'KYAW Rates'!$C14,2)</f>
        <v>0</v>
      </c>
      <c r="M170" s="77">
        <f>ROUND(M156*'KYAW Rates'!$C14,2)</f>
        <v>0</v>
      </c>
      <c r="N170" s="77">
        <f>ROUND(N156*'KYAW Rates'!$C14,2)</f>
        <v>0</v>
      </c>
      <c r="O170" s="77">
        <f>ROUND(O156*'KYAW Rates'!$C14,2)</f>
        <v>0</v>
      </c>
      <c r="P170" s="77">
        <f>ROUND(P156*'KYAW Rates'!$C14,2)</f>
        <v>0</v>
      </c>
      <c r="Q170" s="77">
        <f>ROUND(Q156*'KYAW Rates'!$C14,2)</f>
        <v>0</v>
      </c>
      <c r="R170" s="77">
        <f>ROUND(R156*'KYAW Rates'!$C14,2)</f>
        <v>0</v>
      </c>
      <c r="S170" s="77">
        <f>ROUND(S156*'KYAW Rates'!$C14,2)</f>
        <v>0</v>
      </c>
      <c r="T170" s="77">
        <f>ROUND(T156*'KYAW Rates'!$C14,2)</f>
        <v>0</v>
      </c>
      <c r="U170" s="77">
        <f>ROUND(U156*'KYAW Rates'!$C14,2)</f>
        <v>0</v>
      </c>
      <c r="V170" s="77">
        <f>ROUND(V156*'KYAW Rates'!$C14,2)</f>
        <v>0</v>
      </c>
      <c r="W170" s="77">
        <f>ROUND(W156*'KYAW Rates'!$C14,2)</f>
        <v>0</v>
      </c>
      <c r="X170" s="78">
        <f>ROUND(X156*'KYAW Rates'!$C14,2)</f>
        <v>0</v>
      </c>
      <c r="Y170" s="78">
        <f>ROUND(Y156*'KYAW Rates'!$C14,2)</f>
        <v>0</v>
      </c>
      <c r="Z170" s="77">
        <f>ROUND(Z156*'KYAW Rates'!$C14,2)</f>
        <v>0</v>
      </c>
      <c r="AA170" s="77">
        <f>ROUND(AA156*'KYAW Rates'!$C14,2)</f>
        <v>0</v>
      </c>
      <c r="AB170" s="77">
        <f>ROUND(AB156*'KYAW Rates'!$C14,2)</f>
        <v>0</v>
      </c>
      <c r="AC170" s="77">
        <f>ROUND(AC156*'KYAW Rates'!$C14,2)</f>
        <v>0</v>
      </c>
      <c r="AD170" s="77">
        <f>ROUND(AD156*'KYAW Rates'!$C14,2)</f>
        <v>0</v>
      </c>
      <c r="AE170" s="77">
        <f>ROUND(AE156*'KYAW Rates'!$C14,2)</f>
        <v>0</v>
      </c>
      <c r="AF170" s="77">
        <f>ROUND(AF156*'KYAW Rates'!$C14,2)</f>
        <v>0</v>
      </c>
      <c r="AG170" s="77">
        <f>ROUND(AG156*'KYAW Rates'!$C14,2)</f>
        <v>0</v>
      </c>
      <c r="AH170" s="77">
        <f>ROUND(AH156*'KYAW Rates'!$C14,2)</f>
        <v>0</v>
      </c>
      <c r="AI170" s="77">
        <f>ROUND(AI156*'KYAW Rates'!$C14,2)</f>
        <v>0</v>
      </c>
      <c r="AJ170" s="77">
        <f>ROUND(AJ156*'KYAW Rates'!$C14,2)</f>
        <v>0</v>
      </c>
      <c r="AK170" s="77">
        <f>ROUND(AK156*'KYAW Rates'!$C14,2)</f>
        <v>0</v>
      </c>
      <c r="AL170" s="77">
        <f>ROUND(AL156*'KYAW Rates'!$C14,2)</f>
        <v>0</v>
      </c>
      <c r="AM170" s="77">
        <f>ROUND(AM156*'KYAW Rates'!$C14,2)</f>
        <v>0</v>
      </c>
      <c r="AN170" s="77">
        <f>ROUND(AN156*'KYAW Rates'!$C14,2)</f>
        <v>0</v>
      </c>
      <c r="AO170" s="77">
        <f>ROUND(AO156*'KYAW Rates'!$C14,2)</f>
        <v>0</v>
      </c>
      <c r="AP170" s="77">
        <f>ROUND(AP156*'KYAW Rates'!$C14,2)</f>
        <v>0</v>
      </c>
      <c r="AQ170" s="77">
        <f>ROUND(AQ156*'KYAW Rates'!$C14,2)</f>
        <v>0</v>
      </c>
      <c r="AR170" s="77">
        <f>ROUND(AR156*'KYAW Rates'!$C14,2)</f>
        <v>0</v>
      </c>
      <c r="AS170" s="77">
        <f>ROUND(AS156*'KYAW Rates'!$C14,2)</f>
        <v>0</v>
      </c>
      <c r="AT170" s="77">
        <f>ROUND(AT156*'KYAW Rates'!$C14,2)</f>
        <v>0</v>
      </c>
      <c r="AU170" s="77">
        <f>ROUND(AU156*'KYAW Rates'!$C14,2)</f>
        <v>0</v>
      </c>
    </row>
    <row r="171" spans="2:47" x14ac:dyDescent="0.35">
      <c r="B171" t="s">
        <v>46</v>
      </c>
      <c r="C171" s="5">
        <f t="shared" si="149"/>
        <v>0</v>
      </c>
      <c r="D171" s="5">
        <f t="shared" si="144"/>
        <v>0</v>
      </c>
      <c r="E171" s="5">
        <f t="shared" si="145"/>
        <v>0</v>
      </c>
      <c r="F171" s="5">
        <f t="shared" si="146"/>
        <v>0</v>
      </c>
      <c r="G171" s="5">
        <f t="shared" si="147"/>
        <v>0</v>
      </c>
      <c r="H171" s="5">
        <f t="shared" si="150"/>
        <v>0</v>
      </c>
      <c r="I171" s="5">
        <f t="shared" si="150"/>
        <v>0</v>
      </c>
      <c r="J171" s="5">
        <f t="shared" si="150"/>
        <v>0</v>
      </c>
      <c r="K171" s="5"/>
      <c r="L171" s="77">
        <f>ROUND(L157*'KYAW Rates'!$C15,2)</f>
        <v>0</v>
      </c>
      <c r="M171" s="77">
        <f>ROUND(M157*'KYAW Rates'!$C15,2)</f>
        <v>0</v>
      </c>
      <c r="N171" s="77">
        <f>ROUND(N157*'KYAW Rates'!$C15,2)</f>
        <v>0</v>
      </c>
      <c r="O171" s="77">
        <f>ROUND(O157*'KYAW Rates'!$C15,2)</f>
        <v>0</v>
      </c>
      <c r="P171" s="77">
        <f>ROUND(P157*'KYAW Rates'!$C15,2)</f>
        <v>0</v>
      </c>
      <c r="Q171" s="77">
        <f>ROUND(Q157*'KYAW Rates'!$C15,2)</f>
        <v>0</v>
      </c>
      <c r="R171" s="77">
        <f>ROUND(R157*'KYAW Rates'!$C15,2)</f>
        <v>0</v>
      </c>
      <c r="S171" s="77">
        <f>ROUND(S157*'KYAW Rates'!$C15,2)</f>
        <v>0</v>
      </c>
      <c r="T171" s="77">
        <f>ROUND(T157*'KYAW Rates'!$C15,2)</f>
        <v>0</v>
      </c>
      <c r="U171" s="77">
        <f>ROUND(U157*'KYAW Rates'!$C15,2)</f>
        <v>0</v>
      </c>
      <c r="V171" s="77">
        <f>ROUND(V157*'KYAW Rates'!$C15,2)</f>
        <v>0</v>
      </c>
      <c r="W171" s="77">
        <f>ROUND(W157*'KYAW Rates'!$C15,2)</f>
        <v>0</v>
      </c>
      <c r="X171" s="78">
        <f>ROUND(X157*'KYAW Rates'!$C15,2)</f>
        <v>0</v>
      </c>
      <c r="Y171" s="78">
        <f>ROUND(Y157*'KYAW Rates'!$C15,2)</f>
        <v>0</v>
      </c>
      <c r="Z171" s="77">
        <f>ROUND(Z157*'KYAW Rates'!$C15,2)</f>
        <v>0</v>
      </c>
      <c r="AA171" s="77">
        <f>ROUND(AA157*'KYAW Rates'!$C15,2)</f>
        <v>0</v>
      </c>
      <c r="AB171" s="77">
        <f>ROUND(AB157*'KYAW Rates'!$C15,2)</f>
        <v>0</v>
      </c>
      <c r="AC171" s="77">
        <f>ROUND(AC157*'KYAW Rates'!$C15,2)</f>
        <v>0</v>
      </c>
      <c r="AD171" s="77">
        <f>ROUND(AD157*'KYAW Rates'!$C15,2)</f>
        <v>0</v>
      </c>
      <c r="AE171" s="77">
        <f>ROUND(AE157*'KYAW Rates'!$C15,2)</f>
        <v>0</v>
      </c>
      <c r="AF171" s="77">
        <f>ROUND(AF157*'KYAW Rates'!$C15,2)</f>
        <v>0</v>
      </c>
      <c r="AG171" s="77">
        <f>ROUND(AG157*'KYAW Rates'!$C15,2)</f>
        <v>0</v>
      </c>
      <c r="AH171" s="77">
        <f>ROUND(AH157*'KYAW Rates'!$C15,2)</f>
        <v>0</v>
      </c>
      <c r="AI171" s="77">
        <f>ROUND(AI157*'KYAW Rates'!$C15,2)</f>
        <v>0</v>
      </c>
      <c r="AJ171" s="77">
        <f>ROUND(AJ157*'KYAW Rates'!$C15,2)</f>
        <v>0</v>
      </c>
      <c r="AK171" s="77">
        <f>ROUND(AK157*'KYAW Rates'!$C15,2)</f>
        <v>0</v>
      </c>
      <c r="AL171" s="77">
        <f>ROUND(AL157*'KYAW Rates'!$C15,2)</f>
        <v>0</v>
      </c>
      <c r="AM171" s="77">
        <f>ROUND(AM157*'KYAW Rates'!$C15,2)</f>
        <v>0</v>
      </c>
      <c r="AN171" s="77">
        <f>ROUND(AN157*'KYAW Rates'!$C15,2)</f>
        <v>0</v>
      </c>
      <c r="AO171" s="77">
        <f>ROUND(AO157*'KYAW Rates'!$C15,2)</f>
        <v>0</v>
      </c>
      <c r="AP171" s="77">
        <f>ROUND(AP157*'KYAW Rates'!$C15,2)</f>
        <v>0</v>
      </c>
      <c r="AQ171" s="77">
        <f>ROUND(AQ157*'KYAW Rates'!$C15,2)</f>
        <v>0</v>
      </c>
      <c r="AR171" s="77">
        <f>ROUND(AR157*'KYAW Rates'!$C15,2)</f>
        <v>0</v>
      </c>
      <c r="AS171" s="77">
        <f>ROUND(AS157*'KYAW Rates'!$C15,2)</f>
        <v>0</v>
      </c>
      <c r="AT171" s="77">
        <f>ROUND(AT157*'KYAW Rates'!$C15,2)</f>
        <v>0</v>
      </c>
      <c r="AU171" s="77">
        <f>ROUND(AU157*'KYAW Rates'!$C15,2)</f>
        <v>0</v>
      </c>
    </row>
    <row r="172" spans="2:47" x14ac:dyDescent="0.35">
      <c r="C172" s="77"/>
      <c r="D172" s="77"/>
      <c r="E172" s="77"/>
      <c r="F172" s="77"/>
      <c r="G172" s="77"/>
      <c r="H172" s="77"/>
      <c r="I172" s="77"/>
      <c r="J172" s="77"/>
      <c r="K172" s="5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8"/>
      <c r="Y172" s="78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</row>
    <row r="173" spans="2:47" ht="15" thickBot="1" x14ac:dyDescent="0.4">
      <c r="C173" s="79">
        <f t="shared" ref="C173:J173" si="151">SUM(C163:C172)</f>
        <v>0</v>
      </c>
      <c r="D173" s="79">
        <f>SUM(D163:D172)</f>
        <v>0</v>
      </c>
      <c r="E173" s="79">
        <f t="shared" ref="E173:F173" si="152">SUM(E163:E172)</f>
        <v>0</v>
      </c>
      <c r="F173" s="79">
        <f t="shared" si="152"/>
        <v>24828.240000000005</v>
      </c>
      <c r="G173" s="79">
        <f>SUM(G163:G172)</f>
        <v>24828.240000000005</v>
      </c>
      <c r="H173" s="79">
        <f t="shared" si="151"/>
        <v>24828.240000000005</v>
      </c>
      <c r="I173" s="79">
        <f t="shared" si="151"/>
        <v>24828.240000000005</v>
      </c>
      <c r="J173" s="79">
        <f t="shared" si="151"/>
        <v>24828.240000000005</v>
      </c>
      <c r="K173" s="9"/>
      <c r="L173" s="79">
        <f t="shared" ref="L173:AU173" si="153">SUM(L163:L172)</f>
        <v>0</v>
      </c>
      <c r="M173" s="79">
        <f t="shared" si="153"/>
        <v>0</v>
      </c>
      <c r="N173" s="79">
        <f t="shared" si="153"/>
        <v>0</v>
      </c>
      <c r="O173" s="79">
        <f t="shared" si="153"/>
        <v>0</v>
      </c>
      <c r="P173" s="79">
        <f t="shared" si="153"/>
        <v>0</v>
      </c>
      <c r="Q173" s="79">
        <f t="shared" si="153"/>
        <v>0</v>
      </c>
      <c r="R173" s="79">
        <f t="shared" si="153"/>
        <v>0</v>
      </c>
      <c r="S173" s="79">
        <f t="shared" si="153"/>
        <v>0</v>
      </c>
      <c r="T173" s="79">
        <f t="shared" si="153"/>
        <v>0</v>
      </c>
      <c r="U173" s="79">
        <f t="shared" si="153"/>
        <v>0</v>
      </c>
      <c r="V173" s="79">
        <f t="shared" si="153"/>
        <v>0</v>
      </c>
      <c r="W173" s="79">
        <f t="shared" si="153"/>
        <v>0</v>
      </c>
      <c r="X173" s="79">
        <f t="shared" si="153"/>
        <v>0</v>
      </c>
      <c r="Y173" s="79">
        <f t="shared" si="153"/>
        <v>0</v>
      </c>
      <c r="Z173" s="79">
        <f t="shared" si="153"/>
        <v>0</v>
      </c>
      <c r="AA173" s="79">
        <f t="shared" si="153"/>
        <v>0</v>
      </c>
      <c r="AB173" s="79">
        <f t="shared" si="153"/>
        <v>0</v>
      </c>
      <c r="AC173" s="79">
        <f t="shared" si="153"/>
        <v>0</v>
      </c>
      <c r="AD173" s="79">
        <f t="shared" si="153"/>
        <v>0</v>
      </c>
      <c r="AE173" s="79">
        <f t="shared" si="153"/>
        <v>0</v>
      </c>
      <c r="AF173" s="79">
        <f t="shared" si="153"/>
        <v>0</v>
      </c>
      <c r="AG173" s="79">
        <f t="shared" si="153"/>
        <v>0</v>
      </c>
      <c r="AH173" s="79">
        <f t="shared" si="153"/>
        <v>0</v>
      </c>
      <c r="AI173" s="79">
        <f t="shared" si="153"/>
        <v>0</v>
      </c>
      <c r="AJ173" s="79">
        <f t="shared" si="153"/>
        <v>2069.02</v>
      </c>
      <c r="AK173" s="79">
        <f t="shared" si="153"/>
        <v>2069.02</v>
      </c>
      <c r="AL173" s="79">
        <f t="shared" si="153"/>
        <v>2069.02</v>
      </c>
      <c r="AM173" s="79">
        <f t="shared" si="153"/>
        <v>2069.02</v>
      </c>
      <c r="AN173" s="79">
        <f t="shared" si="153"/>
        <v>2069.02</v>
      </c>
      <c r="AO173" s="79">
        <f t="shared" si="153"/>
        <v>2069.02</v>
      </c>
      <c r="AP173" s="79">
        <f t="shared" si="153"/>
        <v>2069.02</v>
      </c>
      <c r="AQ173" s="79">
        <f t="shared" si="153"/>
        <v>2069.02</v>
      </c>
      <c r="AR173" s="79">
        <f t="shared" si="153"/>
        <v>2069.02</v>
      </c>
      <c r="AS173" s="79">
        <f t="shared" si="153"/>
        <v>2069.02</v>
      </c>
      <c r="AT173" s="79">
        <f t="shared" si="153"/>
        <v>2069.02</v>
      </c>
      <c r="AU173" s="79">
        <f t="shared" si="153"/>
        <v>2069.02</v>
      </c>
    </row>
    <row r="175" spans="2:47" ht="15" thickBot="1" x14ac:dyDescent="0.4">
      <c r="B175" t="s">
        <v>173</v>
      </c>
      <c r="C175" s="73" t="str">
        <f t="shared" ref="C175:J175" si="154">+C$7</f>
        <v>2025</v>
      </c>
      <c r="D175" s="73" t="str">
        <f>+D$7</f>
        <v>TME 08/2026</v>
      </c>
      <c r="E175" s="73" t="str">
        <f t="shared" si="154"/>
        <v>2026</v>
      </c>
      <c r="F175" s="73" t="str">
        <f t="shared" si="154"/>
        <v>2027</v>
      </c>
      <c r="G175" s="63" t="str">
        <f t="shared" si="154"/>
        <v>FC END 12/27</v>
      </c>
      <c r="H175" s="74" t="str">
        <f t="shared" si="154"/>
        <v>2028</v>
      </c>
      <c r="I175" s="74" t="str">
        <f t="shared" si="154"/>
        <v>2029</v>
      </c>
      <c r="J175" s="74" t="str">
        <f t="shared" si="154"/>
        <v>2030</v>
      </c>
      <c r="L175" s="73">
        <f t="shared" ref="L175:AU175" si="155">+L$7</f>
        <v>45658</v>
      </c>
      <c r="M175" s="73">
        <f t="shared" si="155"/>
        <v>45689</v>
      </c>
      <c r="N175" s="73">
        <f t="shared" si="155"/>
        <v>45717</v>
      </c>
      <c r="O175" s="73">
        <f t="shared" si="155"/>
        <v>45748</v>
      </c>
      <c r="P175" s="73">
        <f t="shared" si="155"/>
        <v>45778</v>
      </c>
      <c r="Q175" s="73">
        <f t="shared" si="155"/>
        <v>45809</v>
      </c>
      <c r="R175" s="73">
        <f t="shared" si="155"/>
        <v>45839</v>
      </c>
      <c r="S175" s="73">
        <f t="shared" si="155"/>
        <v>45870</v>
      </c>
      <c r="T175" s="73">
        <f t="shared" si="155"/>
        <v>45901</v>
      </c>
      <c r="U175" s="73">
        <f t="shared" si="155"/>
        <v>45931</v>
      </c>
      <c r="V175" s="73">
        <f t="shared" si="155"/>
        <v>45962</v>
      </c>
      <c r="W175" s="73">
        <f t="shared" si="155"/>
        <v>45992</v>
      </c>
      <c r="X175" s="73">
        <f t="shared" si="155"/>
        <v>46023</v>
      </c>
      <c r="Y175" s="73">
        <f t="shared" si="155"/>
        <v>46054</v>
      </c>
      <c r="Z175" s="73">
        <f t="shared" si="155"/>
        <v>46082</v>
      </c>
      <c r="AA175" s="73">
        <f t="shared" si="155"/>
        <v>46113</v>
      </c>
      <c r="AB175" s="73">
        <f t="shared" si="155"/>
        <v>46143</v>
      </c>
      <c r="AC175" s="73">
        <f t="shared" si="155"/>
        <v>46174</v>
      </c>
      <c r="AD175" s="73">
        <f t="shared" si="155"/>
        <v>46204</v>
      </c>
      <c r="AE175" s="73">
        <f t="shared" si="155"/>
        <v>46235</v>
      </c>
      <c r="AF175" s="73">
        <f t="shared" si="155"/>
        <v>46266</v>
      </c>
      <c r="AG175" s="73">
        <f t="shared" si="155"/>
        <v>46296</v>
      </c>
      <c r="AH175" s="73">
        <f t="shared" si="155"/>
        <v>46327</v>
      </c>
      <c r="AI175" s="73">
        <f t="shared" si="155"/>
        <v>46357</v>
      </c>
      <c r="AJ175" s="73">
        <f t="shared" si="155"/>
        <v>46388</v>
      </c>
      <c r="AK175" s="73">
        <f t="shared" si="155"/>
        <v>46419</v>
      </c>
      <c r="AL175" s="73">
        <f t="shared" si="155"/>
        <v>46447</v>
      </c>
      <c r="AM175" s="73">
        <f t="shared" si="155"/>
        <v>46478</v>
      </c>
      <c r="AN175" s="73">
        <f t="shared" si="155"/>
        <v>46508</v>
      </c>
      <c r="AO175" s="73">
        <f t="shared" si="155"/>
        <v>46539</v>
      </c>
      <c r="AP175" s="73">
        <f t="shared" si="155"/>
        <v>46569</v>
      </c>
      <c r="AQ175" s="73">
        <f t="shared" si="155"/>
        <v>46600</v>
      </c>
      <c r="AR175" s="73">
        <f t="shared" si="155"/>
        <v>46631</v>
      </c>
      <c r="AS175" s="73">
        <f t="shared" si="155"/>
        <v>46661</v>
      </c>
      <c r="AT175" s="73">
        <f t="shared" si="155"/>
        <v>46692</v>
      </c>
      <c r="AU175" s="73">
        <f t="shared" si="155"/>
        <v>46722</v>
      </c>
    </row>
    <row r="176" spans="2:47" x14ac:dyDescent="0.35">
      <c r="B176" t="s">
        <v>204</v>
      </c>
      <c r="C176" s="5">
        <f t="shared" ref="C176" si="156">SUM(L176:W176)</f>
        <v>0</v>
      </c>
      <c r="D176" s="5">
        <f>SUM(T176:AE176)</f>
        <v>0</v>
      </c>
      <c r="E176" s="5">
        <f>SUM(X176:AI176)</f>
        <v>0</v>
      </c>
      <c r="F176" s="5">
        <f>SUM(AJ176:AU176)</f>
        <v>52046.07</v>
      </c>
      <c r="G176" s="5">
        <f>SUM(AJ176:AU176)</f>
        <v>52046.07</v>
      </c>
      <c r="H176" s="5">
        <f>+F176</f>
        <v>52046.07</v>
      </c>
      <c r="I176" s="5">
        <f>+H176</f>
        <v>52046.07</v>
      </c>
      <c r="J176" s="5">
        <f>+I176</f>
        <v>52046.07</v>
      </c>
      <c r="K176" s="5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69"/>
      <c r="AA176" s="69"/>
      <c r="AB176" s="69"/>
      <c r="AC176" s="69"/>
      <c r="AD176" s="69"/>
      <c r="AE176" s="69"/>
      <c r="AF176" s="69"/>
      <c r="AG176" s="69"/>
      <c r="AH176" s="69"/>
      <c r="AI176" s="69"/>
      <c r="AJ176" s="69">
        <v>4211.1000000000004</v>
      </c>
      <c r="AK176" s="69">
        <v>3704.9</v>
      </c>
      <c r="AL176" s="69">
        <v>3926.04</v>
      </c>
      <c r="AM176" s="69">
        <v>3935.62</v>
      </c>
      <c r="AN176" s="69">
        <v>4342.9799999999996</v>
      </c>
      <c r="AO176" s="69">
        <v>4665.2</v>
      </c>
      <c r="AP176" s="69">
        <v>4983.05</v>
      </c>
      <c r="AQ176" s="69">
        <v>5093.54</v>
      </c>
      <c r="AR176" s="69">
        <v>4854.6000000000004</v>
      </c>
      <c r="AS176" s="69">
        <v>4521.24</v>
      </c>
      <c r="AT176" s="69">
        <v>3865.15</v>
      </c>
      <c r="AU176" s="69">
        <v>3942.65</v>
      </c>
    </row>
    <row r="177" spans="2:47" x14ac:dyDescent="0.35">
      <c r="B177" t="s">
        <v>205</v>
      </c>
      <c r="C177" s="5"/>
      <c r="D177" s="5"/>
      <c r="E177" s="5"/>
      <c r="F177" s="5"/>
      <c r="G177" s="5"/>
      <c r="H177" s="5"/>
      <c r="I177" s="5"/>
      <c r="J177" s="5"/>
      <c r="K177" s="5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71"/>
      <c r="Y177" s="71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69"/>
      <c r="AL177" s="69"/>
      <c r="AM177" s="69"/>
      <c r="AN177" s="69"/>
      <c r="AO177" s="69"/>
      <c r="AP177" s="69"/>
      <c r="AQ177" s="69"/>
      <c r="AR177" s="69"/>
      <c r="AS177" s="69"/>
      <c r="AT177" s="69"/>
      <c r="AU177" s="69"/>
    </row>
    <row r="178" spans="2:47" x14ac:dyDescent="0.35">
      <c r="C178" s="5"/>
      <c r="D178" s="5"/>
      <c r="E178" s="5"/>
      <c r="F178" s="5"/>
      <c r="G178" s="5"/>
      <c r="H178" s="5"/>
      <c r="I178" s="5"/>
      <c r="J178" s="5"/>
      <c r="K178" s="5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71"/>
      <c r="Y178" s="71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</row>
    <row r="179" spans="2:47" ht="15" thickBot="1" x14ac:dyDescent="0.4">
      <c r="C179" s="81">
        <f t="shared" ref="C179" si="157">SUM(C176:C178)</f>
        <v>0</v>
      </c>
      <c r="D179" s="81">
        <f>SUM(D176:D178)</f>
        <v>0</v>
      </c>
      <c r="E179" s="81">
        <f t="shared" ref="E179:F179" si="158">SUM(E176:E178)</f>
        <v>0</v>
      </c>
      <c r="F179" s="81">
        <f t="shared" si="158"/>
        <v>52046.07</v>
      </c>
      <c r="G179" s="81">
        <f>SUM(G176:G178)</f>
        <v>52046.07</v>
      </c>
      <c r="H179" s="81">
        <f t="shared" ref="H179:J179" si="159">SUM(H176:H178)</f>
        <v>52046.07</v>
      </c>
      <c r="I179" s="81">
        <f t="shared" si="159"/>
        <v>52046.07</v>
      </c>
      <c r="J179" s="81">
        <f t="shared" si="159"/>
        <v>52046.07</v>
      </c>
      <c r="K179" s="5"/>
      <c r="L179" s="81">
        <f t="shared" ref="L179:AI179" si="160">SUM(L176:L178)</f>
        <v>0</v>
      </c>
      <c r="M179" s="81">
        <f t="shared" si="160"/>
        <v>0</v>
      </c>
      <c r="N179" s="81">
        <f t="shared" si="160"/>
        <v>0</v>
      </c>
      <c r="O179" s="81">
        <f t="shared" si="160"/>
        <v>0</v>
      </c>
      <c r="P179" s="81">
        <f t="shared" si="160"/>
        <v>0</v>
      </c>
      <c r="Q179" s="81">
        <f t="shared" si="160"/>
        <v>0</v>
      </c>
      <c r="R179" s="81">
        <f t="shared" si="160"/>
        <v>0</v>
      </c>
      <c r="S179" s="81">
        <f t="shared" si="160"/>
        <v>0</v>
      </c>
      <c r="T179" s="81">
        <f t="shared" si="160"/>
        <v>0</v>
      </c>
      <c r="U179" s="81">
        <f t="shared" si="160"/>
        <v>0</v>
      </c>
      <c r="V179" s="81">
        <f t="shared" si="160"/>
        <v>0</v>
      </c>
      <c r="W179" s="81">
        <f t="shared" si="160"/>
        <v>0</v>
      </c>
      <c r="X179" s="81">
        <f t="shared" si="160"/>
        <v>0</v>
      </c>
      <c r="Y179" s="81">
        <f t="shared" si="160"/>
        <v>0</v>
      </c>
      <c r="Z179" s="81">
        <f t="shared" si="160"/>
        <v>0</v>
      </c>
      <c r="AA179" s="81">
        <f t="shared" si="160"/>
        <v>0</v>
      </c>
      <c r="AB179" s="81">
        <f t="shared" si="160"/>
        <v>0</v>
      </c>
      <c r="AC179" s="81">
        <f t="shared" si="160"/>
        <v>0</v>
      </c>
      <c r="AD179" s="81">
        <f t="shared" si="160"/>
        <v>0</v>
      </c>
      <c r="AE179" s="81">
        <f t="shared" si="160"/>
        <v>0</v>
      </c>
      <c r="AF179" s="81">
        <f t="shared" si="160"/>
        <v>0</v>
      </c>
      <c r="AG179" s="81">
        <f t="shared" si="160"/>
        <v>0</v>
      </c>
      <c r="AH179" s="81">
        <f t="shared" si="160"/>
        <v>0</v>
      </c>
      <c r="AI179" s="81">
        <f t="shared" si="160"/>
        <v>0</v>
      </c>
      <c r="AJ179" s="81">
        <f>SUM(AJ176:AJ178)</f>
        <v>4211.1000000000004</v>
      </c>
      <c r="AK179" s="81">
        <f t="shared" ref="AK179:AU179" si="161">SUM(AK176:AK178)</f>
        <v>3704.9</v>
      </c>
      <c r="AL179" s="81">
        <f t="shared" si="161"/>
        <v>3926.04</v>
      </c>
      <c r="AM179" s="81">
        <f t="shared" si="161"/>
        <v>3935.62</v>
      </c>
      <c r="AN179" s="81">
        <f t="shared" si="161"/>
        <v>4342.9799999999996</v>
      </c>
      <c r="AO179" s="81">
        <f t="shared" si="161"/>
        <v>4665.2</v>
      </c>
      <c r="AP179" s="81">
        <f t="shared" si="161"/>
        <v>4983.05</v>
      </c>
      <c r="AQ179" s="81">
        <f t="shared" si="161"/>
        <v>5093.54</v>
      </c>
      <c r="AR179" s="81">
        <f t="shared" si="161"/>
        <v>4854.6000000000004</v>
      </c>
      <c r="AS179" s="81">
        <f t="shared" si="161"/>
        <v>4521.24</v>
      </c>
      <c r="AT179" s="81">
        <f t="shared" si="161"/>
        <v>3865.15</v>
      </c>
      <c r="AU179" s="81">
        <f t="shared" si="161"/>
        <v>3942.65</v>
      </c>
    </row>
    <row r="180" spans="2:47" x14ac:dyDescent="0.35">
      <c r="C180" s="10"/>
      <c r="D180" s="10"/>
      <c r="E180" s="10"/>
      <c r="F180" s="10"/>
      <c r="G180" s="10"/>
      <c r="H180" s="10"/>
      <c r="I180" s="10"/>
      <c r="J180" s="10"/>
    </row>
    <row r="181" spans="2:47" ht="15" thickBot="1" x14ac:dyDescent="0.4">
      <c r="B181" t="s">
        <v>174</v>
      </c>
      <c r="C181" s="73" t="str">
        <f t="shared" ref="C181:J181" si="162">+C$7</f>
        <v>2025</v>
      </c>
      <c r="D181" s="73" t="str">
        <f>+D$7</f>
        <v>TME 08/2026</v>
      </c>
      <c r="E181" s="73" t="str">
        <f t="shared" si="162"/>
        <v>2026</v>
      </c>
      <c r="F181" s="73" t="str">
        <f t="shared" si="162"/>
        <v>2027</v>
      </c>
      <c r="G181" s="63" t="str">
        <f t="shared" si="162"/>
        <v>FC END 12/27</v>
      </c>
      <c r="H181" s="74" t="str">
        <f t="shared" si="162"/>
        <v>2028</v>
      </c>
      <c r="I181" s="74" t="str">
        <f t="shared" si="162"/>
        <v>2029</v>
      </c>
      <c r="J181" s="74" t="str">
        <f t="shared" si="162"/>
        <v>2030</v>
      </c>
      <c r="L181" s="73">
        <f t="shared" ref="L181:AU181" si="163">+L$7</f>
        <v>45658</v>
      </c>
      <c r="M181" s="73">
        <f t="shared" si="163"/>
        <v>45689</v>
      </c>
      <c r="N181" s="73">
        <f t="shared" si="163"/>
        <v>45717</v>
      </c>
      <c r="O181" s="73">
        <f t="shared" si="163"/>
        <v>45748</v>
      </c>
      <c r="P181" s="73">
        <f t="shared" si="163"/>
        <v>45778</v>
      </c>
      <c r="Q181" s="73">
        <f t="shared" si="163"/>
        <v>45809</v>
      </c>
      <c r="R181" s="73">
        <f t="shared" si="163"/>
        <v>45839</v>
      </c>
      <c r="S181" s="73">
        <f t="shared" si="163"/>
        <v>45870</v>
      </c>
      <c r="T181" s="73">
        <f t="shared" si="163"/>
        <v>45901</v>
      </c>
      <c r="U181" s="73">
        <f t="shared" si="163"/>
        <v>45931</v>
      </c>
      <c r="V181" s="73">
        <f t="shared" si="163"/>
        <v>45962</v>
      </c>
      <c r="W181" s="73">
        <f t="shared" si="163"/>
        <v>45992</v>
      </c>
      <c r="X181" s="73">
        <f t="shared" si="163"/>
        <v>46023</v>
      </c>
      <c r="Y181" s="73">
        <f t="shared" si="163"/>
        <v>46054</v>
      </c>
      <c r="Z181" s="73">
        <f t="shared" si="163"/>
        <v>46082</v>
      </c>
      <c r="AA181" s="73">
        <f t="shared" si="163"/>
        <v>46113</v>
      </c>
      <c r="AB181" s="73">
        <f t="shared" si="163"/>
        <v>46143</v>
      </c>
      <c r="AC181" s="73">
        <f t="shared" si="163"/>
        <v>46174</v>
      </c>
      <c r="AD181" s="73">
        <f t="shared" si="163"/>
        <v>46204</v>
      </c>
      <c r="AE181" s="73">
        <f t="shared" si="163"/>
        <v>46235</v>
      </c>
      <c r="AF181" s="73">
        <f t="shared" si="163"/>
        <v>46266</v>
      </c>
      <c r="AG181" s="73">
        <f t="shared" si="163"/>
        <v>46296</v>
      </c>
      <c r="AH181" s="73">
        <f t="shared" si="163"/>
        <v>46327</v>
      </c>
      <c r="AI181" s="73">
        <f t="shared" si="163"/>
        <v>46357</v>
      </c>
      <c r="AJ181" s="73">
        <f t="shared" si="163"/>
        <v>46388</v>
      </c>
      <c r="AK181" s="73">
        <f t="shared" si="163"/>
        <v>46419</v>
      </c>
      <c r="AL181" s="73">
        <f t="shared" si="163"/>
        <v>46447</v>
      </c>
      <c r="AM181" s="73">
        <f t="shared" si="163"/>
        <v>46478</v>
      </c>
      <c r="AN181" s="73">
        <f t="shared" si="163"/>
        <v>46508</v>
      </c>
      <c r="AO181" s="73">
        <f t="shared" si="163"/>
        <v>46539</v>
      </c>
      <c r="AP181" s="73">
        <f t="shared" si="163"/>
        <v>46569</v>
      </c>
      <c r="AQ181" s="73">
        <f t="shared" si="163"/>
        <v>46600</v>
      </c>
      <c r="AR181" s="73">
        <f t="shared" si="163"/>
        <v>46631</v>
      </c>
      <c r="AS181" s="73">
        <f t="shared" si="163"/>
        <v>46661</v>
      </c>
      <c r="AT181" s="73">
        <f t="shared" si="163"/>
        <v>46692</v>
      </c>
      <c r="AU181" s="73">
        <f t="shared" si="163"/>
        <v>46722</v>
      </c>
    </row>
    <row r="182" spans="2:47" x14ac:dyDescent="0.35">
      <c r="B182" t="s">
        <v>204</v>
      </c>
      <c r="C182" s="75">
        <f t="shared" ref="C182:C183" si="164">SUM(L182:W182)</f>
        <v>0</v>
      </c>
      <c r="D182" s="75">
        <f t="shared" ref="D182:D183" si="165">SUM(T182:AE182)</f>
        <v>0</v>
      </c>
      <c r="E182" s="75">
        <f t="shared" ref="E182:E183" si="166">SUM(X182:AI182)</f>
        <v>0</v>
      </c>
      <c r="F182" s="75">
        <f t="shared" ref="F182:F183" si="167">SUM(AJ182:AU182)</f>
        <v>41817.46</v>
      </c>
      <c r="G182" s="75">
        <f t="shared" ref="G182:G183" si="168">SUM(AJ182:AU182)</f>
        <v>41817.46</v>
      </c>
      <c r="H182" s="75">
        <f>G182</f>
        <v>41817.46</v>
      </c>
      <c r="I182" s="75">
        <f t="shared" ref="I182:J182" si="169">H182</f>
        <v>41817.46</v>
      </c>
      <c r="J182" s="75">
        <f t="shared" si="169"/>
        <v>41817.46</v>
      </c>
      <c r="K182" s="9"/>
      <c r="L182" s="75">
        <f>ROUND(L176*'KYAW Rates'!$C$22,2)</f>
        <v>0</v>
      </c>
      <c r="M182" s="75">
        <f>ROUND(M176*'KYAW Rates'!$C$22,2)</f>
        <v>0</v>
      </c>
      <c r="N182" s="75">
        <f>ROUND(N176*'KYAW Rates'!$C$22,2)</f>
        <v>0</v>
      </c>
      <c r="O182" s="75">
        <f>ROUND(O176*'KYAW Rates'!$C$22,2)</f>
        <v>0</v>
      </c>
      <c r="P182" s="75">
        <f>ROUND(P176*'KYAW Rates'!$C$22,2)</f>
        <v>0</v>
      </c>
      <c r="Q182" s="75">
        <f>ROUND(Q176*'KYAW Rates'!$C$22,2)</f>
        <v>0</v>
      </c>
      <c r="R182" s="75">
        <f>ROUND(R176*'KYAW Rates'!$C$22,2)</f>
        <v>0</v>
      </c>
      <c r="S182" s="75">
        <f>ROUND(S176*'KYAW Rates'!$C$22,2)</f>
        <v>0</v>
      </c>
      <c r="T182" s="75">
        <f>ROUND(T176*'KYAW Rates'!$C$22,2)</f>
        <v>0</v>
      </c>
      <c r="U182" s="75">
        <f>ROUND(U176*'KYAW Rates'!$C$22,2)</f>
        <v>0</v>
      </c>
      <c r="V182" s="75">
        <f>ROUND(V176*'KYAW Rates'!$C$22,2)</f>
        <v>0</v>
      </c>
      <c r="W182" s="75">
        <f>ROUND(W176*'KYAW Rates'!$C$22,2)</f>
        <v>0</v>
      </c>
      <c r="X182" s="76">
        <f>ROUND(X176*'KYAW Rates'!$C$22,2)</f>
        <v>0</v>
      </c>
      <c r="Y182" s="76">
        <f>ROUND(Y176*'KYAW Rates'!$C$22,2)</f>
        <v>0</v>
      </c>
      <c r="Z182" s="75">
        <f>ROUND(Z176*'KYAW Rates'!$C$22,2)</f>
        <v>0</v>
      </c>
      <c r="AA182" s="75">
        <f>ROUND(AA176*'KYAW Rates'!$C$22,2)</f>
        <v>0</v>
      </c>
      <c r="AB182" s="75">
        <f>ROUND(AB176*'KYAW Rates'!$C$22,2)</f>
        <v>0</v>
      </c>
      <c r="AC182" s="75">
        <f>ROUND(AC176*'KYAW Rates'!$C$22,2)</f>
        <v>0</v>
      </c>
      <c r="AD182" s="75">
        <f>ROUND(AD176*'KYAW Rates'!$C$22,2)</f>
        <v>0</v>
      </c>
      <c r="AE182" s="75">
        <f>ROUND(AE176*'KYAW Rates'!$C$22,2)</f>
        <v>0</v>
      </c>
      <c r="AF182" s="75">
        <f>ROUND(AF176*'KYAW Rates'!$C$22,2)</f>
        <v>0</v>
      </c>
      <c r="AG182" s="75">
        <f>ROUND(AG176*'KYAW Rates'!$C$22,2)</f>
        <v>0</v>
      </c>
      <c r="AH182" s="75">
        <f>ROUND(AH176*'KYAW Rates'!$C$22,2)</f>
        <v>0</v>
      </c>
      <c r="AI182" s="75">
        <f>ROUND(AI176*'KYAW Rates'!$C$22,2)</f>
        <v>0</v>
      </c>
      <c r="AJ182" s="75">
        <f>ROUND(AJ176*'KYAW Rates'!$C$22,2)</f>
        <v>3383.49</v>
      </c>
      <c r="AK182" s="75">
        <f>ROUND(AK176*'KYAW Rates'!$C$22,2)</f>
        <v>2976.78</v>
      </c>
      <c r="AL182" s="75">
        <f>ROUND(AL176*'KYAW Rates'!$C$22,2)</f>
        <v>3154.46</v>
      </c>
      <c r="AM182" s="75">
        <f>ROUND(AM176*'KYAW Rates'!$C$22,2)</f>
        <v>3162.15</v>
      </c>
      <c r="AN182" s="75">
        <f>ROUND(AN176*'KYAW Rates'!$C$22,2)</f>
        <v>3489.45</v>
      </c>
      <c r="AO182" s="75">
        <f>ROUND(AO176*'KYAW Rates'!$C$22,2)</f>
        <v>3748.35</v>
      </c>
      <c r="AP182" s="75">
        <f>ROUND(AP176*'KYAW Rates'!$C$22,2)</f>
        <v>4003.73</v>
      </c>
      <c r="AQ182" s="75">
        <f>ROUND(AQ176*'KYAW Rates'!$C$22,2)</f>
        <v>4092.51</v>
      </c>
      <c r="AR182" s="75">
        <f>ROUND(AR176*'KYAW Rates'!$C$22,2)</f>
        <v>3900.53</v>
      </c>
      <c r="AS182" s="75">
        <f>ROUND(AS176*'KYAW Rates'!$C$22,2)</f>
        <v>3632.68</v>
      </c>
      <c r="AT182" s="75">
        <f>ROUND(AT176*'KYAW Rates'!$C$22,2)</f>
        <v>3105.53</v>
      </c>
      <c r="AU182" s="75">
        <f>ROUND(AU176*'KYAW Rates'!$C$22,2)</f>
        <v>3167.8</v>
      </c>
    </row>
    <row r="183" spans="2:47" x14ac:dyDescent="0.35">
      <c r="B183" t="s">
        <v>205</v>
      </c>
      <c r="C183" s="77">
        <f t="shared" si="164"/>
        <v>0</v>
      </c>
      <c r="D183" s="77">
        <f t="shared" si="165"/>
        <v>0</v>
      </c>
      <c r="E183" s="77">
        <f t="shared" si="166"/>
        <v>0</v>
      </c>
      <c r="F183" s="77">
        <f t="shared" si="167"/>
        <v>0</v>
      </c>
      <c r="G183" s="77">
        <f t="shared" si="168"/>
        <v>0</v>
      </c>
      <c r="H183" s="77">
        <f t="shared" ref="H183:J183" si="170">G183</f>
        <v>0</v>
      </c>
      <c r="I183" s="77">
        <f t="shared" si="170"/>
        <v>0</v>
      </c>
      <c r="J183" s="77">
        <f t="shared" si="170"/>
        <v>0</v>
      </c>
      <c r="K183" s="5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8"/>
      <c r="Y183" s="78"/>
      <c r="Z183" s="77"/>
      <c r="AA183" s="77"/>
      <c r="AB183" s="77"/>
      <c r="AC183" s="77"/>
      <c r="AD183" s="77"/>
      <c r="AE183" s="77"/>
      <c r="AF183" s="77"/>
      <c r="AG183" s="77"/>
      <c r="AH183" s="77"/>
      <c r="AI183" s="77"/>
      <c r="AJ183" s="77"/>
      <c r="AK183" s="77"/>
      <c r="AL183" s="77"/>
      <c r="AM183" s="77"/>
      <c r="AN183" s="77"/>
      <c r="AO183" s="77"/>
      <c r="AP183" s="77"/>
      <c r="AQ183" s="77"/>
      <c r="AR183" s="77"/>
      <c r="AS183" s="77"/>
      <c r="AT183" s="77"/>
      <c r="AU183" s="77"/>
    </row>
    <row r="184" spans="2:47" x14ac:dyDescent="0.35">
      <c r="C184" s="77"/>
      <c r="D184" s="77"/>
      <c r="E184" s="77"/>
      <c r="F184" s="77"/>
      <c r="G184" s="77"/>
      <c r="H184" s="77"/>
      <c r="I184" s="77"/>
      <c r="J184" s="77"/>
      <c r="K184" s="5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8"/>
      <c r="Y184" s="78"/>
      <c r="Z184" s="77"/>
      <c r="AA184" s="77"/>
      <c r="AB184" s="77"/>
      <c r="AC184" s="77"/>
      <c r="AD184" s="77"/>
      <c r="AE184" s="77"/>
      <c r="AF184" s="77"/>
      <c r="AG184" s="77"/>
      <c r="AH184" s="77"/>
      <c r="AI184" s="77"/>
      <c r="AJ184" s="77"/>
      <c r="AK184" s="77"/>
      <c r="AL184" s="77"/>
      <c r="AM184" s="77"/>
      <c r="AN184" s="77"/>
      <c r="AO184" s="77"/>
      <c r="AP184" s="77"/>
      <c r="AQ184" s="77"/>
      <c r="AR184" s="77"/>
      <c r="AS184" s="77"/>
      <c r="AT184" s="77"/>
      <c r="AU184" s="77"/>
    </row>
    <row r="185" spans="2:47" ht="15" thickBot="1" x14ac:dyDescent="0.4">
      <c r="C185" s="79">
        <f t="shared" ref="C185" si="171">SUM(C182:C184)</f>
        <v>0</v>
      </c>
      <c r="D185" s="79">
        <f>SUM(D182:D184)</f>
        <v>0</v>
      </c>
      <c r="E185" s="79">
        <f t="shared" ref="E185:F185" si="172">SUM(E182:E184)</f>
        <v>0</v>
      </c>
      <c r="F185" s="79">
        <f t="shared" si="172"/>
        <v>41817.46</v>
      </c>
      <c r="G185" s="79">
        <f>SUM(G182:G184)</f>
        <v>41817.46</v>
      </c>
      <c r="H185" s="79">
        <f t="shared" ref="H185:J185" si="173">SUM(H182:H184)</f>
        <v>41817.46</v>
      </c>
      <c r="I185" s="79">
        <f t="shared" si="173"/>
        <v>41817.46</v>
      </c>
      <c r="J185" s="79">
        <f t="shared" si="173"/>
        <v>41817.46</v>
      </c>
      <c r="K185" s="9"/>
      <c r="L185" s="79">
        <f t="shared" ref="L185:AU185" si="174">SUM(L182:L184)</f>
        <v>0</v>
      </c>
      <c r="M185" s="79">
        <f t="shared" si="174"/>
        <v>0</v>
      </c>
      <c r="N185" s="79">
        <f t="shared" si="174"/>
        <v>0</v>
      </c>
      <c r="O185" s="79">
        <f t="shared" si="174"/>
        <v>0</v>
      </c>
      <c r="P185" s="79">
        <f t="shared" si="174"/>
        <v>0</v>
      </c>
      <c r="Q185" s="79">
        <f t="shared" si="174"/>
        <v>0</v>
      </c>
      <c r="R185" s="79">
        <f t="shared" si="174"/>
        <v>0</v>
      </c>
      <c r="S185" s="79">
        <f t="shared" si="174"/>
        <v>0</v>
      </c>
      <c r="T185" s="79">
        <f t="shared" si="174"/>
        <v>0</v>
      </c>
      <c r="U185" s="79">
        <f t="shared" si="174"/>
        <v>0</v>
      </c>
      <c r="V185" s="79">
        <f t="shared" si="174"/>
        <v>0</v>
      </c>
      <c r="W185" s="79">
        <f t="shared" si="174"/>
        <v>0</v>
      </c>
      <c r="X185" s="79">
        <f t="shared" si="174"/>
        <v>0</v>
      </c>
      <c r="Y185" s="79">
        <f t="shared" si="174"/>
        <v>0</v>
      </c>
      <c r="Z185" s="79">
        <f t="shared" si="174"/>
        <v>0</v>
      </c>
      <c r="AA185" s="79">
        <f t="shared" si="174"/>
        <v>0</v>
      </c>
      <c r="AB185" s="79">
        <f t="shared" si="174"/>
        <v>0</v>
      </c>
      <c r="AC185" s="79">
        <f t="shared" si="174"/>
        <v>0</v>
      </c>
      <c r="AD185" s="79">
        <f t="shared" si="174"/>
        <v>0</v>
      </c>
      <c r="AE185" s="79">
        <f t="shared" si="174"/>
        <v>0</v>
      </c>
      <c r="AF185" s="79">
        <f t="shared" si="174"/>
        <v>0</v>
      </c>
      <c r="AG185" s="79">
        <f t="shared" si="174"/>
        <v>0</v>
      </c>
      <c r="AH185" s="79">
        <f t="shared" si="174"/>
        <v>0</v>
      </c>
      <c r="AI185" s="79">
        <f t="shared" si="174"/>
        <v>0</v>
      </c>
      <c r="AJ185" s="79">
        <f t="shared" si="174"/>
        <v>3383.49</v>
      </c>
      <c r="AK185" s="79">
        <f t="shared" si="174"/>
        <v>2976.78</v>
      </c>
      <c r="AL185" s="79">
        <f t="shared" si="174"/>
        <v>3154.46</v>
      </c>
      <c r="AM185" s="79">
        <f t="shared" si="174"/>
        <v>3162.15</v>
      </c>
      <c r="AN185" s="79">
        <f t="shared" si="174"/>
        <v>3489.45</v>
      </c>
      <c r="AO185" s="79">
        <f t="shared" si="174"/>
        <v>3748.35</v>
      </c>
      <c r="AP185" s="79">
        <f t="shared" si="174"/>
        <v>4003.73</v>
      </c>
      <c r="AQ185" s="79">
        <f t="shared" si="174"/>
        <v>4092.51</v>
      </c>
      <c r="AR185" s="79">
        <f t="shared" si="174"/>
        <v>3900.53</v>
      </c>
      <c r="AS185" s="79">
        <f t="shared" si="174"/>
        <v>3632.68</v>
      </c>
      <c r="AT185" s="79">
        <f t="shared" si="174"/>
        <v>3105.53</v>
      </c>
      <c r="AU185" s="79">
        <f t="shared" si="174"/>
        <v>3167.8</v>
      </c>
    </row>
    <row r="186" spans="2:47" x14ac:dyDescent="0.35"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</row>
    <row r="187" spans="2:47" x14ac:dyDescent="0.35">
      <c r="B187" t="s">
        <v>156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</row>
    <row r="188" spans="2:47" ht="15" thickBot="1" x14ac:dyDescent="0.4">
      <c r="B188" s="82" t="s">
        <v>175</v>
      </c>
      <c r="C188" s="84">
        <f t="shared" ref="C188" si="175">+C173+C185</f>
        <v>0</v>
      </c>
      <c r="D188" s="84">
        <f>+D173+D185</f>
        <v>0</v>
      </c>
      <c r="E188" s="84">
        <f t="shared" ref="E188:F188" si="176">+E173+E185</f>
        <v>0</v>
      </c>
      <c r="F188" s="84">
        <f t="shared" si="176"/>
        <v>66645.700000000012</v>
      </c>
      <c r="G188" s="84">
        <f>+G173+G185</f>
        <v>66645.700000000012</v>
      </c>
      <c r="H188" s="84">
        <f t="shared" ref="H188:J188" si="177">+H173+H185</f>
        <v>66645.700000000012</v>
      </c>
      <c r="I188" s="84">
        <f t="shared" si="177"/>
        <v>66645.700000000012</v>
      </c>
      <c r="J188" s="84">
        <f t="shared" si="177"/>
        <v>66645.700000000012</v>
      </c>
      <c r="K188" s="9"/>
      <c r="L188" s="84">
        <f t="shared" ref="L188:AU188" si="178">+L173+L185</f>
        <v>0</v>
      </c>
      <c r="M188" s="84">
        <f t="shared" si="178"/>
        <v>0</v>
      </c>
      <c r="N188" s="84">
        <f t="shared" si="178"/>
        <v>0</v>
      </c>
      <c r="O188" s="84">
        <f t="shared" si="178"/>
        <v>0</v>
      </c>
      <c r="P188" s="84">
        <f t="shared" si="178"/>
        <v>0</v>
      </c>
      <c r="Q188" s="84">
        <f t="shared" si="178"/>
        <v>0</v>
      </c>
      <c r="R188" s="84">
        <f t="shared" si="178"/>
        <v>0</v>
      </c>
      <c r="S188" s="84">
        <f t="shared" si="178"/>
        <v>0</v>
      </c>
      <c r="T188" s="84">
        <f t="shared" si="178"/>
        <v>0</v>
      </c>
      <c r="U188" s="84">
        <f t="shared" si="178"/>
        <v>0</v>
      </c>
      <c r="V188" s="84">
        <f t="shared" si="178"/>
        <v>0</v>
      </c>
      <c r="W188" s="84">
        <f t="shared" si="178"/>
        <v>0</v>
      </c>
      <c r="X188" s="84">
        <f t="shared" si="178"/>
        <v>0</v>
      </c>
      <c r="Y188" s="84">
        <f t="shared" si="178"/>
        <v>0</v>
      </c>
      <c r="Z188" s="84">
        <f t="shared" si="178"/>
        <v>0</v>
      </c>
      <c r="AA188" s="84">
        <f t="shared" si="178"/>
        <v>0</v>
      </c>
      <c r="AB188" s="84">
        <f t="shared" si="178"/>
        <v>0</v>
      </c>
      <c r="AC188" s="84">
        <f t="shared" si="178"/>
        <v>0</v>
      </c>
      <c r="AD188" s="84">
        <f t="shared" si="178"/>
        <v>0</v>
      </c>
      <c r="AE188" s="84">
        <f t="shared" si="178"/>
        <v>0</v>
      </c>
      <c r="AF188" s="84">
        <f t="shared" si="178"/>
        <v>0</v>
      </c>
      <c r="AG188" s="84">
        <f t="shared" si="178"/>
        <v>0</v>
      </c>
      <c r="AH188" s="84">
        <f t="shared" si="178"/>
        <v>0</v>
      </c>
      <c r="AI188" s="84">
        <f t="shared" si="178"/>
        <v>0</v>
      </c>
      <c r="AJ188" s="84">
        <f t="shared" si="178"/>
        <v>5452.51</v>
      </c>
      <c r="AK188" s="84">
        <f t="shared" si="178"/>
        <v>5045.8</v>
      </c>
      <c r="AL188" s="84">
        <f t="shared" si="178"/>
        <v>5223.4799999999996</v>
      </c>
      <c r="AM188" s="84">
        <f t="shared" si="178"/>
        <v>5231.17</v>
      </c>
      <c r="AN188" s="84">
        <f t="shared" si="178"/>
        <v>5558.4699999999993</v>
      </c>
      <c r="AO188" s="84">
        <f t="shared" si="178"/>
        <v>5817.37</v>
      </c>
      <c r="AP188" s="84">
        <f t="shared" si="178"/>
        <v>6072.75</v>
      </c>
      <c r="AQ188" s="84">
        <f t="shared" si="178"/>
        <v>6161.5300000000007</v>
      </c>
      <c r="AR188" s="84">
        <f t="shared" si="178"/>
        <v>5969.55</v>
      </c>
      <c r="AS188" s="84">
        <f t="shared" si="178"/>
        <v>5701.7</v>
      </c>
      <c r="AT188" s="84">
        <f t="shared" si="178"/>
        <v>5174.55</v>
      </c>
      <c r="AU188" s="84">
        <f t="shared" si="178"/>
        <v>5236.82</v>
      </c>
    </row>
    <row r="189" spans="2:47" x14ac:dyDescent="0.35">
      <c r="C189" s="5"/>
      <c r="D189" s="5"/>
      <c r="E189" s="5"/>
      <c r="F189" s="5"/>
      <c r="G189" s="5"/>
      <c r="H189" s="85">
        <f>AU189</f>
        <v>0</v>
      </c>
      <c r="I189" s="85">
        <f>H189</f>
        <v>0</v>
      </c>
      <c r="J189" s="85">
        <f>I189</f>
        <v>0</v>
      </c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85"/>
      <c r="AA189" s="85"/>
      <c r="AB189" s="85"/>
      <c r="AC189" s="85"/>
      <c r="AD189" s="85"/>
      <c r="AE189" s="85"/>
      <c r="AF189" s="85"/>
      <c r="AG189" s="85"/>
      <c r="AH189" s="85"/>
      <c r="AI189" s="85"/>
      <c r="AJ189" s="85"/>
      <c r="AK189" s="85"/>
      <c r="AL189" s="85"/>
      <c r="AM189" s="85"/>
      <c r="AN189" s="85"/>
      <c r="AO189" s="85"/>
      <c r="AP189" s="85"/>
      <c r="AQ189" s="85"/>
      <c r="AR189" s="85"/>
      <c r="AS189" s="85"/>
      <c r="AT189" s="85"/>
      <c r="AU189" s="85"/>
    </row>
    <row r="190" spans="2:47" ht="15" thickBot="1" x14ac:dyDescent="0.4">
      <c r="B190" s="82" t="s">
        <v>176</v>
      </c>
      <c r="C190" s="83">
        <f>SUM(L190:W190)</f>
        <v>0</v>
      </c>
      <c r="D190" s="83">
        <f>SUM(T190:AE190)</f>
        <v>0</v>
      </c>
      <c r="E190" s="83">
        <f>SUM(X190:AI190)</f>
        <v>0</v>
      </c>
      <c r="F190" s="83">
        <f>SUM(AJ190:AU190)</f>
        <v>0</v>
      </c>
      <c r="G190" s="83">
        <f>SUM(AJ190:AU190)</f>
        <v>0</v>
      </c>
      <c r="H190" s="84">
        <f>ROUND(H188*H189,2)</f>
        <v>0</v>
      </c>
      <c r="I190" s="84">
        <f>ROUND(I188*I189,2)</f>
        <v>0</v>
      </c>
      <c r="J190" s="84">
        <f>ROUND(J188*J189,2)</f>
        <v>0</v>
      </c>
      <c r="K190" s="9"/>
      <c r="L190" s="84"/>
      <c r="M190" s="84"/>
      <c r="N190" s="84"/>
      <c r="O190" s="84"/>
      <c r="P190" s="84"/>
      <c r="Q190" s="84"/>
      <c r="R190" s="84"/>
      <c r="S190" s="84"/>
      <c r="T190" s="84"/>
      <c r="U190" s="84"/>
      <c r="V190" s="84"/>
      <c r="W190" s="84"/>
      <c r="X190" s="84"/>
      <c r="Y190" s="84"/>
      <c r="Z190" s="84"/>
      <c r="AA190" s="84"/>
      <c r="AB190" s="84"/>
      <c r="AC190" s="84"/>
      <c r="AD190" s="84"/>
      <c r="AE190" s="84"/>
      <c r="AF190" s="84"/>
      <c r="AG190" s="84"/>
      <c r="AH190" s="84"/>
      <c r="AI190" s="84"/>
      <c r="AJ190" s="84"/>
      <c r="AK190" s="84"/>
      <c r="AL190" s="84"/>
      <c r="AM190" s="84"/>
      <c r="AN190" s="84"/>
      <c r="AO190" s="84"/>
      <c r="AP190" s="84"/>
      <c r="AQ190" s="84"/>
      <c r="AR190" s="84"/>
      <c r="AS190" s="84"/>
      <c r="AT190" s="84"/>
      <c r="AU190" s="84"/>
    </row>
    <row r="192" spans="2:47" ht="9.75" customHeight="1" x14ac:dyDescent="0.35"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  <c r="AA192" s="87"/>
      <c r="AB192" s="87"/>
      <c r="AC192" s="87"/>
      <c r="AD192" s="87"/>
      <c r="AE192" s="87"/>
      <c r="AF192" s="87"/>
      <c r="AG192" s="87"/>
      <c r="AH192" s="87"/>
      <c r="AI192" s="87"/>
      <c r="AJ192" s="87"/>
      <c r="AK192" s="87"/>
      <c r="AL192" s="87"/>
      <c r="AM192" s="87"/>
      <c r="AN192" s="87"/>
      <c r="AO192" s="87"/>
      <c r="AP192" s="87"/>
      <c r="AQ192" s="87"/>
      <c r="AR192" s="87"/>
      <c r="AS192" s="87"/>
      <c r="AT192" s="87"/>
      <c r="AU192" s="87"/>
    </row>
    <row r="194" spans="2:47" x14ac:dyDescent="0.35">
      <c r="B194" t="s">
        <v>177</v>
      </c>
      <c r="C194" s="62" t="s">
        <v>141</v>
      </c>
      <c r="D194" s="62"/>
      <c r="E194" s="62"/>
      <c r="F194" s="62"/>
      <c r="G194" s="62"/>
      <c r="H194" s="62"/>
      <c r="I194" s="62"/>
      <c r="J194" s="62"/>
    </row>
    <row r="195" spans="2:47" ht="15" thickBot="1" x14ac:dyDescent="0.4">
      <c r="B195" t="str">
        <f>+$A$3</f>
        <v>Black Mountain</v>
      </c>
      <c r="C195" s="73" t="str">
        <f t="shared" ref="C195:J195" si="179">+C$7</f>
        <v>2025</v>
      </c>
      <c r="D195" s="73" t="str">
        <f>+D$7</f>
        <v>TME 08/2026</v>
      </c>
      <c r="E195" s="73" t="str">
        <f t="shared" si="179"/>
        <v>2026</v>
      </c>
      <c r="F195" s="73" t="str">
        <f t="shared" si="179"/>
        <v>2027</v>
      </c>
      <c r="G195" s="63" t="str">
        <f t="shared" si="179"/>
        <v>FC END 12/27</v>
      </c>
      <c r="H195" s="74" t="str">
        <f t="shared" si="179"/>
        <v>2028</v>
      </c>
      <c r="I195" s="74" t="str">
        <f t="shared" si="179"/>
        <v>2029</v>
      </c>
      <c r="J195" s="74" t="str">
        <f t="shared" si="179"/>
        <v>2030</v>
      </c>
      <c r="L195" s="73">
        <f t="shared" ref="L195:AU195" si="180">+L$7</f>
        <v>45658</v>
      </c>
      <c r="M195" s="73">
        <f t="shared" si="180"/>
        <v>45689</v>
      </c>
      <c r="N195" s="73">
        <f t="shared" si="180"/>
        <v>45717</v>
      </c>
      <c r="O195" s="73">
        <f t="shared" si="180"/>
        <v>45748</v>
      </c>
      <c r="P195" s="73">
        <f t="shared" si="180"/>
        <v>45778</v>
      </c>
      <c r="Q195" s="73">
        <f t="shared" si="180"/>
        <v>45809</v>
      </c>
      <c r="R195" s="73">
        <f t="shared" si="180"/>
        <v>45839</v>
      </c>
      <c r="S195" s="73">
        <f t="shared" si="180"/>
        <v>45870</v>
      </c>
      <c r="T195" s="73">
        <f t="shared" si="180"/>
        <v>45901</v>
      </c>
      <c r="U195" s="73">
        <f t="shared" si="180"/>
        <v>45931</v>
      </c>
      <c r="V195" s="73">
        <f t="shared" si="180"/>
        <v>45962</v>
      </c>
      <c r="W195" s="73">
        <f t="shared" si="180"/>
        <v>45992</v>
      </c>
      <c r="X195" s="73">
        <f t="shared" si="180"/>
        <v>46023</v>
      </c>
      <c r="Y195" s="73">
        <f t="shared" si="180"/>
        <v>46054</v>
      </c>
      <c r="Z195" s="73">
        <f t="shared" si="180"/>
        <v>46082</v>
      </c>
      <c r="AA195" s="73">
        <f t="shared" si="180"/>
        <v>46113</v>
      </c>
      <c r="AB195" s="73">
        <f t="shared" si="180"/>
        <v>46143</v>
      </c>
      <c r="AC195" s="73">
        <f t="shared" si="180"/>
        <v>46174</v>
      </c>
      <c r="AD195" s="73">
        <f t="shared" si="180"/>
        <v>46204</v>
      </c>
      <c r="AE195" s="73">
        <f t="shared" si="180"/>
        <v>46235</v>
      </c>
      <c r="AF195" s="73">
        <f t="shared" si="180"/>
        <v>46266</v>
      </c>
      <c r="AG195" s="73">
        <f t="shared" si="180"/>
        <v>46296</v>
      </c>
      <c r="AH195" s="73">
        <f t="shared" si="180"/>
        <v>46327</v>
      </c>
      <c r="AI195" s="73">
        <f t="shared" si="180"/>
        <v>46357</v>
      </c>
      <c r="AJ195" s="73">
        <f t="shared" si="180"/>
        <v>46388</v>
      </c>
      <c r="AK195" s="73">
        <f t="shared" si="180"/>
        <v>46419</v>
      </c>
      <c r="AL195" s="73">
        <f t="shared" si="180"/>
        <v>46447</v>
      </c>
      <c r="AM195" s="73">
        <f t="shared" si="180"/>
        <v>46478</v>
      </c>
      <c r="AN195" s="73">
        <f t="shared" si="180"/>
        <v>46508</v>
      </c>
      <c r="AO195" s="73">
        <f t="shared" si="180"/>
        <v>46539</v>
      </c>
      <c r="AP195" s="73">
        <f t="shared" si="180"/>
        <v>46569</v>
      </c>
      <c r="AQ195" s="73">
        <f t="shared" si="180"/>
        <v>46600</v>
      </c>
      <c r="AR195" s="73">
        <f t="shared" si="180"/>
        <v>46631</v>
      </c>
      <c r="AS195" s="73">
        <f t="shared" si="180"/>
        <v>46661</v>
      </c>
      <c r="AT195" s="73">
        <f t="shared" si="180"/>
        <v>46692</v>
      </c>
      <c r="AU195" s="73">
        <f t="shared" si="180"/>
        <v>46722</v>
      </c>
    </row>
    <row r="196" spans="2:47" x14ac:dyDescent="0.35">
      <c r="B196" t="s">
        <v>27</v>
      </c>
      <c r="C196" s="5">
        <f>SUM(L196:W196)</f>
        <v>0</v>
      </c>
      <c r="D196" s="5">
        <f t="shared" ref="D196:D204" si="181">SUM(T196:AE196)</f>
        <v>0</v>
      </c>
      <c r="E196" s="5">
        <f t="shared" ref="E196:E204" si="182">SUM(X196:AI196)</f>
        <v>0</v>
      </c>
      <c r="F196" s="5">
        <f t="shared" ref="F196:F204" si="183">SUM(AJ196:AU196)</f>
        <v>0</v>
      </c>
      <c r="G196" s="5">
        <f t="shared" ref="G196:G204" si="184">SUM(AJ196:AU196)</f>
        <v>0</v>
      </c>
      <c r="H196" s="5">
        <f t="shared" ref="H196:H204" si="185">+F196</f>
        <v>0</v>
      </c>
      <c r="I196" s="5">
        <f>+H196</f>
        <v>0</v>
      </c>
      <c r="J196" s="5">
        <f>+I196</f>
        <v>0</v>
      </c>
      <c r="K196" s="5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69"/>
      <c r="AA196" s="69"/>
      <c r="AB196" s="69"/>
      <c r="AC196" s="69"/>
      <c r="AD196" s="69"/>
      <c r="AE196" s="69"/>
      <c r="AF196" s="69"/>
      <c r="AG196" s="69"/>
      <c r="AH196" s="69"/>
      <c r="AI196" s="69"/>
      <c r="AJ196" s="69">
        <v>0</v>
      </c>
      <c r="AK196" s="69">
        <v>0</v>
      </c>
      <c r="AL196" s="69">
        <v>0</v>
      </c>
      <c r="AM196" s="69">
        <v>0</v>
      </c>
      <c r="AN196" s="69">
        <v>0</v>
      </c>
      <c r="AO196" s="69">
        <v>0</v>
      </c>
      <c r="AP196" s="69">
        <v>0</v>
      </c>
      <c r="AQ196" s="69">
        <v>0</v>
      </c>
      <c r="AR196" s="69">
        <v>0</v>
      </c>
      <c r="AS196" s="69">
        <v>0</v>
      </c>
      <c r="AT196" s="69">
        <v>0</v>
      </c>
      <c r="AU196" s="69">
        <v>0</v>
      </c>
    </row>
    <row r="197" spans="2:47" x14ac:dyDescent="0.35">
      <c r="B197" t="s">
        <v>29</v>
      </c>
      <c r="C197" s="5">
        <f t="shared" ref="C197:C204" si="186">SUM(L197:W197)</f>
        <v>0</v>
      </c>
      <c r="D197" s="5">
        <f t="shared" si="181"/>
        <v>0</v>
      </c>
      <c r="E197" s="5">
        <f t="shared" si="182"/>
        <v>0</v>
      </c>
      <c r="F197" s="5">
        <f t="shared" si="183"/>
        <v>0</v>
      </c>
      <c r="G197" s="5">
        <f t="shared" si="184"/>
        <v>0</v>
      </c>
      <c r="H197" s="5">
        <f t="shared" si="185"/>
        <v>0</v>
      </c>
      <c r="I197" s="5">
        <f t="shared" ref="I197:J204" si="187">+H197</f>
        <v>0</v>
      </c>
      <c r="J197" s="5">
        <f t="shared" si="187"/>
        <v>0</v>
      </c>
      <c r="K197" s="5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69"/>
      <c r="AA197" s="69"/>
      <c r="AB197" s="69"/>
      <c r="AC197" s="69"/>
      <c r="AD197" s="69"/>
      <c r="AE197" s="69"/>
      <c r="AF197" s="69"/>
      <c r="AG197" s="69"/>
      <c r="AH197" s="69"/>
      <c r="AI197" s="69"/>
      <c r="AJ197" s="69">
        <v>0</v>
      </c>
      <c r="AK197" s="69">
        <v>0</v>
      </c>
      <c r="AL197" s="69">
        <v>0</v>
      </c>
      <c r="AM197" s="69">
        <v>0</v>
      </c>
      <c r="AN197" s="69">
        <v>0</v>
      </c>
      <c r="AO197" s="69">
        <v>0</v>
      </c>
      <c r="AP197" s="69">
        <v>0</v>
      </c>
      <c r="AQ197" s="69">
        <v>0</v>
      </c>
      <c r="AR197" s="69">
        <v>0</v>
      </c>
      <c r="AS197" s="69">
        <v>0</v>
      </c>
      <c r="AT197" s="69">
        <v>0</v>
      </c>
      <c r="AU197" s="69">
        <v>0</v>
      </c>
    </row>
    <row r="198" spans="2:47" x14ac:dyDescent="0.35">
      <c r="B198" t="s">
        <v>31</v>
      </c>
      <c r="C198" s="5">
        <f t="shared" si="186"/>
        <v>0</v>
      </c>
      <c r="D198" s="5">
        <f t="shared" si="181"/>
        <v>0</v>
      </c>
      <c r="E198" s="5">
        <f t="shared" si="182"/>
        <v>0</v>
      </c>
      <c r="F198" s="5">
        <f t="shared" si="183"/>
        <v>0</v>
      </c>
      <c r="G198" s="5">
        <f t="shared" si="184"/>
        <v>0</v>
      </c>
      <c r="H198" s="5">
        <f t="shared" si="185"/>
        <v>0</v>
      </c>
      <c r="I198" s="5">
        <f t="shared" si="187"/>
        <v>0</v>
      </c>
      <c r="J198" s="5">
        <f t="shared" si="187"/>
        <v>0</v>
      </c>
      <c r="K198" s="5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69"/>
      <c r="AA198" s="69"/>
      <c r="AB198" s="69"/>
      <c r="AC198" s="69"/>
      <c r="AD198" s="69"/>
      <c r="AE198" s="69"/>
      <c r="AF198" s="69"/>
      <c r="AG198" s="69"/>
      <c r="AH198" s="69"/>
      <c r="AI198" s="69"/>
      <c r="AJ198" s="69">
        <v>0</v>
      </c>
      <c r="AK198" s="69">
        <v>0</v>
      </c>
      <c r="AL198" s="69">
        <v>0</v>
      </c>
      <c r="AM198" s="69">
        <v>0</v>
      </c>
      <c r="AN198" s="69">
        <v>0</v>
      </c>
      <c r="AO198" s="69">
        <v>0</v>
      </c>
      <c r="AP198" s="69">
        <v>0</v>
      </c>
      <c r="AQ198" s="69">
        <v>0</v>
      </c>
      <c r="AR198" s="69">
        <v>0</v>
      </c>
      <c r="AS198" s="69">
        <v>0</v>
      </c>
      <c r="AT198" s="69">
        <v>0</v>
      </c>
      <c r="AU198" s="69">
        <v>0</v>
      </c>
    </row>
    <row r="199" spans="2:47" x14ac:dyDescent="0.35">
      <c r="B199" t="s">
        <v>34</v>
      </c>
      <c r="C199" s="5">
        <f t="shared" si="186"/>
        <v>0</v>
      </c>
      <c r="D199" s="5">
        <f t="shared" si="181"/>
        <v>0</v>
      </c>
      <c r="E199" s="5">
        <f t="shared" si="182"/>
        <v>0</v>
      </c>
      <c r="F199" s="5">
        <f t="shared" si="183"/>
        <v>0</v>
      </c>
      <c r="G199" s="5">
        <f t="shared" si="184"/>
        <v>0</v>
      </c>
      <c r="H199" s="5">
        <f t="shared" si="185"/>
        <v>0</v>
      </c>
      <c r="I199" s="5">
        <f t="shared" si="187"/>
        <v>0</v>
      </c>
      <c r="J199" s="5">
        <f t="shared" si="187"/>
        <v>0</v>
      </c>
      <c r="K199" s="5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69"/>
      <c r="AA199" s="69"/>
      <c r="AB199" s="69"/>
      <c r="AC199" s="69"/>
      <c r="AD199" s="69"/>
      <c r="AE199" s="69"/>
      <c r="AF199" s="69"/>
      <c r="AG199" s="69"/>
      <c r="AH199" s="69"/>
      <c r="AI199" s="69"/>
      <c r="AJ199" s="69">
        <v>0</v>
      </c>
      <c r="AK199" s="69">
        <v>0</v>
      </c>
      <c r="AL199" s="69">
        <v>0</v>
      </c>
      <c r="AM199" s="69">
        <v>0</v>
      </c>
      <c r="AN199" s="69">
        <v>0</v>
      </c>
      <c r="AO199" s="69">
        <v>0</v>
      </c>
      <c r="AP199" s="69">
        <v>0</v>
      </c>
      <c r="AQ199" s="69">
        <v>0</v>
      </c>
      <c r="AR199" s="69">
        <v>0</v>
      </c>
      <c r="AS199" s="69">
        <v>0</v>
      </c>
      <c r="AT199" s="69">
        <v>0</v>
      </c>
      <c r="AU199" s="69">
        <v>0</v>
      </c>
    </row>
    <row r="200" spans="2:47" x14ac:dyDescent="0.35">
      <c r="B200" t="s">
        <v>37</v>
      </c>
      <c r="C200" s="5">
        <f t="shared" si="186"/>
        <v>0</v>
      </c>
      <c r="D200" s="5">
        <f t="shared" si="181"/>
        <v>0</v>
      </c>
      <c r="E200" s="5">
        <f t="shared" si="182"/>
        <v>0</v>
      </c>
      <c r="F200" s="5">
        <f t="shared" si="183"/>
        <v>0</v>
      </c>
      <c r="G200" s="5">
        <f t="shared" si="184"/>
        <v>0</v>
      </c>
      <c r="H200" s="5">
        <f t="shared" si="185"/>
        <v>0</v>
      </c>
      <c r="I200" s="5">
        <f t="shared" si="187"/>
        <v>0</v>
      </c>
      <c r="J200" s="5">
        <f t="shared" si="187"/>
        <v>0</v>
      </c>
      <c r="K200" s="5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69"/>
      <c r="AA200" s="69"/>
      <c r="AB200" s="69"/>
      <c r="AC200" s="69"/>
      <c r="AD200" s="69"/>
      <c r="AE200" s="69"/>
      <c r="AF200" s="69"/>
      <c r="AG200" s="69"/>
      <c r="AH200" s="69"/>
      <c r="AI200" s="69"/>
      <c r="AJ200" s="69">
        <v>0</v>
      </c>
      <c r="AK200" s="69">
        <v>0</v>
      </c>
      <c r="AL200" s="69">
        <v>0</v>
      </c>
      <c r="AM200" s="69">
        <v>0</v>
      </c>
      <c r="AN200" s="69">
        <v>0</v>
      </c>
      <c r="AO200" s="69">
        <v>0</v>
      </c>
      <c r="AP200" s="69">
        <v>0</v>
      </c>
      <c r="AQ200" s="69">
        <v>0</v>
      </c>
      <c r="AR200" s="69">
        <v>0</v>
      </c>
      <c r="AS200" s="69">
        <v>0</v>
      </c>
      <c r="AT200" s="69">
        <v>0</v>
      </c>
      <c r="AU200" s="69">
        <v>0</v>
      </c>
    </row>
    <row r="201" spans="2:47" x14ac:dyDescent="0.35">
      <c r="B201" t="s">
        <v>40</v>
      </c>
      <c r="C201" s="5">
        <f t="shared" si="186"/>
        <v>0</v>
      </c>
      <c r="D201" s="5">
        <f t="shared" si="181"/>
        <v>0</v>
      </c>
      <c r="E201" s="5">
        <f t="shared" si="182"/>
        <v>0</v>
      </c>
      <c r="F201" s="5">
        <f t="shared" si="183"/>
        <v>0</v>
      </c>
      <c r="G201" s="5">
        <f t="shared" si="184"/>
        <v>0</v>
      </c>
      <c r="H201" s="5">
        <f t="shared" si="185"/>
        <v>0</v>
      </c>
      <c r="I201" s="5">
        <f t="shared" si="187"/>
        <v>0</v>
      </c>
      <c r="J201" s="5">
        <f t="shared" si="187"/>
        <v>0</v>
      </c>
      <c r="K201" s="5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69"/>
      <c r="AA201" s="69"/>
      <c r="AB201" s="69"/>
      <c r="AC201" s="69"/>
      <c r="AD201" s="69"/>
      <c r="AE201" s="69"/>
      <c r="AF201" s="69"/>
      <c r="AG201" s="69"/>
      <c r="AH201" s="69"/>
      <c r="AI201" s="69"/>
      <c r="AJ201" s="69">
        <v>0</v>
      </c>
      <c r="AK201" s="69">
        <v>0</v>
      </c>
      <c r="AL201" s="69">
        <v>0</v>
      </c>
      <c r="AM201" s="69">
        <v>0</v>
      </c>
      <c r="AN201" s="69">
        <v>0</v>
      </c>
      <c r="AO201" s="69">
        <v>0</v>
      </c>
      <c r="AP201" s="69">
        <v>0</v>
      </c>
      <c r="AQ201" s="69">
        <v>0</v>
      </c>
      <c r="AR201" s="69">
        <v>0</v>
      </c>
      <c r="AS201" s="69">
        <v>0</v>
      </c>
      <c r="AT201" s="69">
        <v>0</v>
      </c>
      <c r="AU201" s="69">
        <v>0</v>
      </c>
    </row>
    <row r="202" spans="2:47" x14ac:dyDescent="0.35">
      <c r="B202" t="s">
        <v>42</v>
      </c>
      <c r="C202" s="5">
        <f t="shared" si="186"/>
        <v>0</v>
      </c>
      <c r="D202" s="5">
        <f t="shared" si="181"/>
        <v>0</v>
      </c>
      <c r="E202" s="5">
        <f t="shared" si="182"/>
        <v>0</v>
      </c>
      <c r="F202" s="5">
        <f t="shared" si="183"/>
        <v>0</v>
      </c>
      <c r="G202" s="5">
        <f t="shared" si="184"/>
        <v>0</v>
      </c>
      <c r="H202" s="5">
        <f t="shared" si="185"/>
        <v>0</v>
      </c>
      <c r="I202" s="5">
        <f t="shared" si="187"/>
        <v>0</v>
      </c>
      <c r="J202" s="5">
        <f t="shared" si="187"/>
        <v>0</v>
      </c>
      <c r="K202" s="5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69"/>
      <c r="AA202" s="69"/>
      <c r="AB202" s="69"/>
      <c r="AC202" s="69"/>
      <c r="AD202" s="69"/>
      <c r="AE202" s="69"/>
      <c r="AF202" s="69"/>
      <c r="AG202" s="69"/>
      <c r="AH202" s="69"/>
      <c r="AI202" s="69"/>
      <c r="AJ202" s="69">
        <v>0</v>
      </c>
      <c r="AK202" s="69">
        <v>0</v>
      </c>
      <c r="AL202" s="69">
        <v>0</v>
      </c>
      <c r="AM202" s="69">
        <v>0</v>
      </c>
      <c r="AN202" s="69">
        <v>0</v>
      </c>
      <c r="AO202" s="69">
        <v>0</v>
      </c>
      <c r="AP202" s="69">
        <v>0</v>
      </c>
      <c r="AQ202" s="69">
        <v>0</v>
      </c>
      <c r="AR202" s="69">
        <v>0</v>
      </c>
      <c r="AS202" s="69">
        <v>0</v>
      </c>
      <c r="AT202" s="69">
        <v>0</v>
      </c>
      <c r="AU202" s="69">
        <v>0</v>
      </c>
    </row>
    <row r="203" spans="2:47" x14ac:dyDescent="0.35">
      <c r="B203" t="s">
        <v>44</v>
      </c>
      <c r="C203" s="5">
        <f t="shared" si="186"/>
        <v>0</v>
      </c>
      <c r="D203" s="5">
        <f t="shared" si="181"/>
        <v>0</v>
      </c>
      <c r="E203" s="5">
        <f t="shared" si="182"/>
        <v>0</v>
      </c>
      <c r="F203" s="5">
        <f t="shared" si="183"/>
        <v>0</v>
      </c>
      <c r="G203" s="5">
        <f t="shared" si="184"/>
        <v>0</v>
      </c>
      <c r="H203" s="5">
        <f t="shared" si="185"/>
        <v>0</v>
      </c>
      <c r="I203" s="5">
        <f t="shared" si="187"/>
        <v>0</v>
      </c>
      <c r="J203" s="5">
        <f t="shared" si="187"/>
        <v>0</v>
      </c>
      <c r="K203" s="5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69"/>
      <c r="AA203" s="69"/>
      <c r="AB203" s="69"/>
      <c r="AC203" s="69"/>
      <c r="AD203" s="69"/>
      <c r="AE203" s="69"/>
      <c r="AF203" s="69"/>
      <c r="AG203" s="69"/>
      <c r="AH203" s="69"/>
      <c r="AI203" s="69"/>
      <c r="AJ203" s="69">
        <v>0</v>
      </c>
      <c r="AK203" s="69">
        <v>0</v>
      </c>
      <c r="AL203" s="69">
        <v>0</v>
      </c>
      <c r="AM203" s="69">
        <v>0</v>
      </c>
      <c r="AN203" s="69">
        <v>0</v>
      </c>
      <c r="AO203" s="69">
        <v>0</v>
      </c>
      <c r="AP203" s="69">
        <v>0</v>
      </c>
      <c r="AQ203" s="69">
        <v>0</v>
      </c>
      <c r="AR203" s="69">
        <v>0</v>
      </c>
      <c r="AS203" s="69">
        <v>0</v>
      </c>
      <c r="AT203" s="69">
        <v>0</v>
      </c>
      <c r="AU203" s="69">
        <v>0</v>
      </c>
    </row>
    <row r="204" spans="2:47" x14ac:dyDescent="0.35">
      <c r="B204" t="s">
        <v>46</v>
      </c>
      <c r="C204" s="5">
        <f t="shared" si="186"/>
        <v>0</v>
      </c>
      <c r="D204" s="5">
        <f t="shared" si="181"/>
        <v>0</v>
      </c>
      <c r="E204" s="5">
        <f t="shared" si="182"/>
        <v>0</v>
      </c>
      <c r="F204" s="5">
        <f t="shared" si="183"/>
        <v>0</v>
      </c>
      <c r="G204" s="5">
        <f t="shared" si="184"/>
        <v>0</v>
      </c>
      <c r="H204" s="5">
        <f t="shared" si="185"/>
        <v>0</v>
      </c>
      <c r="I204" s="5">
        <f t="shared" si="187"/>
        <v>0</v>
      </c>
      <c r="J204" s="5">
        <f t="shared" si="187"/>
        <v>0</v>
      </c>
      <c r="K204" s="5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69"/>
      <c r="AA204" s="69"/>
      <c r="AB204" s="69"/>
      <c r="AC204" s="69"/>
      <c r="AD204" s="69"/>
      <c r="AE204" s="69"/>
      <c r="AF204" s="69"/>
      <c r="AG204" s="69"/>
      <c r="AH204" s="69"/>
      <c r="AI204" s="69"/>
      <c r="AJ204" s="69">
        <v>0</v>
      </c>
      <c r="AK204" s="69">
        <v>0</v>
      </c>
      <c r="AL204" s="69">
        <v>0</v>
      </c>
      <c r="AM204" s="69">
        <v>0</v>
      </c>
      <c r="AN204" s="69">
        <v>0</v>
      </c>
      <c r="AO204" s="69">
        <v>0</v>
      </c>
      <c r="AP204" s="69">
        <v>0</v>
      </c>
      <c r="AQ204" s="69">
        <v>0</v>
      </c>
      <c r="AR204" s="69">
        <v>0</v>
      </c>
      <c r="AS204" s="69">
        <v>0</v>
      </c>
      <c r="AT204" s="69">
        <v>0</v>
      </c>
      <c r="AU204" s="69">
        <v>0</v>
      </c>
    </row>
    <row r="205" spans="2:47" x14ac:dyDescent="0.35">
      <c r="C205" s="5"/>
      <c r="D205" s="5"/>
      <c r="E205" s="5"/>
      <c r="F205" s="5"/>
      <c r="G205" s="5"/>
      <c r="H205" s="5"/>
      <c r="I205" s="5"/>
      <c r="J205" s="5"/>
      <c r="K205" s="5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71"/>
      <c r="Y205" s="71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</row>
    <row r="206" spans="2:47" ht="15" thickBot="1" x14ac:dyDescent="0.4">
      <c r="C206" s="72">
        <f t="shared" ref="C206" si="188">SUM(C196:C205)</f>
        <v>0</v>
      </c>
      <c r="D206" s="72">
        <f>SUM(D196:D205)</f>
        <v>0</v>
      </c>
      <c r="E206" s="72">
        <f t="shared" ref="E206:F206" si="189">SUM(E196:E205)</f>
        <v>0</v>
      </c>
      <c r="F206" s="72">
        <f t="shared" si="189"/>
        <v>0</v>
      </c>
      <c r="G206" s="72">
        <f>SUM(G196:G205)</f>
        <v>0</v>
      </c>
      <c r="H206" s="72">
        <f t="shared" ref="H206:J206" si="190">SUM(H196:H205)</f>
        <v>0</v>
      </c>
      <c r="I206" s="72">
        <f t="shared" si="190"/>
        <v>0</v>
      </c>
      <c r="J206" s="72">
        <f t="shared" si="190"/>
        <v>0</v>
      </c>
      <c r="K206" s="5"/>
      <c r="L206" s="72">
        <f t="shared" ref="L206:AU206" si="191">SUM(L196:L205)</f>
        <v>0</v>
      </c>
      <c r="M206" s="72">
        <f t="shared" si="191"/>
        <v>0</v>
      </c>
      <c r="N206" s="72">
        <f t="shared" si="191"/>
        <v>0</v>
      </c>
      <c r="O206" s="72">
        <f t="shared" si="191"/>
        <v>0</v>
      </c>
      <c r="P206" s="72">
        <f t="shared" si="191"/>
        <v>0</v>
      </c>
      <c r="Q206" s="72">
        <f t="shared" si="191"/>
        <v>0</v>
      </c>
      <c r="R206" s="72">
        <f t="shared" si="191"/>
        <v>0</v>
      </c>
      <c r="S206" s="72">
        <f t="shared" si="191"/>
        <v>0</v>
      </c>
      <c r="T206" s="72">
        <f t="shared" si="191"/>
        <v>0</v>
      </c>
      <c r="U206" s="72">
        <f t="shared" si="191"/>
        <v>0</v>
      </c>
      <c r="V206" s="72">
        <f t="shared" si="191"/>
        <v>0</v>
      </c>
      <c r="W206" s="72">
        <f t="shared" si="191"/>
        <v>0</v>
      </c>
      <c r="X206" s="72">
        <f t="shared" si="191"/>
        <v>0</v>
      </c>
      <c r="Y206" s="72">
        <f t="shared" si="191"/>
        <v>0</v>
      </c>
      <c r="Z206" s="72">
        <f t="shared" si="191"/>
        <v>0</v>
      </c>
      <c r="AA206" s="72">
        <f t="shared" si="191"/>
        <v>0</v>
      </c>
      <c r="AB206" s="72">
        <f t="shared" si="191"/>
        <v>0</v>
      </c>
      <c r="AC206" s="72">
        <f t="shared" si="191"/>
        <v>0</v>
      </c>
      <c r="AD206" s="72">
        <f t="shared" si="191"/>
        <v>0</v>
      </c>
      <c r="AE206" s="72">
        <f t="shared" si="191"/>
        <v>0</v>
      </c>
      <c r="AF206" s="72">
        <f t="shared" si="191"/>
        <v>0</v>
      </c>
      <c r="AG206" s="72">
        <f t="shared" si="191"/>
        <v>0</v>
      </c>
      <c r="AH206" s="72">
        <f t="shared" si="191"/>
        <v>0</v>
      </c>
      <c r="AI206" s="72">
        <f t="shared" si="191"/>
        <v>0</v>
      </c>
      <c r="AJ206" s="72">
        <f t="shared" si="191"/>
        <v>0</v>
      </c>
      <c r="AK206" s="72">
        <f t="shared" si="191"/>
        <v>0</v>
      </c>
      <c r="AL206" s="72">
        <f t="shared" si="191"/>
        <v>0</v>
      </c>
      <c r="AM206" s="72">
        <f t="shared" si="191"/>
        <v>0</v>
      </c>
      <c r="AN206" s="72">
        <f t="shared" si="191"/>
        <v>0</v>
      </c>
      <c r="AO206" s="72">
        <f t="shared" si="191"/>
        <v>0</v>
      </c>
      <c r="AP206" s="72">
        <f t="shared" si="191"/>
        <v>0</v>
      </c>
      <c r="AQ206" s="72">
        <f t="shared" si="191"/>
        <v>0</v>
      </c>
      <c r="AR206" s="72">
        <f t="shared" si="191"/>
        <v>0</v>
      </c>
      <c r="AS206" s="72">
        <f t="shared" si="191"/>
        <v>0</v>
      </c>
      <c r="AT206" s="72">
        <f t="shared" si="191"/>
        <v>0</v>
      </c>
      <c r="AU206" s="72">
        <f t="shared" si="191"/>
        <v>0</v>
      </c>
    </row>
    <row r="208" spans="2:47" x14ac:dyDescent="0.35">
      <c r="B208" t="s">
        <v>178</v>
      </c>
    </row>
    <row r="209" spans="2:47" ht="15" thickBot="1" x14ac:dyDescent="0.4">
      <c r="C209" s="73" t="str">
        <f t="shared" ref="C209:J209" si="192">+C$7</f>
        <v>2025</v>
      </c>
      <c r="D209" s="73" t="str">
        <f>+D$7</f>
        <v>TME 08/2026</v>
      </c>
      <c r="E209" s="73" t="str">
        <f t="shared" si="192"/>
        <v>2026</v>
      </c>
      <c r="F209" s="73" t="str">
        <f t="shared" si="192"/>
        <v>2027</v>
      </c>
      <c r="G209" s="63" t="str">
        <f t="shared" si="192"/>
        <v>FC END 12/27</v>
      </c>
      <c r="H209" s="74" t="str">
        <f t="shared" si="192"/>
        <v>2028</v>
      </c>
      <c r="I209" s="74" t="str">
        <f t="shared" si="192"/>
        <v>2029</v>
      </c>
      <c r="J209" s="74" t="str">
        <f t="shared" si="192"/>
        <v>2030</v>
      </c>
      <c r="L209" s="73">
        <f t="shared" ref="L209:AU209" si="193">+L$7</f>
        <v>45658</v>
      </c>
      <c r="M209" s="73">
        <f t="shared" si="193"/>
        <v>45689</v>
      </c>
      <c r="N209" s="73">
        <f t="shared" si="193"/>
        <v>45717</v>
      </c>
      <c r="O209" s="73">
        <f t="shared" si="193"/>
        <v>45748</v>
      </c>
      <c r="P209" s="73">
        <f t="shared" si="193"/>
        <v>45778</v>
      </c>
      <c r="Q209" s="73">
        <f t="shared" si="193"/>
        <v>45809</v>
      </c>
      <c r="R209" s="73">
        <f t="shared" si="193"/>
        <v>45839</v>
      </c>
      <c r="S209" s="73">
        <f t="shared" si="193"/>
        <v>45870</v>
      </c>
      <c r="T209" s="73">
        <f t="shared" si="193"/>
        <v>45901</v>
      </c>
      <c r="U209" s="73">
        <f t="shared" si="193"/>
        <v>45931</v>
      </c>
      <c r="V209" s="73">
        <f t="shared" si="193"/>
        <v>45962</v>
      </c>
      <c r="W209" s="73">
        <f t="shared" si="193"/>
        <v>45992</v>
      </c>
      <c r="X209" s="73">
        <f t="shared" si="193"/>
        <v>46023</v>
      </c>
      <c r="Y209" s="73">
        <f t="shared" si="193"/>
        <v>46054</v>
      </c>
      <c r="Z209" s="73">
        <f t="shared" si="193"/>
        <v>46082</v>
      </c>
      <c r="AA209" s="73">
        <f t="shared" si="193"/>
        <v>46113</v>
      </c>
      <c r="AB209" s="73">
        <f t="shared" si="193"/>
        <v>46143</v>
      </c>
      <c r="AC209" s="73">
        <f t="shared" si="193"/>
        <v>46174</v>
      </c>
      <c r="AD209" s="73">
        <f t="shared" si="193"/>
        <v>46204</v>
      </c>
      <c r="AE209" s="73">
        <f t="shared" si="193"/>
        <v>46235</v>
      </c>
      <c r="AF209" s="73">
        <f t="shared" si="193"/>
        <v>46266</v>
      </c>
      <c r="AG209" s="73">
        <f t="shared" si="193"/>
        <v>46296</v>
      </c>
      <c r="AH209" s="73">
        <f t="shared" si="193"/>
        <v>46327</v>
      </c>
      <c r="AI209" s="73">
        <f t="shared" si="193"/>
        <v>46357</v>
      </c>
      <c r="AJ209" s="73">
        <f t="shared" si="193"/>
        <v>46388</v>
      </c>
      <c r="AK209" s="73">
        <f t="shared" si="193"/>
        <v>46419</v>
      </c>
      <c r="AL209" s="73">
        <f t="shared" si="193"/>
        <v>46447</v>
      </c>
      <c r="AM209" s="73">
        <f t="shared" si="193"/>
        <v>46478</v>
      </c>
      <c r="AN209" s="73">
        <f t="shared" si="193"/>
        <v>46508</v>
      </c>
      <c r="AO209" s="73">
        <f t="shared" si="193"/>
        <v>46539</v>
      </c>
      <c r="AP209" s="73">
        <f t="shared" si="193"/>
        <v>46569</v>
      </c>
      <c r="AQ209" s="73">
        <f t="shared" si="193"/>
        <v>46600</v>
      </c>
      <c r="AR209" s="73">
        <f t="shared" si="193"/>
        <v>46631</v>
      </c>
      <c r="AS209" s="73">
        <f t="shared" si="193"/>
        <v>46661</v>
      </c>
      <c r="AT209" s="73">
        <f t="shared" si="193"/>
        <v>46692</v>
      </c>
      <c r="AU209" s="73">
        <f t="shared" si="193"/>
        <v>46722</v>
      </c>
    </row>
    <row r="210" spans="2:47" x14ac:dyDescent="0.35">
      <c r="B210" t="s">
        <v>27</v>
      </c>
      <c r="C210" s="75">
        <f>SUM(L210:W210)</f>
        <v>0</v>
      </c>
      <c r="D210" s="75">
        <f t="shared" ref="D210:D218" si="194">SUM(T210:AE210)</f>
        <v>0</v>
      </c>
      <c r="E210" s="75">
        <f t="shared" ref="E210:E218" si="195">SUM(X210:AI210)</f>
        <v>0</v>
      </c>
      <c r="F210" s="75">
        <f t="shared" ref="F210:F218" si="196">SUM(AJ210:AU210)</f>
        <v>0</v>
      </c>
      <c r="G210" s="75">
        <f t="shared" ref="G210:G218" si="197">SUM(AJ210:AU210)</f>
        <v>0</v>
      </c>
      <c r="H210" s="75">
        <f>ROUND(H196*'KYAW Rates'!$C$7,2)</f>
        <v>0</v>
      </c>
      <c r="I210" s="75">
        <f>ROUND(I196*'KYAW Rates'!$C$7,2)</f>
        <v>0</v>
      </c>
      <c r="J210" s="75">
        <f>ROUND(J196*'KYAW Rates'!$C$7,2)</f>
        <v>0</v>
      </c>
      <c r="K210" s="9"/>
      <c r="L210" s="75">
        <f>ROUND(L196*'KYAW Rates'!$C$7,2)</f>
        <v>0</v>
      </c>
      <c r="M210" s="75">
        <f>ROUND(M196*'KYAW Rates'!$C$7,2)</f>
        <v>0</v>
      </c>
      <c r="N210" s="75">
        <f>ROUND(N196*'KYAW Rates'!$C$7,2)</f>
        <v>0</v>
      </c>
      <c r="O210" s="75">
        <f>ROUND(O196*'KYAW Rates'!$C$7,2)</f>
        <v>0</v>
      </c>
      <c r="P210" s="75">
        <f>ROUND(P196*'KYAW Rates'!$C$7,2)</f>
        <v>0</v>
      </c>
      <c r="Q210" s="75">
        <f>ROUND(Q196*'KYAW Rates'!$C$7,2)</f>
        <v>0</v>
      </c>
      <c r="R210" s="75">
        <f>ROUND(R196*'KYAW Rates'!$C$7,2)</f>
        <v>0</v>
      </c>
      <c r="S210" s="75">
        <f>ROUND(S196*'KYAW Rates'!$C$7,2)</f>
        <v>0</v>
      </c>
      <c r="T210" s="75">
        <f>ROUND(T196*'KYAW Rates'!$C$7,2)</f>
        <v>0</v>
      </c>
      <c r="U210" s="75">
        <f>ROUND(U196*'KYAW Rates'!$C$7,2)</f>
        <v>0</v>
      </c>
      <c r="V210" s="75">
        <f>ROUND(V196*'KYAW Rates'!$C$7,2)</f>
        <v>0</v>
      </c>
      <c r="W210" s="75">
        <f>ROUND(W196*'KYAW Rates'!$C$7,2)</f>
        <v>0</v>
      </c>
      <c r="X210" s="76">
        <f>ROUND(X196*'KYAW Rates'!$C$7,2)</f>
        <v>0</v>
      </c>
      <c r="Y210" s="76">
        <f>ROUND(Y196*'KYAW Rates'!$C$7,2)</f>
        <v>0</v>
      </c>
      <c r="Z210" s="75">
        <f>ROUND(Z196*'KYAW Rates'!$C$7,2)</f>
        <v>0</v>
      </c>
      <c r="AA210" s="75">
        <f>ROUND(AA196*'KYAW Rates'!$C$7,2)</f>
        <v>0</v>
      </c>
      <c r="AB210" s="75">
        <f>ROUND(AB196*'KYAW Rates'!$C$7,2)</f>
        <v>0</v>
      </c>
      <c r="AC210" s="75">
        <f>ROUND(AC196*'KYAW Rates'!$C$7,2)</f>
        <v>0</v>
      </c>
      <c r="AD210" s="75">
        <f>ROUND(AD196*'KYAW Rates'!$C$7,2)</f>
        <v>0</v>
      </c>
      <c r="AE210" s="75">
        <f>ROUND(AE196*'KYAW Rates'!$C$7,2)</f>
        <v>0</v>
      </c>
      <c r="AF210" s="75">
        <f>ROUND(AF196*'KYAW Rates'!$C$7,2)</f>
        <v>0</v>
      </c>
      <c r="AG210" s="75">
        <f>ROUND(AG196*'KYAW Rates'!$C$7,2)</f>
        <v>0</v>
      </c>
      <c r="AH210" s="75">
        <f>ROUND(AH196*'KYAW Rates'!$C$7,2)</f>
        <v>0</v>
      </c>
      <c r="AI210" s="75">
        <f>ROUND(AI196*'KYAW Rates'!$C$7,2)</f>
        <v>0</v>
      </c>
      <c r="AJ210" s="75">
        <f>ROUND(AJ196*'KYAW Rates'!$C$7,2)</f>
        <v>0</v>
      </c>
      <c r="AK210" s="75">
        <f>ROUND(AK196*'KYAW Rates'!$C$7,2)</f>
        <v>0</v>
      </c>
      <c r="AL210" s="75">
        <f>ROUND(AL196*'KYAW Rates'!$C$7,2)</f>
        <v>0</v>
      </c>
      <c r="AM210" s="75">
        <f>ROUND(AM196*'KYAW Rates'!$C$7,2)</f>
        <v>0</v>
      </c>
      <c r="AN210" s="75">
        <f>ROUND(AN196*'KYAW Rates'!$C$7,2)</f>
        <v>0</v>
      </c>
      <c r="AO210" s="75">
        <f>ROUND(AO196*'KYAW Rates'!$C$7,2)</f>
        <v>0</v>
      </c>
      <c r="AP210" s="75">
        <f>ROUND(AP196*'KYAW Rates'!$C$7,2)</f>
        <v>0</v>
      </c>
      <c r="AQ210" s="75">
        <f>ROUND(AQ196*'KYAW Rates'!$C$7,2)</f>
        <v>0</v>
      </c>
      <c r="AR210" s="75">
        <f>ROUND(AR196*'KYAW Rates'!$C$7,2)</f>
        <v>0</v>
      </c>
      <c r="AS210" s="75">
        <f>ROUND(AS196*'KYAW Rates'!$C$7,2)</f>
        <v>0</v>
      </c>
      <c r="AT210" s="75">
        <f>ROUND(AT196*'KYAW Rates'!$C$7,2)</f>
        <v>0</v>
      </c>
      <c r="AU210" s="75">
        <f>ROUND(AU196*'KYAW Rates'!$C$7,2)</f>
        <v>0</v>
      </c>
    </row>
    <row r="211" spans="2:47" x14ac:dyDescent="0.35">
      <c r="B211" t="s">
        <v>29</v>
      </c>
      <c r="C211" s="5">
        <f t="shared" ref="C211:C218" si="198">SUM(L211:W211)</f>
        <v>0</v>
      </c>
      <c r="D211" s="5">
        <f t="shared" si="194"/>
        <v>0</v>
      </c>
      <c r="E211" s="5">
        <f t="shared" si="195"/>
        <v>0</v>
      </c>
      <c r="F211" s="5">
        <f t="shared" si="196"/>
        <v>0</v>
      </c>
      <c r="G211" s="5">
        <f t="shared" si="197"/>
        <v>0</v>
      </c>
      <c r="H211" s="5">
        <f>ROUND(H197*'KYAW Rates'!$C$8,2)</f>
        <v>0</v>
      </c>
      <c r="I211" s="5">
        <f>ROUND(I197*'KYAW Rates'!$C$8,2)</f>
        <v>0</v>
      </c>
      <c r="J211" s="5">
        <f>ROUND(J197*'KYAW Rates'!$C$8,2)</f>
        <v>0</v>
      </c>
      <c r="K211" s="5"/>
      <c r="L211" s="77">
        <f>ROUND(L197*'KYAW Rates'!$C$8,2)</f>
        <v>0</v>
      </c>
      <c r="M211" s="77">
        <f>ROUND(M197*'KYAW Rates'!$C$8,2)</f>
        <v>0</v>
      </c>
      <c r="N211" s="77">
        <f>ROUND(N197*'KYAW Rates'!$C$8,2)</f>
        <v>0</v>
      </c>
      <c r="O211" s="77">
        <f>ROUND(O197*'KYAW Rates'!$C$8,2)</f>
        <v>0</v>
      </c>
      <c r="P211" s="77">
        <f>ROUND(P197*'KYAW Rates'!$C$8,2)</f>
        <v>0</v>
      </c>
      <c r="Q211" s="77">
        <f>ROUND(Q197*'KYAW Rates'!$C$8,2)</f>
        <v>0</v>
      </c>
      <c r="R211" s="77">
        <f>ROUND(R197*'KYAW Rates'!$C$8,2)</f>
        <v>0</v>
      </c>
      <c r="S211" s="77">
        <f>ROUND(S197*'KYAW Rates'!$C$8,2)</f>
        <v>0</v>
      </c>
      <c r="T211" s="77">
        <f>ROUND(T197*'KYAW Rates'!$C$8,2)</f>
        <v>0</v>
      </c>
      <c r="U211" s="77">
        <f>ROUND(U197*'KYAW Rates'!$C$8,2)</f>
        <v>0</v>
      </c>
      <c r="V211" s="77">
        <f>ROUND(V197*'KYAW Rates'!$C$8,2)</f>
        <v>0</v>
      </c>
      <c r="W211" s="77">
        <f>ROUND(W197*'KYAW Rates'!$C$8,2)</f>
        <v>0</v>
      </c>
      <c r="X211" s="78">
        <f>ROUND(X197*'KYAW Rates'!$C$8,2)</f>
        <v>0</v>
      </c>
      <c r="Y211" s="78">
        <f>ROUND(Y197*'KYAW Rates'!$C$8,2)</f>
        <v>0</v>
      </c>
      <c r="Z211" s="77">
        <f>ROUND(Z197*'KYAW Rates'!$C$8,2)</f>
        <v>0</v>
      </c>
      <c r="AA211" s="77">
        <f>ROUND(AA197*'KYAW Rates'!$C$8,2)</f>
        <v>0</v>
      </c>
      <c r="AB211" s="77">
        <f>ROUND(AB197*'KYAW Rates'!$C$8,2)</f>
        <v>0</v>
      </c>
      <c r="AC211" s="77">
        <f>ROUND(AC197*'KYAW Rates'!$C$8,2)</f>
        <v>0</v>
      </c>
      <c r="AD211" s="77">
        <f>ROUND(AD197*'KYAW Rates'!$C$8,2)</f>
        <v>0</v>
      </c>
      <c r="AE211" s="77">
        <f>ROUND(AE197*'KYAW Rates'!$C$8,2)</f>
        <v>0</v>
      </c>
      <c r="AF211" s="77">
        <f>ROUND(AF197*'KYAW Rates'!$C$8,2)</f>
        <v>0</v>
      </c>
      <c r="AG211" s="77">
        <f>ROUND(AG197*'KYAW Rates'!$C$8,2)</f>
        <v>0</v>
      </c>
      <c r="AH211" s="77">
        <f>ROUND(AH197*'KYAW Rates'!$C$8,2)</f>
        <v>0</v>
      </c>
      <c r="AI211" s="77">
        <f>ROUND(AI197*'KYAW Rates'!$C$8,2)</f>
        <v>0</v>
      </c>
      <c r="AJ211" s="77">
        <f>ROUND(AJ197*'KYAW Rates'!$C$8,2)</f>
        <v>0</v>
      </c>
      <c r="AK211" s="77">
        <f>ROUND(AK197*'KYAW Rates'!$C$8,2)</f>
        <v>0</v>
      </c>
      <c r="AL211" s="77">
        <f>ROUND(AL197*'KYAW Rates'!$C$8,2)</f>
        <v>0</v>
      </c>
      <c r="AM211" s="77">
        <f>ROUND(AM197*'KYAW Rates'!$C$8,2)</f>
        <v>0</v>
      </c>
      <c r="AN211" s="77">
        <f>ROUND(AN197*'KYAW Rates'!$C$8,2)</f>
        <v>0</v>
      </c>
      <c r="AO211" s="77">
        <f>ROUND(AO197*'KYAW Rates'!$C$8,2)</f>
        <v>0</v>
      </c>
      <c r="AP211" s="77">
        <f>ROUND(AP197*'KYAW Rates'!$C$8,2)</f>
        <v>0</v>
      </c>
      <c r="AQ211" s="77">
        <f>ROUND(AQ197*'KYAW Rates'!$C$8,2)</f>
        <v>0</v>
      </c>
      <c r="AR211" s="77">
        <f>ROUND(AR197*'KYAW Rates'!$C$8,2)</f>
        <v>0</v>
      </c>
      <c r="AS211" s="77">
        <f>ROUND(AS197*'KYAW Rates'!$C$8,2)</f>
        <v>0</v>
      </c>
      <c r="AT211" s="77">
        <f>ROUND(AT197*'KYAW Rates'!$C$8,2)</f>
        <v>0</v>
      </c>
      <c r="AU211" s="77">
        <f>ROUND(AU197*'KYAW Rates'!$C$8,2)</f>
        <v>0</v>
      </c>
    </row>
    <row r="212" spans="2:47" x14ac:dyDescent="0.35">
      <c r="B212" t="s">
        <v>31</v>
      </c>
      <c r="C212" s="5">
        <f t="shared" si="198"/>
        <v>0</v>
      </c>
      <c r="D212" s="5">
        <f t="shared" si="194"/>
        <v>0</v>
      </c>
      <c r="E212" s="5">
        <f t="shared" si="195"/>
        <v>0</v>
      </c>
      <c r="F212" s="5">
        <f t="shared" si="196"/>
        <v>0</v>
      </c>
      <c r="G212" s="5">
        <f t="shared" si="197"/>
        <v>0</v>
      </c>
      <c r="H212" s="5">
        <f>ROUND(H198*'KYAW Rates'!$C$9,2)</f>
        <v>0</v>
      </c>
      <c r="I212" s="5">
        <f>ROUND(I198*'KYAW Rates'!$C$9,2)</f>
        <v>0</v>
      </c>
      <c r="J212" s="5">
        <f>ROUND(J198*'KYAW Rates'!$C$9,2)</f>
        <v>0</v>
      </c>
      <c r="K212" s="5"/>
      <c r="L212" s="77">
        <f>ROUND(L198*'KYAW Rates'!$C$9,2)</f>
        <v>0</v>
      </c>
      <c r="M212" s="77">
        <f>ROUND(M198*'KYAW Rates'!$C$9,2)</f>
        <v>0</v>
      </c>
      <c r="N212" s="77">
        <f>ROUND(N198*'KYAW Rates'!$C$9,2)</f>
        <v>0</v>
      </c>
      <c r="O212" s="77">
        <f>ROUND(O198*'KYAW Rates'!$C$9,2)</f>
        <v>0</v>
      </c>
      <c r="P212" s="77">
        <f>ROUND(P198*'KYAW Rates'!$C$9,2)</f>
        <v>0</v>
      </c>
      <c r="Q212" s="77">
        <f>ROUND(Q198*'KYAW Rates'!$C$9,2)</f>
        <v>0</v>
      </c>
      <c r="R212" s="77">
        <f>ROUND(R198*'KYAW Rates'!$C$9,2)</f>
        <v>0</v>
      </c>
      <c r="S212" s="77">
        <f>ROUND(S198*'KYAW Rates'!$C$9,2)</f>
        <v>0</v>
      </c>
      <c r="T212" s="77">
        <f>ROUND(T198*'KYAW Rates'!$C$9,2)</f>
        <v>0</v>
      </c>
      <c r="U212" s="77">
        <f>ROUND(U198*'KYAW Rates'!$C$9,2)</f>
        <v>0</v>
      </c>
      <c r="V212" s="77">
        <f>ROUND(V198*'KYAW Rates'!$C$9,2)</f>
        <v>0</v>
      </c>
      <c r="W212" s="77">
        <f>ROUND(W198*'KYAW Rates'!$C$9,2)</f>
        <v>0</v>
      </c>
      <c r="X212" s="78">
        <f>ROUND(X198*'KYAW Rates'!$C$9,2)</f>
        <v>0</v>
      </c>
      <c r="Y212" s="78">
        <f>ROUND(Y198*'KYAW Rates'!$C$9,2)</f>
        <v>0</v>
      </c>
      <c r="Z212" s="77">
        <f>ROUND(Z198*'KYAW Rates'!$C$9,2)</f>
        <v>0</v>
      </c>
      <c r="AA212" s="77">
        <f>ROUND(AA198*'KYAW Rates'!$C$9,2)</f>
        <v>0</v>
      </c>
      <c r="AB212" s="77">
        <f>ROUND(AB198*'KYAW Rates'!$C$9,2)</f>
        <v>0</v>
      </c>
      <c r="AC212" s="77">
        <f>ROUND(AC198*'KYAW Rates'!$C$9,2)</f>
        <v>0</v>
      </c>
      <c r="AD212" s="77">
        <f>ROUND(AD198*'KYAW Rates'!$C$9,2)</f>
        <v>0</v>
      </c>
      <c r="AE212" s="77">
        <f>ROUND(AE198*'KYAW Rates'!$C$9,2)</f>
        <v>0</v>
      </c>
      <c r="AF212" s="77">
        <f>ROUND(AF198*'KYAW Rates'!$C$9,2)</f>
        <v>0</v>
      </c>
      <c r="AG212" s="77">
        <f>ROUND(AG198*'KYAW Rates'!$C$9,2)</f>
        <v>0</v>
      </c>
      <c r="AH212" s="77">
        <f>ROUND(AH198*'KYAW Rates'!$C$9,2)</f>
        <v>0</v>
      </c>
      <c r="AI212" s="77">
        <f>ROUND(AI198*'KYAW Rates'!$C$9,2)</f>
        <v>0</v>
      </c>
      <c r="AJ212" s="77">
        <f>ROUND(AJ198*'KYAW Rates'!$C$9,2)</f>
        <v>0</v>
      </c>
      <c r="AK212" s="77">
        <f>ROUND(AK198*'KYAW Rates'!$C$9,2)</f>
        <v>0</v>
      </c>
      <c r="AL212" s="77">
        <f>ROUND(AL198*'KYAW Rates'!$C$9,2)</f>
        <v>0</v>
      </c>
      <c r="AM212" s="77">
        <f>ROUND(AM198*'KYAW Rates'!$C$9,2)</f>
        <v>0</v>
      </c>
      <c r="AN212" s="77">
        <f>ROUND(AN198*'KYAW Rates'!$C$9,2)</f>
        <v>0</v>
      </c>
      <c r="AO212" s="77">
        <f>ROUND(AO198*'KYAW Rates'!$C$9,2)</f>
        <v>0</v>
      </c>
      <c r="AP212" s="77">
        <f>ROUND(AP198*'KYAW Rates'!$C$9,2)</f>
        <v>0</v>
      </c>
      <c r="AQ212" s="77">
        <f>ROUND(AQ198*'KYAW Rates'!$C$9,2)</f>
        <v>0</v>
      </c>
      <c r="AR212" s="77">
        <f>ROUND(AR198*'KYAW Rates'!$C$9,2)</f>
        <v>0</v>
      </c>
      <c r="AS212" s="77">
        <f>ROUND(AS198*'KYAW Rates'!$C$9,2)</f>
        <v>0</v>
      </c>
      <c r="AT212" s="77">
        <f>ROUND(AT198*'KYAW Rates'!$C$9,2)</f>
        <v>0</v>
      </c>
      <c r="AU212" s="77">
        <f>ROUND(AU198*'KYAW Rates'!$C$9,2)</f>
        <v>0</v>
      </c>
    </row>
    <row r="213" spans="2:47" x14ac:dyDescent="0.35">
      <c r="B213" t="s">
        <v>34</v>
      </c>
      <c r="C213" s="5">
        <f t="shared" si="198"/>
        <v>0</v>
      </c>
      <c r="D213" s="5">
        <f t="shared" si="194"/>
        <v>0</v>
      </c>
      <c r="E213" s="5">
        <f t="shared" si="195"/>
        <v>0</v>
      </c>
      <c r="F213" s="5">
        <f t="shared" si="196"/>
        <v>0</v>
      </c>
      <c r="G213" s="5">
        <f t="shared" si="197"/>
        <v>0</v>
      </c>
      <c r="H213" s="5">
        <f>ROUND(H199*'KYAW Rates'!$C$10,2)</f>
        <v>0</v>
      </c>
      <c r="I213" s="5">
        <f>ROUND(I199*'KYAW Rates'!$C$10,2)</f>
        <v>0</v>
      </c>
      <c r="J213" s="5">
        <f>ROUND(J199*'KYAW Rates'!$C$10,2)</f>
        <v>0</v>
      </c>
      <c r="K213" s="5"/>
      <c r="L213" s="77">
        <f>ROUND(L199*'KYAW Rates'!$C$10,2)</f>
        <v>0</v>
      </c>
      <c r="M213" s="77">
        <f>ROUND(M199*'KYAW Rates'!$C$10,2)</f>
        <v>0</v>
      </c>
      <c r="N213" s="77">
        <f>ROUND(N199*'KYAW Rates'!$C$10,2)</f>
        <v>0</v>
      </c>
      <c r="O213" s="77">
        <f>ROUND(O199*'KYAW Rates'!$C$10,2)</f>
        <v>0</v>
      </c>
      <c r="P213" s="77">
        <f>ROUND(P199*'KYAW Rates'!$C$10,2)</f>
        <v>0</v>
      </c>
      <c r="Q213" s="77">
        <f>ROUND(Q199*'KYAW Rates'!$C$10,2)</f>
        <v>0</v>
      </c>
      <c r="R213" s="77">
        <f>ROUND(R199*'KYAW Rates'!$C$10,2)</f>
        <v>0</v>
      </c>
      <c r="S213" s="77">
        <f>ROUND(S199*'KYAW Rates'!$C$10,2)</f>
        <v>0</v>
      </c>
      <c r="T213" s="77">
        <f>ROUND(T199*'KYAW Rates'!$C$10,2)</f>
        <v>0</v>
      </c>
      <c r="U213" s="77">
        <f>ROUND(U199*'KYAW Rates'!$C$10,2)</f>
        <v>0</v>
      </c>
      <c r="V213" s="77">
        <f>ROUND(V199*'KYAW Rates'!$C$10,2)</f>
        <v>0</v>
      </c>
      <c r="W213" s="77">
        <f>ROUND(W199*'KYAW Rates'!$C$10,2)</f>
        <v>0</v>
      </c>
      <c r="X213" s="78">
        <f>ROUND(X199*'KYAW Rates'!$C$10,2)</f>
        <v>0</v>
      </c>
      <c r="Y213" s="78">
        <f>ROUND(Y199*'KYAW Rates'!$C$10,2)</f>
        <v>0</v>
      </c>
      <c r="Z213" s="77">
        <f>ROUND(Z199*'KYAW Rates'!$C$10,2)</f>
        <v>0</v>
      </c>
      <c r="AA213" s="77">
        <f>ROUND(AA199*'KYAW Rates'!$C$10,2)</f>
        <v>0</v>
      </c>
      <c r="AB213" s="77">
        <f>ROUND(AB199*'KYAW Rates'!$C$10,2)</f>
        <v>0</v>
      </c>
      <c r="AC213" s="77">
        <f>ROUND(AC199*'KYAW Rates'!$C$10,2)</f>
        <v>0</v>
      </c>
      <c r="AD213" s="77">
        <f>ROUND(AD199*'KYAW Rates'!$C$10,2)</f>
        <v>0</v>
      </c>
      <c r="AE213" s="77">
        <f>ROUND(AE199*'KYAW Rates'!$C$10,2)</f>
        <v>0</v>
      </c>
      <c r="AF213" s="77">
        <f>ROUND(AF199*'KYAW Rates'!$C$10,2)</f>
        <v>0</v>
      </c>
      <c r="AG213" s="77">
        <f>ROUND(AG199*'KYAW Rates'!$C$10,2)</f>
        <v>0</v>
      </c>
      <c r="AH213" s="77">
        <f>ROUND(AH199*'KYAW Rates'!$C$10,2)</f>
        <v>0</v>
      </c>
      <c r="AI213" s="77">
        <f>ROUND(AI199*'KYAW Rates'!$C$10,2)</f>
        <v>0</v>
      </c>
      <c r="AJ213" s="77">
        <f>ROUND(AJ199*'KYAW Rates'!$C$10,2)</f>
        <v>0</v>
      </c>
      <c r="AK213" s="77">
        <f>ROUND(AK199*'KYAW Rates'!$C$10,2)</f>
        <v>0</v>
      </c>
      <c r="AL213" s="77">
        <f>ROUND(AL199*'KYAW Rates'!$C$10,2)</f>
        <v>0</v>
      </c>
      <c r="AM213" s="77">
        <f>ROUND(AM199*'KYAW Rates'!$C$10,2)</f>
        <v>0</v>
      </c>
      <c r="AN213" s="77">
        <f>ROUND(AN199*'KYAW Rates'!$C$10,2)</f>
        <v>0</v>
      </c>
      <c r="AO213" s="77">
        <f>ROUND(AO199*'KYAW Rates'!$C$10,2)</f>
        <v>0</v>
      </c>
      <c r="AP213" s="77">
        <f>ROUND(AP199*'KYAW Rates'!$C$10,2)</f>
        <v>0</v>
      </c>
      <c r="AQ213" s="77">
        <f>ROUND(AQ199*'KYAW Rates'!$C$10,2)</f>
        <v>0</v>
      </c>
      <c r="AR213" s="77">
        <f>ROUND(AR199*'KYAW Rates'!$C$10,2)</f>
        <v>0</v>
      </c>
      <c r="AS213" s="77">
        <f>ROUND(AS199*'KYAW Rates'!$C$10,2)</f>
        <v>0</v>
      </c>
      <c r="AT213" s="77">
        <f>ROUND(AT199*'KYAW Rates'!$C$10,2)</f>
        <v>0</v>
      </c>
      <c r="AU213" s="77">
        <f>ROUND(AU199*'KYAW Rates'!$C$10,2)</f>
        <v>0</v>
      </c>
    </row>
    <row r="214" spans="2:47" x14ac:dyDescent="0.35">
      <c r="B214" t="s">
        <v>37</v>
      </c>
      <c r="C214" s="5">
        <f t="shared" si="198"/>
        <v>0</v>
      </c>
      <c r="D214" s="5">
        <f t="shared" si="194"/>
        <v>0</v>
      </c>
      <c r="E214" s="5">
        <f t="shared" si="195"/>
        <v>0</v>
      </c>
      <c r="F214" s="5">
        <f t="shared" si="196"/>
        <v>0</v>
      </c>
      <c r="G214" s="5">
        <f t="shared" si="197"/>
        <v>0</v>
      </c>
      <c r="H214" s="5">
        <f>ROUND(H200*'KYAW Rates'!$C$11,2)</f>
        <v>0</v>
      </c>
      <c r="I214" s="5">
        <f>ROUND(I200*'KYAW Rates'!$C$11,2)</f>
        <v>0</v>
      </c>
      <c r="J214" s="5">
        <f>ROUND(J200*'KYAW Rates'!$C$11,2)</f>
        <v>0</v>
      </c>
      <c r="K214" s="5"/>
      <c r="L214" s="77">
        <f>ROUND(L200*'KYAW Rates'!$C$11,2)</f>
        <v>0</v>
      </c>
      <c r="M214" s="77">
        <f>ROUND(M200*'KYAW Rates'!$C$11,2)</f>
        <v>0</v>
      </c>
      <c r="N214" s="77">
        <f>ROUND(N200*'KYAW Rates'!$C$11,2)</f>
        <v>0</v>
      </c>
      <c r="O214" s="77">
        <f>ROUND(O200*'KYAW Rates'!$C$11,2)</f>
        <v>0</v>
      </c>
      <c r="P214" s="77">
        <f>ROUND(P200*'KYAW Rates'!$C$11,2)</f>
        <v>0</v>
      </c>
      <c r="Q214" s="77">
        <f>ROUND(Q200*'KYAW Rates'!$C$11,2)</f>
        <v>0</v>
      </c>
      <c r="R214" s="77">
        <f>ROUND(R200*'KYAW Rates'!$C$11,2)</f>
        <v>0</v>
      </c>
      <c r="S214" s="77">
        <f>ROUND(S200*'KYAW Rates'!$C$11,2)</f>
        <v>0</v>
      </c>
      <c r="T214" s="77">
        <f>ROUND(T200*'KYAW Rates'!$C$11,2)</f>
        <v>0</v>
      </c>
      <c r="U214" s="77">
        <f>ROUND(U200*'KYAW Rates'!$C$11,2)</f>
        <v>0</v>
      </c>
      <c r="V214" s="77">
        <f>ROUND(V200*'KYAW Rates'!$C$11,2)</f>
        <v>0</v>
      </c>
      <c r="W214" s="77">
        <f>ROUND(W200*'KYAW Rates'!$C$11,2)</f>
        <v>0</v>
      </c>
      <c r="X214" s="78">
        <f>ROUND(X200*'KYAW Rates'!$C$11,2)</f>
        <v>0</v>
      </c>
      <c r="Y214" s="78">
        <f>ROUND(Y200*'KYAW Rates'!$C$11,2)</f>
        <v>0</v>
      </c>
      <c r="Z214" s="77">
        <f>ROUND(Z200*'KYAW Rates'!$C$11,2)</f>
        <v>0</v>
      </c>
      <c r="AA214" s="77">
        <f>ROUND(AA200*'KYAW Rates'!$C$11,2)</f>
        <v>0</v>
      </c>
      <c r="AB214" s="77">
        <f>ROUND(AB200*'KYAW Rates'!$C$11,2)</f>
        <v>0</v>
      </c>
      <c r="AC214" s="77">
        <f>ROUND(AC200*'KYAW Rates'!$C$11,2)</f>
        <v>0</v>
      </c>
      <c r="AD214" s="77">
        <f>ROUND(AD200*'KYAW Rates'!$C$11,2)</f>
        <v>0</v>
      </c>
      <c r="AE214" s="77">
        <f>ROUND(AE200*'KYAW Rates'!$C$11,2)</f>
        <v>0</v>
      </c>
      <c r="AF214" s="77">
        <f>ROUND(AF200*'KYAW Rates'!$C$11,2)</f>
        <v>0</v>
      </c>
      <c r="AG214" s="77">
        <f>ROUND(AG200*'KYAW Rates'!$C$11,2)</f>
        <v>0</v>
      </c>
      <c r="AH214" s="77">
        <f>ROUND(AH200*'KYAW Rates'!$C$11,2)</f>
        <v>0</v>
      </c>
      <c r="AI214" s="77">
        <f>ROUND(AI200*'KYAW Rates'!$C$11,2)</f>
        <v>0</v>
      </c>
      <c r="AJ214" s="77">
        <f>ROUND(AJ200*'KYAW Rates'!$C$11,2)</f>
        <v>0</v>
      </c>
      <c r="AK214" s="77">
        <f>ROUND(AK200*'KYAW Rates'!$C$11,2)</f>
        <v>0</v>
      </c>
      <c r="AL214" s="77">
        <f>ROUND(AL200*'KYAW Rates'!$C$11,2)</f>
        <v>0</v>
      </c>
      <c r="AM214" s="77">
        <f>ROUND(AM200*'KYAW Rates'!$C$11,2)</f>
        <v>0</v>
      </c>
      <c r="AN214" s="77">
        <f>ROUND(AN200*'KYAW Rates'!$C$11,2)</f>
        <v>0</v>
      </c>
      <c r="AO214" s="77">
        <f>ROUND(AO200*'KYAW Rates'!$C$11,2)</f>
        <v>0</v>
      </c>
      <c r="AP214" s="77">
        <f>ROUND(AP200*'KYAW Rates'!$C$11,2)</f>
        <v>0</v>
      </c>
      <c r="AQ214" s="77">
        <f>ROUND(AQ200*'KYAW Rates'!$C$11,2)</f>
        <v>0</v>
      </c>
      <c r="AR214" s="77">
        <f>ROUND(AR200*'KYAW Rates'!$C$11,2)</f>
        <v>0</v>
      </c>
      <c r="AS214" s="77">
        <f>ROUND(AS200*'KYAW Rates'!$C$11,2)</f>
        <v>0</v>
      </c>
      <c r="AT214" s="77">
        <f>ROUND(AT200*'KYAW Rates'!$C$11,2)</f>
        <v>0</v>
      </c>
      <c r="AU214" s="77">
        <f>ROUND(AU200*'KYAW Rates'!$C$11,2)</f>
        <v>0</v>
      </c>
    </row>
    <row r="215" spans="2:47" x14ac:dyDescent="0.35">
      <c r="B215" t="s">
        <v>40</v>
      </c>
      <c r="C215" s="5">
        <f t="shared" si="198"/>
        <v>0</v>
      </c>
      <c r="D215" s="5">
        <f t="shared" si="194"/>
        <v>0</v>
      </c>
      <c r="E215" s="5">
        <f t="shared" si="195"/>
        <v>0</v>
      </c>
      <c r="F215" s="5">
        <f t="shared" si="196"/>
        <v>0</v>
      </c>
      <c r="G215" s="5">
        <f t="shared" si="197"/>
        <v>0</v>
      </c>
      <c r="H215" s="5">
        <f>ROUND(H201*'KYAW Rates'!$C$12,2)</f>
        <v>0</v>
      </c>
      <c r="I215" s="5">
        <f>ROUND(I201*'KYAW Rates'!$C$12,2)</f>
        <v>0</v>
      </c>
      <c r="J215" s="5">
        <f>ROUND(J201*'KYAW Rates'!$C$12,2)</f>
        <v>0</v>
      </c>
      <c r="K215" s="5"/>
      <c r="L215" s="77">
        <f>ROUND(L201*'KYAW Rates'!$C$12,2)</f>
        <v>0</v>
      </c>
      <c r="M215" s="77">
        <f>ROUND(M201*'KYAW Rates'!$C$12,2)</f>
        <v>0</v>
      </c>
      <c r="N215" s="77">
        <f>ROUND(N201*'KYAW Rates'!$C$12,2)</f>
        <v>0</v>
      </c>
      <c r="O215" s="77">
        <f>ROUND(O201*'KYAW Rates'!$C$12,2)</f>
        <v>0</v>
      </c>
      <c r="P215" s="77">
        <f>ROUND(P201*'KYAW Rates'!$C$12,2)</f>
        <v>0</v>
      </c>
      <c r="Q215" s="77">
        <f>ROUND(Q201*'KYAW Rates'!$C$12,2)</f>
        <v>0</v>
      </c>
      <c r="R215" s="77">
        <f>ROUND(R201*'KYAW Rates'!$C$12,2)</f>
        <v>0</v>
      </c>
      <c r="S215" s="77">
        <f>ROUND(S201*'KYAW Rates'!$C$12,2)</f>
        <v>0</v>
      </c>
      <c r="T215" s="77">
        <f>ROUND(T201*'KYAW Rates'!$C$12,2)</f>
        <v>0</v>
      </c>
      <c r="U215" s="77">
        <f>ROUND(U201*'KYAW Rates'!$C$12,2)</f>
        <v>0</v>
      </c>
      <c r="V215" s="77">
        <f>ROUND(V201*'KYAW Rates'!$C$12,2)</f>
        <v>0</v>
      </c>
      <c r="W215" s="77">
        <f>ROUND(W201*'KYAW Rates'!$C$12,2)</f>
        <v>0</v>
      </c>
      <c r="X215" s="78">
        <f>ROUND(X201*'KYAW Rates'!$C$12,2)</f>
        <v>0</v>
      </c>
      <c r="Y215" s="78">
        <f>ROUND(Y201*'KYAW Rates'!$C$12,2)</f>
        <v>0</v>
      </c>
      <c r="Z215" s="77">
        <f>ROUND(Z201*'KYAW Rates'!$C$12,2)</f>
        <v>0</v>
      </c>
      <c r="AA215" s="77">
        <f>ROUND(AA201*'KYAW Rates'!$C$12,2)</f>
        <v>0</v>
      </c>
      <c r="AB215" s="77">
        <f>ROUND(AB201*'KYAW Rates'!$C$12,2)</f>
        <v>0</v>
      </c>
      <c r="AC215" s="77">
        <f>ROUND(AC201*'KYAW Rates'!$C$12,2)</f>
        <v>0</v>
      </c>
      <c r="AD215" s="77">
        <f>ROUND(AD201*'KYAW Rates'!$C$12,2)</f>
        <v>0</v>
      </c>
      <c r="AE215" s="77">
        <f>ROUND(AE201*'KYAW Rates'!$C$12,2)</f>
        <v>0</v>
      </c>
      <c r="AF215" s="77">
        <f>ROUND(AF201*'KYAW Rates'!$C$12,2)</f>
        <v>0</v>
      </c>
      <c r="AG215" s="77">
        <f>ROUND(AG201*'KYAW Rates'!$C$12,2)</f>
        <v>0</v>
      </c>
      <c r="AH215" s="77">
        <f>ROUND(AH201*'KYAW Rates'!$C$12,2)</f>
        <v>0</v>
      </c>
      <c r="AI215" s="77">
        <f>ROUND(AI201*'KYAW Rates'!$C$12,2)</f>
        <v>0</v>
      </c>
      <c r="AJ215" s="77">
        <f>ROUND(AJ201*'KYAW Rates'!$C$12,2)</f>
        <v>0</v>
      </c>
      <c r="AK215" s="77">
        <f>ROUND(AK201*'KYAW Rates'!$C$12,2)</f>
        <v>0</v>
      </c>
      <c r="AL215" s="77">
        <f>ROUND(AL201*'KYAW Rates'!$C$12,2)</f>
        <v>0</v>
      </c>
      <c r="AM215" s="77">
        <f>ROUND(AM201*'KYAW Rates'!$C$12,2)</f>
        <v>0</v>
      </c>
      <c r="AN215" s="77">
        <f>ROUND(AN201*'KYAW Rates'!$C$12,2)</f>
        <v>0</v>
      </c>
      <c r="AO215" s="77">
        <f>ROUND(AO201*'KYAW Rates'!$C$12,2)</f>
        <v>0</v>
      </c>
      <c r="AP215" s="77">
        <f>ROUND(AP201*'KYAW Rates'!$C$12,2)</f>
        <v>0</v>
      </c>
      <c r="AQ215" s="77">
        <f>ROUND(AQ201*'KYAW Rates'!$C$12,2)</f>
        <v>0</v>
      </c>
      <c r="AR215" s="77">
        <f>ROUND(AR201*'KYAW Rates'!$C$12,2)</f>
        <v>0</v>
      </c>
      <c r="AS215" s="77">
        <f>ROUND(AS201*'KYAW Rates'!$C$12,2)</f>
        <v>0</v>
      </c>
      <c r="AT215" s="77">
        <f>ROUND(AT201*'KYAW Rates'!$C$12,2)</f>
        <v>0</v>
      </c>
      <c r="AU215" s="77">
        <f>ROUND(AU201*'KYAW Rates'!$C$12,2)</f>
        <v>0</v>
      </c>
    </row>
    <row r="216" spans="2:47" x14ac:dyDescent="0.35">
      <c r="B216" t="s">
        <v>42</v>
      </c>
      <c r="C216" s="5">
        <f t="shared" si="198"/>
        <v>0</v>
      </c>
      <c r="D216" s="5">
        <f t="shared" si="194"/>
        <v>0</v>
      </c>
      <c r="E216" s="5">
        <f t="shared" si="195"/>
        <v>0</v>
      </c>
      <c r="F216" s="5">
        <f t="shared" si="196"/>
        <v>0</v>
      </c>
      <c r="G216" s="5">
        <f t="shared" si="197"/>
        <v>0</v>
      </c>
      <c r="H216" s="5">
        <f>ROUND(H202*'KYAW Rates'!$C$13,2)</f>
        <v>0</v>
      </c>
      <c r="I216" s="5">
        <f>ROUND(I202*'KYAW Rates'!$C$13,2)</f>
        <v>0</v>
      </c>
      <c r="J216" s="5">
        <f>ROUND(J202*'KYAW Rates'!$C$13,2)</f>
        <v>0</v>
      </c>
      <c r="K216" s="5"/>
      <c r="L216" s="77">
        <f>ROUND(L202*'KYAW Rates'!$C$13,2)</f>
        <v>0</v>
      </c>
      <c r="M216" s="77">
        <f>ROUND(M202*'KYAW Rates'!$C$13,2)</f>
        <v>0</v>
      </c>
      <c r="N216" s="77">
        <f>ROUND(N202*'KYAW Rates'!$C$13,2)</f>
        <v>0</v>
      </c>
      <c r="O216" s="77">
        <f>ROUND(O202*'KYAW Rates'!$C$13,2)</f>
        <v>0</v>
      </c>
      <c r="P216" s="77">
        <f>ROUND(P202*'KYAW Rates'!$C$13,2)</f>
        <v>0</v>
      </c>
      <c r="Q216" s="77">
        <f>ROUND(Q202*'KYAW Rates'!$C$13,2)</f>
        <v>0</v>
      </c>
      <c r="R216" s="77">
        <f>ROUND(R202*'KYAW Rates'!$C$13,2)</f>
        <v>0</v>
      </c>
      <c r="S216" s="77">
        <f>ROUND(S202*'KYAW Rates'!$C$13,2)</f>
        <v>0</v>
      </c>
      <c r="T216" s="77">
        <f>ROUND(T202*'KYAW Rates'!$C$13,2)</f>
        <v>0</v>
      </c>
      <c r="U216" s="77">
        <f>ROUND(U202*'KYAW Rates'!$C$13,2)</f>
        <v>0</v>
      </c>
      <c r="V216" s="77">
        <f>ROUND(V202*'KYAW Rates'!$C$13,2)</f>
        <v>0</v>
      </c>
      <c r="W216" s="77">
        <f>ROUND(W202*'KYAW Rates'!$C$13,2)</f>
        <v>0</v>
      </c>
      <c r="X216" s="78">
        <f>ROUND(X202*'KYAW Rates'!$C$13,2)</f>
        <v>0</v>
      </c>
      <c r="Y216" s="78">
        <f>ROUND(Y202*'KYAW Rates'!$C$13,2)</f>
        <v>0</v>
      </c>
      <c r="Z216" s="77">
        <f>ROUND(Z202*'KYAW Rates'!$C$13,2)</f>
        <v>0</v>
      </c>
      <c r="AA216" s="77">
        <f>ROUND(AA202*'KYAW Rates'!$C$13,2)</f>
        <v>0</v>
      </c>
      <c r="AB216" s="77">
        <f>ROUND(AB202*'KYAW Rates'!$C$13,2)</f>
        <v>0</v>
      </c>
      <c r="AC216" s="77">
        <f>ROUND(AC202*'KYAW Rates'!$C$13,2)</f>
        <v>0</v>
      </c>
      <c r="AD216" s="77">
        <f>ROUND(AD202*'KYAW Rates'!$C$13,2)</f>
        <v>0</v>
      </c>
      <c r="AE216" s="77">
        <f>ROUND(AE202*'KYAW Rates'!$C$13,2)</f>
        <v>0</v>
      </c>
      <c r="AF216" s="77">
        <f>ROUND(AF202*'KYAW Rates'!$C$13,2)</f>
        <v>0</v>
      </c>
      <c r="AG216" s="77">
        <f>ROUND(AG202*'KYAW Rates'!$C$13,2)</f>
        <v>0</v>
      </c>
      <c r="AH216" s="77">
        <f>ROUND(AH202*'KYAW Rates'!$C$13,2)</f>
        <v>0</v>
      </c>
      <c r="AI216" s="77">
        <f>ROUND(AI202*'KYAW Rates'!$C$13,2)</f>
        <v>0</v>
      </c>
      <c r="AJ216" s="77">
        <f>ROUND(AJ202*'KYAW Rates'!$C$13,2)</f>
        <v>0</v>
      </c>
      <c r="AK216" s="77">
        <f>ROUND(AK202*'KYAW Rates'!$C$13,2)</f>
        <v>0</v>
      </c>
      <c r="AL216" s="77">
        <f>ROUND(AL202*'KYAW Rates'!$C$13,2)</f>
        <v>0</v>
      </c>
      <c r="AM216" s="77">
        <f>ROUND(AM202*'KYAW Rates'!$C$13,2)</f>
        <v>0</v>
      </c>
      <c r="AN216" s="77">
        <f>ROUND(AN202*'KYAW Rates'!$C$13,2)</f>
        <v>0</v>
      </c>
      <c r="AO216" s="77">
        <f>ROUND(AO202*'KYAW Rates'!$C$13,2)</f>
        <v>0</v>
      </c>
      <c r="AP216" s="77">
        <f>ROUND(AP202*'KYAW Rates'!$C$13,2)</f>
        <v>0</v>
      </c>
      <c r="AQ216" s="77">
        <f>ROUND(AQ202*'KYAW Rates'!$C$13,2)</f>
        <v>0</v>
      </c>
      <c r="AR216" s="77">
        <f>ROUND(AR202*'KYAW Rates'!$C$13,2)</f>
        <v>0</v>
      </c>
      <c r="AS216" s="77">
        <f>ROUND(AS202*'KYAW Rates'!$C$13,2)</f>
        <v>0</v>
      </c>
      <c r="AT216" s="77">
        <f>ROUND(AT202*'KYAW Rates'!$C$13,2)</f>
        <v>0</v>
      </c>
      <c r="AU216" s="77">
        <f>ROUND(AU202*'KYAW Rates'!$C$13,2)</f>
        <v>0</v>
      </c>
    </row>
    <row r="217" spans="2:47" x14ac:dyDescent="0.35">
      <c r="B217" t="s">
        <v>44</v>
      </c>
      <c r="C217" s="5">
        <f t="shared" si="198"/>
        <v>0</v>
      </c>
      <c r="D217" s="5">
        <f t="shared" si="194"/>
        <v>0</v>
      </c>
      <c r="E217" s="5">
        <f t="shared" si="195"/>
        <v>0</v>
      </c>
      <c r="F217" s="5">
        <f t="shared" si="196"/>
        <v>0</v>
      </c>
      <c r="G217" s="5">
        <f t="shared" si="197"/>
        <v>0</v>
      </c>
      <c r="H217" s="5">
        <f>ROUND(H203*'KYAW Rates'!$C$14,2)</f>
        <v>0</v>
      </c>
      <c r="I217" s="5">
        <f>ROUND(I203*'KYAW Rates'!$C$14,2)</f>
        <v>0</v>
      </c>
      <c r="J217" s="5">
        <f>ROUND(J203*'KYAW Rates'!$C$14,2)</f>
        <v>0</v>
      </c>
      <c r="K217" s="5"/>
      <c r="L217" s="77">
        <f>ROUND(L203*'KYAW Rates'!$C$14,2)</f>
        <v>0</v>
      </c>
      <c r="M217" s="77">
        <f>ROUND(M203*'KYAW Rates'!$C$14,2)</f>
        <v>0</v>
      </c>
      <c r="N217" s="77">
        <f>ROUND(N203*'KYAW Rates'!$C$14,2)</f>
        <v>0</v>
      </c>
      <c r="O217" s="77">
        <f>ROUND(O203*'KYAW Rates'!$C$14,2)</f>
        <v>0</v>
      </c>
      <c r="P217" s="77">
        <f>ROUND(P203*'KYAW Rates'!$C$14,2)</f>
        <v>0</v>
      </c>
      <c r="Q217" s="77">
        <f>ROUND(Q203*'KYAW Rates'!$C$14,2)</f>
        <v>0</v>
      </c>
      <c r="R217" s="77">
        <f>ROUND(R203*'KYAW Rates'!$C$14,2)</f>
        <v>0</v>
      </c>
      <c r="S217" s="77">
        <f>ROUND(S203*'KYAW Rates'!$C$14,2)</f>
        <v>0</v>
      </c>
      <c r="T217" s="77">
        <f>ROUND(T203*'KYAW Rates'!$C$14,2)</f>
        <v>0</v>
      </c>
      <c r="U217" s="77">
        <f>ROUND(U203*'KYAW Rates'!$C$14,2)</f>
        <v>0</v>
      </c>
      <c r="V217" s="77">
        <f>ROUND(V203*'KYAW Rates'!$C$14,2)</f>
        <v>0</v>
      </c>
      <c r="W217" s="77">
        <f>ROUND(W203*'KYAW Rates'!$C$14,2)</f>
        <v>0</v>
      </c>
      <c r="X217" s="78">
        <f>ROUND(X203*'KYAW Rates'!$C$14,2)</f>
        <v>0</v>
      </c>
      <c r="Y217" s="78">
        <f>ROUND(Y203*'KYAW Rates'!$C$14,2)</f>
        <v>0</v>
      </c>
      <c r="Z217" s="77">
        <f>ROUND(Z203*'KYAW Rates'!$C$14,2)</f>
        <v>0</v>
      </c>
      <c r="AA217" s="77">
        <f>ROUND(AA203*'KYAW Rates'!$C$14,2)</f>
        <v>0</v>
      </c>
      <c r="AB217" s="77">
        <f>ROUND(AB203*'KYAW Rates'!$C$14,2)</f>
        <v>0</v>
      </c>
      <c r="AC217" s="77">
        <f>ROUND(AC203*'KYAW Rates'!$C$14,2)</f>
        <v>0</v>
      </c>
      <c r="AD217" s="77">
        <f>ROUND(AD203*'KYAW Rates'!$C$14,2)</f>
        <v>0</v>
      </c>
      <c r="AE217" s="77">
        <f>ROUND(AE203*'KYAW Rates'!$C$14,2)</f>
        <v>0</v>
      </c>
      <c r="AF217" s="77">
        <f>ROUND(AF203*'KYAW Rates'!$C$14,2)</f>
        <v>0</v>
      </c>
      <c r="AG217" s="77">
        <f>ROUND(AG203*'KYAW Rates'!$C$14,2)</f>
        <v>0</v>
      </c>
      <c r="AH217" s="77">
        <f>ROUND(AH203*'KYAW Rates'!$C$14,2)</f>
        <v>0</v>
      </c>
      <c r="AI217" s="77">
        <f>ROUND(AI203*'KYAW Rates'!$C$14,2)</f>
        <v>0</v>
      </c>
      <c r="AJ217" s="77">
        <f>ROUND(AJ203*'KYAW Rates'!$C$14,2)</f>
        <v>0</v>
      </c>
      <c r="AK217" s="77">
        <f>ROUND(AK203*'KYAW Rates'!$C$14,2)</f>
        <v>0</v>
      </c>
      <c r="AL217" s="77">
        <f>ROUND(AL203*'KYAW Rates'!$C$14,2)</f>
        <v>0</v>
      </c>
      <c r="AM217" s="77">
        <f>ROUND(AM203*'KYAW Rates'!$C$14,2)</f>
        <v>0</v>
      </c>
      <c r="AN217" s="77">
        <f>ROUND(AN203*'KYAW Rates'!$C$14,2)</f>
        <v>0</v>
      </c>
      <c r="AO217" s="77">
        <f>ROUND(AO203*'KYAW Rates'!$C$14,2)</f>
        <v>0</v>
      </c>
      <c r="AP217" s="77">
        <f>ROUND(AP203*'KYAW Rates'!$C$14,2)</f>
        <v>0</v>
      </c>
      <c r="AQ217" s="77">
        <f>ROUND(AQ203*'KYAW Rates'!$C$14,2)</f>
        <v>0</v>
      </c>
      <c r="AR217" s="77">
        <f>ROUND(AR203*'KYAW Rates'!$C$14,2)</f>
        <v>0</v>
      </c>
      <c r="AS217" s="77">
        <f>ROUND(AS203*'KYAW Rates'!$C$14,2)</f>
        <v>0</v>
      </c>
      <c r="AT217" s="77">
        <f>ROUND(AT203*'KYAW Rates'!$C$14,2)</f>
        <v>0</v>
      </c>
      <c r="AU217" s="77">
        <f>ROUND(AU203*'KYAW Rates'!$C$14,2)</f>
        <v>0</v>
      </c>
    </row>
    <row r="218" spans="2:47" x14ac:dyDescent="0.35">
      <c r="B218" t="s">
        <v>46</v>
      </c>
      <c r="C218" s="5">
        <f t="shared" si="198"/>
        <v>0</v>
      </c>
      <c r="D218" s="5">
        <f t="shared" si="194"/>
        <v>0</v>
      </c>
      <c r="E218" s="5">
        <f t="shared" si="195"/>
        <v>0</v>
      </c>
      <c r="F218" s="5">
        <f t="shared" si="196"/>
        <v>0</v>
      </c>
      <c r="G218" s="5">
        <f t="shared" si="197"/>
        <v>0</v>
      </c>
      <c r="H218" s="5">
        <f>ROUND(H204*'KYAW Rates'!$C$15,2)</f>
        <v>0</v>
      </c>
      <c r="I218" s="5">
        <f>ROUND(I204*'KYAW Rates'!$C$15,2)</f>
        <v>0</v>
      </c>
      <c r="J218" s="5">
        <f>ROUND(J204*'KYAW Rates'!$C$15,2)</f>
        <v>0</v>
      </c>
      <c r="K218" s="5"/>
      <c r="L218" s="77">
        <f>ROUND(L204*'KYAW Rates'!$C$15,2)</f>
        <v>0</v>
      </c>
      <c r="M218" s="77">
        <f>ROUND(M204*'KYAW Rates'!$C$15,2)</f>
        <v>0</v>
      </c>
      <c r="N218" s="77">
        <f>ROUND(N204*'KYAW Rates'!$C$15,2)</f>
        <v>0</v>
      </c>
      <c r="O218" s="77">
        <f>ROUND(O204*'KYAW Rates'!$C$15,2)</f>
        <v>0</v>
      </c>
      <c r="P218" s="77">
        <f>ROUND(P204*'KYAW Rates'!$C$15,2)</f>
        <v>0</v>
      </c>
      <c r="Q218" s="77">
        <f>ROUND(Q204*'KYAW Rates'!$C$15,2)</f>
        <v>0</v>
      </c>
      <c r="R218" s="77">
        <f>ROUND(R204*'KYAW Rates'!$C$15,2)</f>
        <v>0</v>
      </c>
      <c r="S218" s="77">
        <f>ROUND(S204*'KYAW Rates'!$C$15,2)</f>
        <v>0</v>
      </c>
      <c r="T218" s="77">
        <f>ROUND(T204*'KYAW Rates'!$C$15,2)</f>
        <v>0</v>
      </c>
      <c r="U218" s="77">
        <f>ROUND(U204*'KYAW Rates'!$C$15,2)</f>
        <v>0</v>
      </c>
      <c r="V218" s="77">
        <f>ROUND(V204*'KYAW Rates'!$C$15,2)</f>
        <v>0</v>
      </c>
      <c r="W218" s="77">
        <f>ROUND(W204*'KYAW Rates'!$C$15,2)</f>
        <v>0</v>
      </c>
      <c r="X218" s="78">
        <f>ROUND(X204*'KYAW Rates'!$C$15,2)</f>
        <v>0</v>
      </c>
      <c r="Y218" s="78">
        <f>ROUND(Y204*'KYAW Rates'!$C$15,2)</f>
        <v>0</v>
      </c>
      <c r="Z218" s="77">
        <f>ROUND(Z204*'KYAW Rates'!$C$15,2)</f>
        <v>0</v>
      </c>
      <c r="AA218" s="77">
        <f>ROUND(AA204*'KYAW Rates'!$C$15,2)</f>
        <v>0</v>
      </c>
      <c r="AB218" s="77">
        <f>ROUND(AB204*'KYAW Rates'!$C$15,2)</f>
        <v>0</v>
      </c>
      <c r="AC218" s="77">
        <f>ROUND(AC204*'KYAW Rates'!$C$15,2)</f>
        <v>0</v>
      </c>
      <c r="AD218" s="77">
        <f>ROUND(AD204*'KYAW Rates'!$C$15,2)</f>
        <v>0</v>
      </c>
      <c r="AE218" s="77">
        <f>ROUND(AE204*'KYAW Rates'!$C$15,2)</f>
        <v>0</v>
      </c>
      <c r="AF218" s="77">
        <f>ROUND(AF204*'KYAW Rates'!$C$15,2)</f>
        <v>0</v>
      </c>
      <c r="AG218" s="77">
        <f>ROUND(AG204*'KYAW Rates'!$C$15,2)</f>
        <v>0</v>
      </c>
      <c r="AH218" s="77">
        <f>ROUND(AH204*'KYAW Rates'!$C$15,2)</f>
        <v>0</v>
      </c>
      <c r="AI218" s="77">
        <f>ROUND(AI204*'KYAW Rates'!$C$15,2)</f>
        <v>0</v>
      </c>
      <c r="AJ218" s="77">
        <f>ROUND(AJ204*'KYAW Rates'!$C$15,2)</f>
        <v>0</v>
      </c>
      <c r="AK218" s="77">
        <f>ROUND(AK204*'KYAW Rates'!$C$15,2)</f>
        <v>0</v>
      </c>
      <c r="AL218" s="77">
        <f>ROUND(AL204*'KYAW Rates'!$C$15,2)</f>
        <v>0</v>
      </c>
      <c r="AM218" s="77">
        <f>ROUND(AM204*'KYAW Rates'!$C$15,2)</f>
        <v>0</v>
      </c>
      <c r="AN218" s="77">
        <f>ROUND(AN204*'KYAW Rates'!$C$15,2)</f>
        <v>0</v>
      </c>
      <c r="AO218" s="77">
        <f>ROUND(AO204*'KYAW Rates'!$C$15,2)</f>
        <v>0</v>
      </c>
      <c r="AP218" s="77">
        <f>ROUND(AP204*'KYAW Rates'!$C$15,2)</f>
        <v>0</v>
      </c>
      <c r="AQ218" s="77">
        <f>ROUND(AQ204*'KYAW Rates'!$C$15,2)</f>
        <v>0</v>
      </c>
      <c r="AR218" s="77">
        <f>ROUND(AR204*'KYAW Rates'!$C$15,2)</f>
        <v>0</v>
      </c>
      <c r="AS218" s="77">
        <f>ROUND(AS204*'KYAW Rates'!$C$15,2)</f>
        <v>0</v>
      </c>
      <c r="AT218" s="77">
        <f>ROUND(AT204*'KYAW Rates'!$C$15,2)</f>
        <v>0</v>
      </c>
      <c r="AU218" s="77">
        <f>ROUND(AU204*'KYAW Rates'!$C$15,2)</f>
        <v>0</v>
      </c>
    </row>
    <row r="219" spans="2:47" x14ac:dyDescent="0.35">
      <c r="C219" s="77"/>
      <c r="D219" s="77"/>
      <c r="E219" s="77"/>
      <c r="F219" s="77"/>
      <c r="G219" s="77"/>
      <c r="H219" s="77"/>
      <c r="I219" s="77"/>
      <c r="J219" s="77"/>
      <c r="K219" s="5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8"/>
      <c r="Y219" s="78"/>
      <c r="Z219" s="77"/>
      <c r="AA219" s="77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  <c r="AO219" s="77"/>
      <c r="AP219" s="77"/>
      <c r="AQ219" s="77"/>
      <c r="AR219" s="77"/>
      <c r="AS219" s="77"/>
      <c r="AT219" s="77"/>
      <c r="AU219" s="77"/>
    </row>
    <row r="220" spans="2:47" ht="15" thickBot="1" x14ac:dyDescent="0.4">
      <c r="C220" s="79">
        <f t="shared" ref="C220" si="199">SUM(C210:C219)</f>
        <v>0</v>
      </c>
      <c r="D220" s="79">
        <f>SUM(D210:D219)</f>
        <v>0</v>
      </c>
      <c r="E220" s="79">
        <f t="shared" ref="E220:F220" si="200">SUM(E210:E219)</f>
        <v>0</v>
      </c>
      <c r="F220" s="79">
        <f t="shared" si="200"/>
        <v>0</v>
      </c>
      <c r="G220" s="79">
        <f>SUM(G210:G219)</f>
        <v>0</v>
      </c>
      <c r="H220" s="79">
        <f t="shared" ref="H220:J220" si="201">SUM(H210:H219)</f>
        <v>0</v>
      </c>
      <c r="I220" s="79">
        <f t="shared" si="201"/>
        <v>0</v>
      </c>
      <c r="J220" s="79">
        <f t="shared" si="201"/>
        <v>0</v>
      </c>
      <c r="K220" s="9"/>
      <c r="L220" s="79">
        <f t="shared" ref="L220:AU220" si="202">SUM(L210:L219)</f>
        <v>0</v>
      </c>
      <c r="M220" s="79">
        <f t="shared" si="202"/>
        <v>0</v>
      </c>
      <c r="N220" s="79">
        <f t="shared" si="202"/>
        <v>0</v>
      </c>
      <c r="O220" s="79">
        <f t="shared" si="202"/>
        <v>0</v>
      </c>
      <c r="P220" s="79">
        <f t="shared" si="202"/>
        <v>0</v>
      </c>
      <c r="Q220" s="79">
        <f t="shared" si="202"/>
        <v>0</v>
      </c>
      <c r="R220" s="79">
        <f t="shared" si="202"/>
        <v>0</v>
      </c>
      <c r="S220" s="79">
        <f t="shared" si="202"/>
        <v>0</v>
      </c>
      <c r="T220" s="79">
        <f t="shared" si="202"/>
        <v>0</v>
      </c>
      <c r="U220" s="79">
        <f t="shared" si="202"/>
        <v>0</v>
      </c>
      <c r="V220" s="79">
        <f t="shared" si="202"/>
        <v>0</v>
      </c>
      <c r="W220" s="79">
        <f t="shared" si="202"/>
        <v>0</v>
      </c>
      <c r="X220" s="79">
        <f t="shared" si="202"/>
        <v>0</v>
      </c>
      <c r="Y220" s="79">
        <f t="shared" si="202"/>
        <v>0</v>
      </c>
      <c r="Z220" s="79">
        <f t="shared" si="202"/>
        <v>0</v>
      </c>
      <c r="AA220" s="79">
        <f t="shared" si="202"/>
        <v>0</v>
      </c>
      <c r="AB220" s="79">
        <f t="shared" si="202"/>
        <v>0</v>
      </c>
      <c r="AC220" s="79">
        <f t="shared" si="202"/>
        <v>0</v>
      </c>
      <c r="AD220" s="79">
        <f t="shared" si="202"/>
        <v>0</v>
      </c>
      <c r="AE220" s="79">
        <f t="shared" si="202"/>
        <v>0</v>
      </c>
      <c r="AF220" s="79">
        <f t="shared" si="202"/>
        <v>0</v>
      </c>
      <c r="AG220" s="79">
        <f t="shared" si="202"/>
        <v>0</v>
      </c>
      <c r="AH220" s="79">
        <f t="shared" si="202"/>
        <v>0</v>
      </c>
      <c r="AI220" s="79">
        <f t="shared" si="202"/>
        <v>0</v>
      </c>
      <c r="AJ220" s="79">
        <f t="shared" si="202"/>
        <v>0</v>
      </c>
      <c r="AK220" s="79">
        <f t="shared" si="202"/>
        <v>0</v>
      </c>
      <c r="AL220" s="79">
        <f t="shared" si="202"/>
        <v>0</v>
      </c>
      <c r="AM220" s="79">
        <f t="shared" si="202"/>
        <v>0</v>
      </c>
      <c r="AN220" s="79">
        <f t="shared" si="202"/>
        <v>0</v>
      </c>
      <c r="AO220" s="79">
        <f t="shared" si="202"/>
        <v>0</v>
      </c>
      <c r="AP220" s="79">
        <f t="shared" si="202"/>
        <v>0</v>
      </c>
      <c r="AQ220" s="79">
        <f t="shared" si="202"/>
        <v>0</v>
      </c>
      <c r="AR220" s="79">
        <f t="shared" si="202"/>
        <v>0</v>
      </c>
      <c r="AS220" s="79">
        <f t="shared" si="202"/>
        <v>0</v>
      </c>
      <c r="AT220" s="79">
        <f t="shared" si="202"/>
        <v>0</v>
      </c>
      <c r="AU220" s="79">
        <f t="shared" si="202"/>
        <v>0</v>
      </c>
    </row>
    <row r="222" spans="2:47" ht="15" thickBot="1" x14ac:dyDescent="0.4">
      <c r="B222" t="s">
        <v>179</v>
      </c>
      <c r="C222" s="73" t="str">
        <f t="shared" ref="C222:J222" si="203">+C$7</f>
        <v>2025</v>
      </c>
      <c r="D222" s="73" t="str">
        <f>+D$7</f>
        <v>TME 08/2026</v>
      </c>
      <c r="E222" s="73" t="str">
        <f t="shared" si="203"/>
        <v>2026</v>
      </c>
      <c r="F222" s="73" t="str">
        <f t="shared" si="203"/>
        <v>2027</v>
      </c>
      <c r="G222" s="63" t="str">
        <f t="shared" si="203"/>
        <v>FC END 12/27</v>
      </c>
      <c r="H222" s="74" t="str">
        <f t="shared" si="203"/>
        <v>2028</v>
      </c>
      <c r="I222" s="74" t="str">
        <f t="shared" si="203"/>
        <v>2029</v>
      </c>
      <c r="J222" s="74" t="str">
        <f t="shared" si="203"/>
        <v>2030</v>
      </c>
      <c r="L222" s="73">
        <f t="shared" ref="L222:AU222" si="204">+L$7</f>
        <v>45658</v>
      </c>
      <c r="M222" s="73">
        <f t="shared" si="204"/>
        <v>45689</v>
      </c>
      <c r="N222" s="73">
        <f t="shared" si="204"/>
        <v>45717</v>
      </c>
      <c r="O222" s="73">
        <f t="shared" si="204"/>
        <v>45748</v>
      </c>
      <c r="P222" s="73">
        <f t="shared" si="204"/>
        <v>45778</v>
      </c>
      <c r="Q222" s="73">
        <f t="shared" si="204"/>
        <v>45809</v>
      </c>
      <c r="R222" s="73">
        <f t="shared" si="204"/>
        <v>45839</v>
      </c>
      <c r="S222" s="73">
        <f t="shared" si="204"/>
        <v>45870</v>
      </c>
      <c r="T222" s="73">
        <f t="shared" si="204"/>
        <v>45901</v>
      </c>
      <c r="U222" s="73">
        <f t="shared" si="204"/>
        <v>45931</v>
      </c>
      <c r="V222" s="73">
        <f t="shared" si="204"/>
        <v>45962</v>
      </c>
      <c r="W222" s="73">
        <f t="shared" si="204"/>
        <v>45992</v>
      </c>
      <c r="X222" s="73">
        <f t="shared" si="204"/>
        <v>46023</v>
      </c>
      <c r="Y222" s="73">
        <f t="shared" si="204"/>
        <v>46054</v>
      </c>
      <c r="Z222" s="73">
        <f t="shared" si="204"/>
        <v>46082</v>
      </c>
      <c r="AA222" s="73">
        <f t="shared" si="204"/>
        <v>46113</v>
      </c>
      <c r="AB222" s="73">
        <f t="shared" si="204"/>
        <v>46143</v>
      </c>
      <c r="AC222" s="73">
        <f t="shared" si="204"/>
        <v>46174</v>
      </c>
      <c r="AD222" s="73">
        <f t="shared" si="204"/>
        <v>46204</v>
      </c>
      <c r="AE222" s="73">
        <f t="shared" si="204"/>
        <v>46235</v>
      </c>
      <c r="AF222" s="73">
        <f t="shared" si="204"/>
        <v>46266</v>
      </c>
      <c r="AG222" s="73">
        <f t="shared" si="204"/>
        <v>46296</v>
      </c>
      <c r="AH222" s="73">
        <f t="shared" si="204"/>
        <v>46327</v>
      </c>
      <c r="AI222" s="73">
        <f t="shared" si="204"/>
        <v>46357</v>
      </c>
      <c r="AJ222" s="73">
        <f t="shared" si="204"/>
        <v>46388</v>
      </c>
      <c r="AK222" s="73">
        <f t="shared" si="204"/>
        <v>46419</v>
      </c>
      <c r="AL222" s="73">
        <f t="shared" si="204"/>
        <v>46447</v>
      </c>
      <c r="AM222" s="73">
        <f t="shared" si="204"/>
        <v>46478</v>
      </c>
      <c r="AN222" s="73">
        <f t="shared" si="204"/>
        <v>46508</v>
      </c>
      <c r="AO222" s="73">
        <f t="shared" si="204"/>
        <v>46539</v>
      </c>
      <c r="AP222" s="73">
        <f t="shared" si="204"/>
        <v>46569</v>
      </c>
      <c r="AQ222" s="73">
        <f t="shared" si="204"/>
        <v>46600</v>
      </c>
      <c r="AR222" s="73">
        <f t="shared" si="204"/>
        <v>46631</v>
      </c>
      <c r="AS222" s="73">
        <f t="shared" si="204"/>
        <v>46661</v>
      </c>
      <c r="AT222" s="73">
        <f t="shared" si="204"/>
        <v>46692</v>
      </c>
      <c r="AU222" s="73">
        <f t="shared" si="204"/>
        <v>46722</v>
      </c>
    </row>
    <row r="223" spans="2:47" x14ac:dyDescent="0.35">
      <c r="B223" t="s">
        <v>64</v>
      </c>
      <c r="C223" s="5">
        <f t="shared" ref="C223" si="205">SUM(L223:W223)</f>
        <v>0</v>
      </c>
      <c r="D223" s="5">
        <f>SUM(T223:AE223)</f>
        <v>0</v>
      </c>
      <c r="E223" s="5">
        <f>SUM(X223:AI223)</f>
        <v>0</v>
      </c>
      <c r="F223" s="5">
        <f t="shared" ref="F223" si="206">SUM(AJ223:AU223)</f>
        <v>0</v>
      </c>
      <c r="G223" s="5">
        <f>SUM(AJ223:AU223)</f>
        <v>0</v>
      </c>
      <c r="H223" s="5">
        <f>+F223</f>
        <v>0</v>
      </c>
      <c r="I223" s="5">
        <f>+H223</f>
        <v>0</v>
      </c>
      <c r="J223" s="5">
        <f>+I223</f>
        <v>0</v>
      </c>
      <c r="K223" s="5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69"/>
      <c r="AA223" s="69"/>
      <c r="AB223" s="69"/>
      <c r="AC223" s="69"/>
      <c r="AD223" s="69"/>
      <c r="AE223" s="69"/>
      <c r="AF223" s="69"/>
      <c r="AG223" s="69"/>
      <c r="AH223" s="69"/>
      <c r="AI223" s="69"/>
      <c r="AJ223" s="70">
        <v>0</v>
      </c>
      <c r="AK223" s="69">
        <v>0</v>
      </c>
      <c r="AL223" s="69">
        <v>0</v>
      </c>
      <c r="AM223" s="69">
        <v>0</v>
      </c>
      <c r="AN223" s="69">
        <v>0</v>
      </c>
      <c r="AO223" s="69">
        <v>0</v>
      </c>
      <c r="AP223" s="69">
        <v>0</v>
      </c>
      <c r="AQ223" s="69">
        <v>0</v>
      </c>
      <c r="AR223" s="69">
        <v>0</v>
      </c>
      <c r="AS223" s="69">
        <v>0</v>
      </c>
      <c r="AT223" s="69">
        <v>0</v>
      </c>
      <c r="AU223" s="69">
        <v>0</v>
      </c>
    </row>
    <row r="224" spans="2:47" x14ac:dyDescent="0.35">
      <c r="C224" s="5"/>
      <c r="D224" s="5"/>
      <c r="E224" s="5"/>
      <c r="F224" s="5"/>
      <c r="G224" s="5"/>
      <c r="H224" s="5"/>
      <c r="I224" s="5"/>
      <c r="J224" s="5"/>
      <c r="K224" s="5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69"/>
      <c r="AA224" s="69"/>
      <c r="AB224" s="69"/>
      <c r="AC224" s="69"/>
      <c r="AD224" s="69"/>
      <c r="AE224" s="69"/>
      <c r="AF224" s="69"/>
      <c r="AG224" s="69"/>
      <c r="AH224" s="69"/>
      <c r="AI224" s="69"/>
      <c r="AJ224" s="70"/>
      <c r="AK224" s="69"/>
      <c r="AL224" s="69"/>
      <c r="AM224" s="69"/>
      <c r="AN224" s="69"/>
      <c r="AO224" s="69"/>
      <c r="AP224" s="69"/>
      <c r="AQ224" s="69"/>
      <c r="AR224" s="69"/>
      <c r="AS224" s="69"/>
      <c r="AT224" s="69"/>
      <c r="AU224" s="69"/>
    </row>
    <row r="225" spans="2:47" x14ac:dyDescent="0.35">
      <c r="C225" s="5"/>
      <c r="D225" s="5"/>
      <c r="E225" s="5"/>
      <c r="F225" s="5"/>
      <c r="G225" s="5"/>
      <c r="H225" s="5"/>
      <c r="I225" s="5"/>
      <c r="J225" s="5"/>
      <c r="K225" s="5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69"/>
      <c r="AA225" s="69"/>
      <c r="AB225" s="69"/>
      <c r="AC225" s="69"/>
      <c r="AD225" s="69"/>
      <c r="AE225" s="69"/>
      <c r="AF225" s="69"/>
      <c r="AG225" s="69"/>
      <c r="AH225" s="69"/>
      <c r="AI225" s="69"/>
      <c r="AJ225" s="70"/>
      <c r="AK225" s="69"/>
      <c r="AL225" s="69"/>
      <c r="AM225" s="69"/>
      <c r="AN225" s="69"/>
      <c r="AO225" s="69"/>
      <c r="AP225" s="69"/>
      <c r="AQ225" s="69"/>
      <c r="AR225" s="69"/>
      <c r="AS225" s="69"/>
      <c r="AT225" s="69"/>
      <c r="AU225" s="69"/>
    </row>
    <row r="226" spans="2:47" ht="15" thickBot="1" x14ac:dyDescent="0.4">
      <c r="C226" s="81">
        <f t="shared" ref="C226:J226" si="207">SUM(C223:C225)</f>
        <v>0</v>
      </c>
      <c r="D226" s="81">
        <f t="shared" si="207"/>
        <v>0</v>
      </c>
      <c r="E226" s="81">
        <f t="shared" si="207"/>
        <v>0</v>
      </c>
      <c r="F226" s="81">
        <f t="shared" si="207"/>
        <v>0</v>
      </c>
      <c r="G226" s="81">
        <f t="shared" si="207"/>
        <v>0</v>
      </c>
      <c r="H226" s="81">
        <f t="shared" si="207"/>
        <v>0</v>
      </c>
      <c r="I226" s="81">
        <f t="shared" si="207"/>
        <v>0</v>
      </c>
      <c r="J226" s="81">
        <f t="shared" si="207"/>
        <v>0</v>
      </c>
      <c r="K226" s="5"/>
      <c r="L226" s="81">
        <f t="shared" ref="L226:AU226" si="208">SUM(L223:L225)</f>
        <v>0</v>
      </c>
      <c r="M226" s="81">
        <f t="shared" si="208"/>
        <v>0</v>
      </c>
      <c r="N226" s="81">
        <f t="shared" si="208"/>
        <v>0</v>
      </c>
      <c r="O226" s="81">
        <f t="shared" si="208"/>
        <v>0</v>
      </c>
      <c r="P226" s="81">
        <f t="shared" si="208"/>
        <v>0</v>
      </c>
      <c r="Q226" s="81">
        <f t="shared" si="208"/>
        <v>0</v>
      </c>
      <c r="R226" s="81">
        <f t="shared" si="208"/>
        <v>0</v>
      </c>
      <c r="S226" s="81">
        <f t="shared" si="208"/>
        <v>0</v>
      </c>
      <c r="T226" s="81">
        <f t="shared" si="208"/>
        <v>0</v>
      </c>
      <c r="U226" s="81">
        <f t="shared" si="208"/>
        <v>0</v>
      </c>
      <c r="V226" s="81">
        <f t="shared" si="208"/>
        <v>0</v>
      </c>
      <c r="W226" s="81">
        <f t="shared" si="208"/>
        <v>0</v>
      </c>
      <c r="X226" s="81">
        <f t="shared" si="208"/>
        <v>0</v>
      </c>
      <c r="Y226" s="81">
        <f t="shared" si="208"/>
        <v>0</v>
      </c>
      <c r="Z226" s="81">
        <f t="shared" si="208"/>
        <v>0</v>
      </c>
      <c r="AA226" s="81">
        <f t="shared" si="208"/>
        <v>0</v>
      </c>
      <c r="AB226" s="81">
        <f t="shared" si="208"/>
        <v>0</v>
      </c>
      <c r="AC226" s="81">
        <f t="shared" si="208"/>
        <v>0</v>
      </c>
      <c r="AD226" s="81">
        <f t="shared" si="208"/>
        <v>0</v>
      </c>
      <c r="AE226" s="81">
        <f t="shared" si="208"/>
        <v>0</v>
      </c>
      <c r="AF226" s="81">
        <f t="shared" si="208"/>
        <v>0</v>
      </c>
      <c r="AG226" s="81">
        <f t="shared" si="208"/>
        <v>0</v>
      </c>
      <c r="AH226" s="81">
        <f t="shared" si="208"/>
        <v>0</v>
      </c>
      <c r="AI226" s="81">
        <f t="shared" si="208"/>
        <v>0</v>
      </c>
      <c r="AJ226" s="81">
        <f t="shared" si="208"/>
        <v>0</v>
      </c>
      <c r="AK226" s="81">
        <f t="shared" si="208"/>
        <v>0</v>
      </c>
      <c r="AL226" s="81">
        <f t="shared" si="208"/>
        <v>0</v>
      </c>
      <c r="AM226" s="81">
        <f t="shared" si="208"/>
        <v>0</v>
      </c>
      <c r="AN226" s="81">
        <f t="shared" si="208"/>
        <v>0</v>
      </c>
      <c r="AO226" s="81">
        <f t="shared" si="208"/>
        <v>0</v>
      </c>
      <c r="AP226" s="81">
        <f t="shared" si="208"/>
        <v>0</v>
      </c>
      <c r="AQ226" s="81">
        <f t="shared" si="208"/>
        <v>0</v>
      </c>
      <c r="AR226" s="81">
        <f t="shared" si="208"/>
        <v>0</v>
      </c>
      <c r="AS226" s="81">
        <f t="shared" si="208"/>
        <v>0</v>
      </c>
      <c r="AT226" s="81">
        <f t="shared" si="208"/>
        <v>0</v>
      </c>
      <c r="AU226" s="81">
        <f t="shared" si="208"/>
        <v>0</v>
      </c>
    </row>
    <row r="227" spans="2:47" x14ac:dyDescent="0.35">
      <c r="C227" s="10"/>
      <c r="D227" s="10"/>
      <c r="E227" s="10"/>
      <c r="F227" s="10"/>
      <c r="G227" s="10"/>
      <c r="H227" s="10"/>
      <c r="I227" s="10"/>
      <c r="J227" s="10"/>
    </row>
    <row r="228" spans="2:47" ht="15" thickBot="1" x14ac:dyDescent="0.4">
      <c r="B228" t="s">
        <v>180</v>
      </c>
      <c r="C228" s="73" t="str">
        <f t="shared" ref="C228:J228" si="209">+C$7</f>
        <v>2025</v>
      </c>
      <c r="D228" s="73" t="str">
        <f>+D$7</f>
        <v>TME 08/2026</v>
      </c>
      <c r="E228" s="73" t="str">
        <f t="shared" si="209"/>
        <v>2026</v>
      </c>
      <c r="F228" s="73" t="str">
        <f t="shared" si="209"/>
        <v>2027</v>
      </c>
      <c r="G228" s="63" t="str">
        <f t="shared" si="209"/>
        <v>FC END 12/27</v>
      </c>
      <c r="H228" s="74" t="str">
        <f t="shared" si="209"/>
        <v>2028</v>
      </c>
      <c r="I228" s="74" t="str">
        <f t="shared" si="209"/>
        <v>2029</v>
      </c>
      <c r="J228" s="74" t="str">
        <f t="shared" si="209"/>
        <v>2030</v>
      </c>
      <c r="L228" s="73">
        <f t="shared" ref="L228:AU228" si="210">+L$7</f>
        <v>45658</v>
      </c>
      <c r="M228" s="73">
        <f t="shared" si="210"/>
        <v>45689</v>
      </c>
      <c r="N228" s="73">
        <f t="shared" si="210"/>
        <v>45717</v>
      </c>
      <c r="O228" s="73">
        <f t="shared" si="210"/>
        <v>45748</v>
      </c>
      <c r="P228" s="73">
        <f t="shared" si="210"/>
        <v>45778</v>
      </c>
      <c r="Q228" s="73">
        <f t="shared" si="210"/>
        <v>45809</v>
      </c>
      <c r="R228" s="73">
        <f t="shared" si="210"/>
        <v>45839</v>
      </c>
      <c r="S228" s="73">
        <f t="shared" si="210"/>
        <v>45870</v>
      </c>
      <c r="T228" s="73">
        <f t="shared" si="210"/>
        <v>45901</v>
      </c>
      <c r="U228" s="73">
        <f t="shared" si="210"/>
        <v>45931</v>
      </c>
      <c r="V228" s="73">
        <f t="shared" si="210"/>
        <v>45962</v>
      </c>
      <c r="W228" s="73">
        <f t="shared" si="210"/>
        <v>45992</v>
      </c>
      <c r="X228" s="73">
        <f t="shared" si="210"/>
        <v>46023</v>
      </c>
      <c r="Y228" s="73">
        <f t="shared" si="210"/>
        <v>46054</v>
      </c>
      <c r="Z228" s="73">
        <f t="shared" si="210"/>
        <v>46082</v>
      </c>
      <c r="AA228" s="73">
        <f t="shared" si="210"/>
        <v>46113</v>
      </c>
      <c r="AB228" s="73">
        <f t="shared" si="210"/>
        <v>46143</v>
      </c>
      <c r="AC228" s="73">
        <f t="shared" si="210"/>
        <v>46174</v>
      </c>
      <c r="AD228" s="73">
        <f t="shared" si="210"/>
        <v>46204</v>
      </c>
      <c r="AE228" s="73">
        <f t="shared" si="210"/>
        <v>46235</v>
      </c>
      <c r="AF228" s="73">
        <f t="shared" si="210"/>
        <v>46266</v>
      </c>
      <c r="AG228" s="73">
        <f t="shared" si="210"/>
        <v>46296</v>
      </c>
      <c r="AH228" s="73">
        <f t="shared" si="210"/>
        <v>46327</v>
      </c>
      <c r="AI228" s="73">
        <f t="shared" si="210"/>
        <v>46357</v>
      </c>
      <c r="AJ228" s="73">
        <f t="shared" si="210"/>
        <v>46388</v>
      </c>
      <c r="AK228" s="73">
        <f t="shared" si="210"/>
        <v>46419</v>
      </c>
      <c r="AL228" s="73">
        <f t="shared" si="210"/>
        <v>46447</v>
      </c>
      <c r="AM228" s="73">
        <f t="shared" si="210"/>
        <v>46478</v>
      </c>
      <c r="AN228" s="73">
        <f t="shared" si="210"/>
        <v>46508</v>
      </c>
      <c r="AO228" s="73">
        <f t="shared" si="210"/>
        <v>46539</v>
      </c>
      <c r="AP228" s="73">
        <f t="shared" si="210"/>
        <v>46569</v>
      </c>
      <c r="AQ228" s="73">
        <f t="shared" si="210"/>
        <v>46600</v>
      </c>
      <c r="AR228" s="73">
        <f t="shared" si="210"/>
        <v>46631</v>
      </c>
      <c r="AS228" s="73">
        <f t="shared" si="210"/>
        <v>46661</v>
      </c>
      <c r="AT228" s="73">
        <f t="shared" si="210"/>
        <v>46692</v>
      </c>
      <c r="AU228" s="73">
        <f t="shared" si="210"/>
        <v>46722</v>
      </c>
    </row>
    <row r="229" spans="2:47" x14ac:dyDescent="0.35">
      <c r="B229" t="s">
        <v>64</v>
      </c>
      <c r="C229" s="75">
        <f>SUM(L229:W229)</f>
        <v>0</v>
      </c>
      <c r="D229" s="75">
        <f>SUM(T229:AE229)</f>
        <v>0</v>
      </c>
      <c r="E229" s="75">
        <f>SUM(X229:AI229)</f>
        <v>0</v>
      </c>
      <c r="F229" s="75">
        <f t="shared" ref="F229" si="211">SUM(AJ229:AU229)</f>
        <v>0</v>
      </c>
      <c r="G229" s="75">
        <f>SUM(AJ229:AU229)</f>
        <v>0</v>
      </c>
      <c r="H229" s="75">
        <f>ROUND(H223*'KYAW Rates'!$C$23,2)</f>
        <v>0</v>
      </c>
      <c r="I229" s="75">
        <f>ROUND(I223*'KYAW Rates'!$C$23,2)</f>
        <v>0</v>
      </c>
      <c r="J229" s="75">
        <f>ROUND(J223*'KYAW Rates'!$C$23,2)</f>
        <v>0</v>
      </c>
      <c r="K229" s="9"/>
      <c r="L229" s="75">
        <f>ROUND(L223*'KYAW Rates'!$C$23,2)</f>
        <v>0</v>
      </c>
      <c r="M229" s="75">
        <f>ROUND(M223*'KYAW Rates'!$C$23,2)</f>
        <v>0</v>
      </c>
      <c r="N229" s="75">
        <f>ROUND(N223*'KYAW Rates'!$C$23,2)</f>
        <v>0</v>
      </c>
      <c r="O229" s="75">
        <f>ROUND(O223*'KYAW Rates'!$C$23,2)</f>
        <v>0</v>
      </c>
      <c r="P229" s="75">
        <f>ROUND(P223*'KYAW Rates'!$C$23,2)</f>
        <v>0</v>
      </c>
      <c r="Q229" s="75">
        <f>ROUND(Q223*'KYAW Rates'!$C$23,2)</f>
        <v>0</v>
      </c>
      <c r="R229" s="75">
        <f>ROUND(R223*'KYAW Rates'!$C$23,2)</f>
        <v>0</v>
      </c>
      <c r="S229" s="75">
        <f>ROUND(S223*'KYAW Rates'!$C$23,2)</f>
        <v>0</v>
      </c>
      <c r="T229" s="75">
        <f>ROUND(T223*'KYAW Rates'!$C$23,2)</f>
        <v>0</v>
      </c>
      <c r="U229" s="75">
        <f>ROUND(U223*'KYAW Rates'!$C$23,2)</f>
        <v>0</v>
      </c>
      <c r="V229" s="75">
        <f>ROUND(V223*'KYAW Rates'!$C$23,2)</f>
        <v>0</v>
      </c>
      <c r="W229" s="75">
        <f>ROUND(W223*'KYAW Rates'!$C$23,2)</f>
        <v>0</v>
      </c>
      <c r="X229" s="76">
        <f>ROUND(X223*'KYAW Rates'!$C$23,2)</f>
        <v>0</v>
      </c>
      <c r="Y229" s="76">
        <f>ROUND(Y223*'KYAW Rates'!$C$23,2)</f>
        <v>0</v>
      </c>
      <c r="Z229" s="75">
        <f>ROUND(Z223*'KYAW Rates'!$C$23,2)</f>
        <v>0</v>
      </c>
      <c r="AA229" s="75">
        <f>ROUND(AA223*'KYAW Rates'!$C$23,2)</f>
        <v>0</v>
      </c>
      <c r="AB229" s="75">
        <f>ROUND(AB223*'KYAW Rates'!$C$23,2)</f>
        <v>0</v>
      </c>
      <c r="AC229" s="75">
        <f>ROUND(AC223*'KYAW Rates'!$C$23,2)</f>
        <v>0</v>
      </c>
      <c r="AD229" s="75">
        <f>ROUND(AD223*'KYAW Rates'!$C$23,2)</f>
        <v>0</v>
      </c>
      <c r="AE229" s="75">
        <f>ROUND(AE223*'KYAW Rates'!$C$23,2)</f>
        <v>0</v>
      </c>
      <c r="AF229" s="75">
        <f>ROUND(AF223*'KYAW Rates'!$C$23,2)</f>
        <v>0</v>
      </c>
      <c r="AG229" s="75">
        <f>ROUND(AG223*'KYAW Rates'!$C$23,2)</f>
        <v>0</v>
      </c>
      <c r="AH229" s="75">
        <f>ROUND(AH223*'KYAW Rates'!$C$23,2)</f>
        <v>0</v>
      </c>
      <c r="AI229" s="75">
        <f>ROUND(AI223*'KYAW Rates'!$C$23,2)</f>
        <v>0</v>
      </c>
      <c r="AJ229" s="75">
        <f>ROUND(AJ223*'KYAW Rates'!$C$23,2)</f>
        <v>0</v>
      </c>
      <c r="AK229" s="75">
        <f>ROUND(AK223*'KYAW Rates'!$C$23,2)</f>
        <v>0</v>
      </c>
      <c r="AL229" s="75">
        <f>ROUND(AL223*'KYAW Rates'!$C$23,2)</f>
        <v>0</v>
      </c>
      <c r="AM229" s="75">
        <f>ROUND(AM223*'KYAW Rates'!$C$23,2)</f>
        <v>0</v>
      </c>
      <c r="AN229" s="75">
        <f>ROUND(AN223*'KYAW Rates'!$C$23,2)</f>
        <v>0</v>
      </c>
      <c r="AO229" s="75">
        <f>ROUND(AO223*'KYAW Rates'!$C$23,2)</f>
        <v>0</v>
      </c>
      <c r="AP229" s="75">
        <f>ROUND(AP223*'KYAW Rates'!$C$23,2)</f>
        <v>0</v>
      </c>
      <c r="AQ229" s="75">
        <f>ROUND(AQ223*'KYAW Rates'!$C$23,2)</f>
        <v>0</v>
      </c>
      <c r="AR229" s="75">
        <f>ROUND(AR223*'KYAW Rates'!$C$23,2)</f>
        <v>0</v>
      </c>
      <c r="AS229" s="75">
        <f>ROUND(AS223*'KYAW Rates'!$C$23,2)</f>
        <v>0</v>
      </c>
      <c r="AT229" s="75">
        <f>ROUND(AT223*'KYAW Rates'!$C$23,2)</f>
        <v>0</v>
      </c>
      <c r="AU229" s="75">
        <f>ROUND(AU223*'KYAW Rates'!$C$23,2)</f>
        <v>0</v>
      </c>
    </row>
    <row r="230" spans="2:47" x14ac:dyDescent="0.35">
      <c r="C230" s="5"/>
      <c r="D230" s="75"/>
      <c r="E230" s="5"/>
      <c r="F230" s="5"/>
      <c r="G230" s="5"/>
      <c r="H230" s="77"/>
      <c r="I230" s="77"/>
      <c r="J230" s="77"/>
      <c r="K230" s="9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8"/>
      <c r="Y230" s="78"/>
      <c r="Z230" s="77"/>
      <c r="AA230" s="77"/>
      <c r="AB230" s="77"/>
      <c r="AC230" s="77"/>
      <c r="AD230" s="77"/>
      <c r="AE230" s="77"/>
      <c r="AF230" s="77"/>
      <c r="AG230" s="77"/>
      <c r="AH230" s="77"/>
      <c r="AI230" s="77"/>
      <c r="AJ230" s="77"/>
      <c r="AK230" s="77"/>
      <c r="AL230" s="77"/>
      <c r="AM230" s="77"/>
      <c r="AN230" s="77"/>
      <c r="AO230" s="77"/>
      <c r="AP230" s="77"/>
      <c r="AQ230" s="77"/>
      <c r="AR230" s="77"/>
      <c r="AS230" s="77"/>
      <c r="AT230" s="77"/>
      <c r="AU230" s="77"/>
    </row>
    <row r="231" spans="2:47" x14ac:dyDescent="0.35">
      <c r="C231" s="5"/>
      <c r="D231" s="75"/>
      <c r="E231" s="5"/>
      <c r="F231" s="5"/>
      <c r="G231" s="5"/>
      <c r="H231" s="77"/>
      <c r="I231" s="77"/>
      <c r="J231" s="77"/>
      <c r="K231" s="9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8"/>
      <c r="Y231" s="78"/>
      <c r="Z231" s="77"/>
      <c r="AA231" s="77"/>
      <c r="AB231" s="77"/>
      <c r="AC231" s="77"/>
      <c r="AD231" s="77"/>
      <c r="AE231" s="77"/>
      <c r="AF231" s="77"/>
      <c r="AG231" s="77"/>
      <c r="AH231" s="77"/>
      <c r="AI231" s="77"/>
      <c r="AJ231" s="77"/>
      <c r="AK231" s="77"/>
      <c r="AL231" s="77"/>
      <c r="AM231" s="77"/>
      <c r="AN231" s="77"/>
      <c r="AO231" s="77"/>
      <c r="AP231" s="77"/>
      <c r="AQ231" s="77"/>
      <c r="AR231" s="77"/>
      <c r="AS231" s="77"/>
      <c r="AT231" s="77"/>
      <c r="AU231" s="77"/>
    </row>
    <row r="232" spans="2:47" ht="15" thickBot="1" x14ac:dyDescent="0.4">
      <c r="C232" s="79">
        <f t="shared" ref="C232:J232" si="212">SUM(C229:C231)</f>
        <v>0</v>
      </c>
      <c r="D232" s="79">
        <f t="shared" si="212"/>
        <v>0</v>
      </c>
      <c r="E232" s="79">
        <f t="shared" si="212"/>
        <v>0</v>
      </c>
      <c r="F232" s="79">
        <f t="shared" si="212"/>
        <v>0</v>
      </c>
      <c r="G232" s="79">
        <f t="shared" si="212"/>
        <v>0</v>
      </c>
      <c r="H232" s="79">
        <f t="shared" si="212"/>
        <v>0</v>
      </c>
      <c r="I232" s="79">
        <f t="shared" si="212"/>
        <v>0</v>
      </c>
      <c r="J232" s="79">
        <f t="shared" si="212"/>
        <v>0</v>
      </c>
      <c r="K232" s="9"/>
      <c r="L232" s="79">
        <f t="shared" ref="L232:AU232" si="213">SUM(L229:L231)</f>
        <v>0</v>
      </c>
      <c r="M232" s="79">
        <f t="shared" si="213"/>
        <v>0</v>
      </c>
      <c r="N232" s="79">
        <f t="shared" si="213"/>
        <v>0</v>
      </c>
      <c r="O232" s="79">
        <f t="shared" si="213"/>
        <v>0</v>
      </c>
      <c r="P232" s="79">
        <f t="shared" si="213"/>
        <v>0</v>
      </c>
      <c r="Q232" s="79">
        <f t="shared" si="213"/>
        <v>0</v>
      </c>
      <c r="R232" s="79">
        <f t="shared" si="213"/>
        <v>0</v>
      </c>
      <c r="S232" s="79">
        <f t="shared" si="213"/>
        <v>0</v>
      </c>
      <c r="T232" s="79">
        <f t="shared" si="213"/>
        <v>0</v>
      </c>
      <c r="U232" s="79">
        <f t="shared" si="213"/>
        <v>0</v>
      </c>
      <c r="V232" s="79">
        <f t="shared" si="213"/>
        <v>0</v>
      </c>
      <c r="W232" s="79">
        <f t="shared" si="213"/>
        <v>0</v>
      </c>
      <c r="X232" s="79">
        <f t="shared" si="213"/>
        <v>0</v>
      </c>
      <c r="Y232" s="79">
        <f t="shared" si="213"/>
        <v>0</v>
      </c>
      <c r="Z232" s="79">
        <f t="shared" si="213"/>
        <v>0</v>
      </c>
      <c r="AA232" s="79">
        <f t="shared" si="213"/>
        <v>0</v>
      </c>
      <c r="AB232" s="79">
        <f t="shared" si="213"/>
        <v>0</v>
      </c>
      <c r="AC232" s="79">
        <f t="shared" si="213"/>
        <v>0</v>
      </c>
      <c r="AD232" s="79">
        <f t="shared" si="213"/>
        <v>0</v>
      </c>
      <c r="AE232" s="79">
        <f t="shared" si="213"/>
        <v>0</v>
      </c>
      <c r="AF232" s="79">
        <f t="shared" si="213"/>
        <v>0</v>
      </c>
      <c r="AG232" s="79">
        <f t="shared" si="213"/>
        <v>0</v>
      </c>
      <c r="AH232" s="79">
        <f t="shared" si="213"/>
        <v>0</v>
      </c>
      <c r="AI232" s="79">
        <f t="shared" si="213"/>
        <v>0</v>
      </c>
      <c r="AJ232" s="79">
        <f t="shared" si="213"/>
        <v>0</v>
      </c>
      <c r="AK232" s="79">
        <f t="shared" si="213"/>
        <v>0</v>
      </c>
      <c r="AL232" s="79">
        <f t="shared" si="213"/>
        <v>0</v>
      </c>
      <c r="AM232" s="79">
        <f t="shared" si="213"/>
        <v>0</v>
      </c>
      <c r="AN232" s="79">
        <f t="shared" si="213"/>
        <v>0</v>
      </c>
      <c r="AO232" s="79">
        <f t="shared" si="213"/>
        <v>0</v>
      </c>
      <c r="AP232" s="79">
        <f t="shared" si="213"/>
        <v>0</v>
      </c>
      <c r="AQ232" s="79">
        <f t="shared" si="213"/>
        <v>0</v>
      </c>
      <c r="AR232" s="79">
        <f t="shared" si="213"/>
        <v>0</v>
      </c>
      <c r="AS232" s="79">
        <f t="shared" si="213"/>
        <v>0</v>
      </c>
      <c r="AT232" s="79">
        <f t="shared" si="213"/>
        <v>0</v>
      </c>
      <c r="AU232" s="79">
        <f t="shared" si="213"/>
        <v>0</v>
      </c>
    </row>
    <row r="233" spans="2:47" x14ac:dyDescent="0.35"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</row>
    <row r="234" spans="2:47" x14ac:dyDescent="0.35">
      <c r="B234" t="s">
        <v>156</v>
      </c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</row>
    <row r="235" spans="2:47" ht="15" thickBot="1" x14ac:dyDescent="0.4">
      <c r="B235" s="82" t="s">
        <v>181</v>
      </c>
      <c r="C235" s="84">
        <f t="shared" ref="C235:J235" si="214">+C220+C232</f>
        <v>0</v>
      </c>
      <c r="D235" s="84">
        <f t="shared" si="214"/>
        <v>0</v>
      </c>
      <c r="E235" s="84">
        <f t="shared" si="214"/>
        <v>0</v>
      </c>
      <c r="F235" s="84">
        <f t="shared" si="214"/>
        <v>0</v>
      </c>
      <c r="G235" s="84">
        <f t="shared" si="214"/>
        <v>0</v>
      </c>
      <c r="H235" s="84">
        <f t="shared" si="214"/>
        <v>0</v>
      </c>
      <c r="I235" s="84">
        <f t="shared" si="214"/>
        <v>0</v>
      </c>
      <c r="J235" s="84">
        <f t="shared" si="214"/>
        <v>0</v>
      </c>
      <c r="K235" s="9"/>
      <c r="L235" s="84">
        <f t="shared" ref="L235:AU235" si="215">+L220+L232</f>
        <v>0</v>
      </c>
      <c r="M235" s="84">
        <f t="shared" si="215"/>
        <v>0</v>
      </c>
      <c r="N235" s="84">
        <f t="shared" si="215"/>
        <v>0</v>
      </c>
      <c r="O235" s="84">
        <f t="shared" si="215"/>
        <v>0</v>
      </c>
      <c r="P235" s="84">
        <f t="shared" si="215"/>
        <v>0</v>
      </c>
      <c r="Q235" s="84">
        <f t="shared" si="215"/>
        <v>0</v>
      </c>
      <c r="R235" s="84">
        <f t="shared" si="215"/>
        <v>0</v>
      </c>
      <c r="S235" s="84">
        <f t="shared" si="215"/>
        <v>0</v>
      </c>
      <c r="T235" s="84">
        <f t="shared" si="215"/>
        <v>0</v>
      </c>
      <c r="U235" s="84">
        <f t="shared" si="215"/>
        <v>0</v>
      </c>
      <c r="V235" s="84">
        <f t="shared" si="215"/>
        <v>0</v>
      </c>
      <c r="W235" s="84">
        <f t="shared" si="215"/>
        <v>0</v>
      </c>
      <c r="X235" s="84">
        <f t="shared" si="215"/>
        <v>0</v>
      </c>
      <c r="Y235" s="84">
        <f t="shared" si="215"/>
        <v>0</v>
      </c>
      <c r="Z235" s="84">
        <f t="shared" si="215"/>
        <v>0</v>
      </c>
      <c r="AA235" s="84">
        <f t="shared" si="215"/>
        <v>0</v>
      </c>
      <c r="AB235" s="84">
        <f t="shared" si="215"/>
        <v>0</v>
      </c>
      <c r="AC235" s="84">
        <f t="shared" si="215"/>
        <v>0</v>
      </c>
      <c r="AD235" s="84">
        <f t="shared" si="215"/>
        <v>0</v>
      </c>
      <c r="AE235" s="84">
        <f t="shared" si="215"/>
        <v>0</v>
      </c>
      <c r="AF235" s="84">
        <f t="shared" si="215"/>
        <v>0</v>
      </c>
      <c r="AG235" s="84">
        <f t="shared" si="215"/>
        <v>0</v>
      </c>
      <c r="AH235" s="84">
        <f t="shared" si="215"/>
        <v>0</v>
      </c>
      <c r="AI235" s="84">
        <f t="shared" si="215"/>
        <v>0</v>
      </c>
      <c r="AJ235" s="84">
        <f t="shared" si="215"/>
        <v>0</v>
      </c>
      <c r="AK235" s="84">
        <f t="shared" si="215"/>
        <v>0</v>
      </c>
      <c r="AL235" s="84">
        <f t="shared" si="215"/>
        <v>0</v>
      </c>
      <c r="AM235" s="84">
        <f t="shared" si="215"/>
        <v>0</v>
      </c>
      <c r="AN235" s="84">
        <f t="shared" si="215"/>
        <v>0</v>
      </c>
      <c r="AO235" s="84">
        <f t="shared" si="215"/>
        <v>0</v>
      </c>
      <c r="AP235" s="84">
        <f t="shared" si="215"/>
        <v>0</v>
      </c>
      <c r="AQ235" s="84">
        <f t="shared" si="215"/>
        <v>0</v>
      </c>
      <c r="AR235" s="84">
        <f t="shared" si="215"/>
        <v>0</v>
      </c>
      <c r="AS235" s="84">
        <f t="shared" si="215"/>
        <v>0</v>
      </c>
      <c r="AT235" s="84">
        <f t="shared" si="215"/>
        <v>0</v>
      </c>
      <c r="AU235" s="84">
        <f t="shared" si="215"/>
        <v>0</v>
      </c>
    </row>
    <row r="236" spans="2:47" x14ac:dyDescent="0.35">
      <c r="C236" s="5"/>
      <c r="D236" s="5"/>
      <c r="E236" s="5"/>
      <c r="F236" s="5"/>
      <c r="G236" s="5"/>
      <c r="H236" s="85">
        <f>AU236</f>
        <v>0</v>
      </c>
      <c r="I236" s="85">
        <f>H236</f>
        <v>0</v>
      </c>
      <c r="J236" s="85">
        <f>I236</f>
        <v>0</v>
      </c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0"/>
      <c r="Z236" s="85"/>
      <c r="AA236" s="85"/>
      <c r="AB236" s="85"/>
      <c r="AC236" s="85"/>
      <c r="AD236" s="85"/>
      <c r="AE236" s="85"/>
      <c r="AF236" s="85"/>
      <c r="AG236" s="85"/>
      <c r="AH236" s="85"/>
      <c r="AI236" s="85"/>
      <c r="AJ236" s="85"/>
      <c r="AK236" s="85"/>
      <c r="AL236" s="85"/>
      <c r="AM236" s="85"/>
      <c r="AN236" s="85"/>
      <c r="AO236" s="85"/>
      <c r="AP236" s="85"/>
      <c r="AQ236" s="85"/>
      <c r="AR236" s="85"/>
      <c r="AS236" s="85"/>
      <c r="AT236" s="85"/>
      <c r="AU236" s="85"/>
    </row>
    <row r="237" spans="2:47" ht="15" thickBot="1" x14ac:dyDescent="0.4">
      <c r="B237" s="82" t="s">
        <v>182</v>
      </c>
      <c r="C237" s="83">
        <f>SUM(L237:W237)</f>
        <v>0</v>
      </c>
      <c r="D237" s="83">
        <f>SUM(T237:AE237)</f>
        <v>0</v>
      </c>
      <c r="E237" s="83">
        <f>SUM(X237:AI237)</f>
        <v>0</v>
      </c>
      <c r="F237" s="83">
        <f>SUM(AJ237:AU237)</f>
        <v>0</v>
      </c>
      <c r="G237" s="83">
        <f>SUM(AJ237:AU237)</f>
        <v>0</v>
      </c>
      <c r="H237" s="84">
        <f>ROUND(H235*H236,2)</f>
        <v>0</v>
      </c>
      <c r="I237" s="84">
        <f>ROUND(I235*I236,2)</f>
        <v>0</v>
      </c>
      <c r="J237" s="84">
        <f>ROUND(J235*J236,2)</f>
        <v>0</v>
      </c>
      <c r="K237" s="9"/>
      <c r="L237" s="84"/>
      <c r="M237" s="84"/>
      <c r="N237" s="84"/>
      <c r="O237" s="84"/>
      <c r="P237" s="84"/>
      <c r="Q237" s="84"/>
      <c r="R237" s="84"/>
      <c r="S237" s="84"/>
      <c r="T237" s="84"/>
      <c r="U237" s="84"/>
      <c r="V237" s="84"/>
      <c r="W237" s="84"/>
      <c r="X237" s="84"/>
      <c r="Y237" s="84"/>
      <c r="Z237" s="84"/>
      <c r="AA237" s="84"/>
      <c r="AB237" s="84"/>
      <c r="AC237" s="84"/>
      <c r="AD237" s="84"/>
      <c r="AE237" s="84"/>
      <c r="AF237" s="84"/>
      <c r="AG237" s="84"/>
      <c r="AH237" s="84"/>
      <c r="AI237" s="84"/>
      <c r="AJ237" s="84"/>
      <c r="AK237" s="84"/>
      <c r="AL237" s="84"/>
      <c r="AM237" s="84"/>
      <c r="AN237" s="84"/>
      <c r="AO237" s="84"/>
      <c r="AP237" s="84"/>
      <c r="AQ237" s="84"/>
      <c r="AR237" s="84"/>
      <c r="AS237" s="84"/>
      <c r="AT237" s="84"/>
      <c r="AU237" s="84"/>
    </row>
    <row r="239" spans="2:47" ht="9.75" customHeight="1" x14ac:dyDescent="0.35"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  <c r="AA239" s="87"/>
      <c r="AB239" s="87"/>
      <c r="AC239" s="87"/>
      <c r="AD239" s="87"/>
      <c r="AE239" s="87"/>
      <c r="AF239" s="87"/>
      <c r="AG239" s="87"/>
      <c r="AH239" s="87"/>
      <c r="AI239" s="87"/>
      <c r="AJ239" s="87"/>
      <c r="AK239" s="87"/>
      <c r="AL239" s="87"/>
      <c r="AM239" s="87"/>
      <c r="AN239" s="87"/>
      <c r="AO239" s="87"/>
      <c r="AP239" s="87"/>
      <c r="AQ239" s="87"/>
      <c r="AR239" s="87"/>
      <c r="AS239" s="87"/>
      <c r="AT239" s="87"/>
      <c r="AU239" s="87"/>
    </row>
    <row r="241" spans="2:47" x14ac:dyDescent="0.35">
      <c r="B241" t="s">
        <v>183</v>
      </c>
      <c r="C241" s="62" t="s">
        <v>141</v>
      </c>
      <c r="D241" s="62"/>
      <c r="E241" s="62"/>
      <c r="F241" s="62"/>
      <c r="G241" s="62"/>
      <c r="H241" s="62"/>
      <c r="I241" s="62"/>
      <c r="J241" s="62"/>
    </row>
    <row r="242" spans="2:47" ht="15" thickBot="1" x14ac:dyDescent="0.4">
      <c r="B242" t="str">
        <f>+$A$3</f>
        <v>Black Mountain</v>
      </c>
      <c r="C242" s="73" t="str">
        <f t="shared" ref="C242:J242" si="216">+C$7</f>
        <v>2025</v>
      </c>
      <c r="D242" s="73" t="str">
        <f>+D$7</f>
        <v>TME 08/2026</v>
      </c>
      <c r="E242" s="73" t="str">
        <f t="shared" si="216"/>
        <v>2026</v>
      </c>
      <c r="F242" s="73" t="str">
        <f t="shared" si="216"/>
        <v>2027</v>
      </c>
      <c r="G242" s="63" t="str">
        <f t="shared" si="216"/>
        <v>FC END 12/27</v>
      </c>
      <c r="H242" s="74" t="str">
        <f t="shared" si="216"/>
        <v>2028</v>
      </c>
      <c r="I242" s="74" t="str">
        <f t="shared" si="216"/>
        <v>2029</v>
      </c>
      <c r="J242" s="74" t="str">
        <f t="shared" si="216"/>
        <v>2030</v>
      </c>
      <c r="L242" s="73">
        <f t="shared" ref="L242:AU242" si="217">+L$7</f>
        <v>45658</v>
      </c>
      <c r="M242" s="73">
        <f t="shared" si="217"/>
        <v>45689</v>
      </c>
      <c r="N242" s="73">
        <f t="shared" si="217"/>
        <v>45717</v>
      </c>
      <c r="O242" s="73">
        <f t="shared" si="217"/>
        <v>45748</v>
      </c>
      <c r="P242" s="73">
        <f t="shared" si="217"/>
        <v>45778</v>
      </c>
      <c r="Q242" s="73">
        <f t="shared" si="217"/>
        <v>45809</v>
      </c>
      <c r="R242" s="73">
        <f t="shared" si="217"/>
        <v>45839</v>
      </c>
      <c r="S242" s="73">
        <f t="shared" si="217"/>
        <v>45870</v>
      </c>
      <c r="T242" s="73">
        <f t="shared" si="217"/>
        <v>45901</v>
      </c>
      <c r="U242" s="73">
        <f t="shared" si="217"/>
        <v>45931</v>
      </c>
      <c r="V242" s="73">
        <f t="shared" si="217"/>
        <v>45962</v>
      </c>
      <c r="W242" s="73">
        <f t="shared" si="217"/>
        <v>45992</v>
      </c>
      <c r="X242" s="73">
        <f t="shared" si="217"/>
        <v>46023</v>
      </c>
      <c r="Y242" s="73">
        <f t="shared" si="217"/>
        <v>46054</v>
      </c>
      <c r="Z242" s="73">
        <f t="shared" si="217"/>
        <v>46082</v>
      </c>
      <c r="AA242" s="73">
        <f t="shared" si="217"/>
        <v>46113</v>
      </c>
      <c r="AB242" s="73">
        <f t="shared" si="217"/>
        <v>46143</v>
      </c>
      <c r="AC242" s="73">
        <f t="shared" si="217"/>
        <v>46174</v>
      </c>
      <c r="AD242" s="73">
        <f t="shared" si="217"/>
        <v>46204</v>
      </c>
      <c r="AE242" s="73">
        <f t="shared" si="217"/>
        <v>46235</v>
      </c>
      <c r="AF242" s="73">
        <f t="shared" si="217"/>
        <v>46266</v>
      </c>
      <c r="AG242" s="73">
        <f t="shared" si="217"/>
        <v>46296</v>
      </c>
      <c r="AH242" s="73">
        <f t="shared" si="217"/>
        <v>46327</v>
      </c>
      <c r="AI242" s="73">
        <f t="shared" si="217"/>
        <v>46357</v>
      </c>
      <c r="AJ242" s="73">
        <f t="shared" si="217"/>
        <v>46388</v>
      </c>
      <c r="AK242" s="73">
        <f t="shared" si="217"/>
        <v>46419</v>
      </c>
      <c r="AL242" s="73">
        <f t="shared" si="217"/>
        <v>46447</v>
      </c>
      <c r="AM242" s="73">
        <f t="shared" si="217"/>
        <v>46478</v>
      </c>
      <c r="AN242" s="73">
        <f t="shared" si="217"/>
        <v>46508</v>
      </c>
      <c r="AO242" s="73">
        <f t="shared" si="217"/>
        <v>46539</v>
      </c>
      <c r="AP242" s="73">
        <f t="shared" si="217"/>
        <v>46569</v>
      </c>
      <c r="AQ242" s="73">
        <f t="shared" si="217"/>
        <v>46600</v>
      </c>
      <c r="AR242" s="73">
        <f t="shared" si="217"/>
        <v>46631</v>
      </c>
      <c r="AS242" s="73">
        <f t="shared" si="217"/>
        <v>46661</v>
      </c>
      <c r="AT242" s="73">
        <f t="shared" si="217"/>
        <v>46692</v>
      </c>
      <c r="AU242" s="73">
        <f t="shared" si="217"/>
        <v>46722</v>
      </c>
    </row>
    <row r="243" spans="2:47" x14ac:dyDescent="0.35">
      <c r="B243" t="s">
        <v>27</v>
      </c>
      <c r="C243" s="5">
        <f>SUM(L243:W243)</f>
        <v>0</v>
      </c>
      <c r="D243" s="5">
        <f t="shared" ref="D243:D251" si="218">SUM(T243:AE243)</f>
        <v>0</v>
      </c>
      <c r="E243" s="5">
        <f t="shared" ref="E243:E251" si="219">SUM(X243:AI243)</f>
        <v>0</v>
      </c>
      <c r="F243" s="5">
        <f t="shared" ref="F243:F251" si="220">SUM(AJ243:AU243)</f>
        <v>0</v>
      </c>
      <c r="G243" s="5">
        <f t="shared" ref="G243:G251" si="221">SUM(AJ243:AU243)</f>
        <v>0</v>
      </c>
      <c r="H243" s="5">
        <f t="shared" ref="H243:H251" si="222">+F243</f>
        <v>0</v>
      </c>
      <c r="I243" s="5">
        <f>+H243</f>
        <v>0</v>
      </c>
      <c r="J243" s="5">
        <f>+I243</f>
        <v>0</v>
      </c>
      <c r="K243" s="5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69"/>
      <c r="AA243" s="69"/>
      <c r="AB243" s="69"/>
      <c r="AC243" s="69"/>
      <c r="AD243" s="69"/>
      <c r="AE243" s="69"/>
      <c r="AF243" s="69"/>
      <c r="AG243" s="69"/>
      <c r="AH243" s="69"/>
      <c r="AI243" s="69"/>
      <c r="AJ243" s="69">
        <v>0</v>
      </c>
      <c r="AK243" s="69">
        <v>0</v>
      </c>
      <c r="AL243" s="69">
        <v>0</v>
      </c>
      <c r="AM243" s="69">
        <v>0</v>
      </c>
      <c r="AN243" s="69">
        <v>0</v>
      </c>
      <c r="AO243" s="69">
        <v>0</v>
      </c>
      <c r="AP243" s="69">
        <v>0</v>
      </c>
      <c r="AQ243" s="69">
        <v>0</v>
      </c>
      <c r="AR243" s="69">
        <v>0</v>
      </c>
      <c r="AS243" s="69">
        <v>0</v>
      </c>
      <c r="AT243" s="69">
        <v>0</v>
      </c>
      <c r="AU243" s="69">
        <v>0</v>
      </c>
    </row>
    <row r="244" spans="2:47" x14ac:dyDescent="0.35">
      <c r="B244" t="s">
        <v>29</v>
      </c>
      <c r="C244" s="5">
        <f t="shared" ref="C244:C251" si="223">SUM(L244:W244)</f>
        <v>0</v>
      </c>
      <c r="D244" s="5">
        <f t="shared" si="218"/>
        <v>0</v>
      </c>
      <c r="E244" s="5">
        <f t="shared" si="219"/>
        <v>0</v>
      </c>
      <c r="F244" s="5">
        <f t="shared" si="220"/>
        <v>0</v>
      </c>
      <c r="G244" s="5">
        <f t="shared" si="221"/>
        <v>0</v>
      </c>
      <c r="H244" s="5">
        <f t="shared" si="222"/>
        <v>0</v>
      </c>
      <c r="I244" s="5">
        <f t="shared" ref="I244:J251" si="224">+H244</f>
        <v>0</v>
      </c>
      <c r="J244" s="5">
        <f t="shared" si="224"/>
        <v>0</v>
      </c>
      <c r="K244" s="5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69"/>
      <c r="AA244" s="69"/>
      <c r="AB244" s="69"/>
      <c r="AC244" s="69"/>
      <c r="AD244" s="69"/>
      <c r="AE244" s="69"/>
      <c r="AF244" s="69"/>
      <c r="AG244" s="69"/>
      <c r="AH244" s="69"/>
      <c r="AI244" s="69"/>
      <c r="AJ244" s="69">
        <v>0</v>
      </c>
      <c r="AK244" s="69">
        <v>0</v>
      </c>
      <c r="AL244" s="69">
        <v>0</v>
      </c>
      <c r="AM244" s="69">
        <v>0</v>
      </c>
      <c r="AN244" s="69">
        <v>0</v>
      </c>
      <c r="AO244" s="69">
        <v>0</v>
      </c>
      <c r="AP244" s="69">
        <v>0</v>
      </c>
      <c r="AQ244" s="69">
        <v>0</v>
      </c>
      <c r="AR244" s="69">
        <v>0</v>
      </c>
      <c r="AS244" s="69">
        <v>0</v>
      </c>
      <c r="AT244" s="69">
        <v>0</v>
      </c>
      <c r="AU244" s="69">
        <v>0</v>
      </c>
    </row>
    <row r="245" spans="2:47" x14ac:dyDescent="0.35">
      <c r="B245" t="s">
        <v>31</v>
      </c>
      <c r="C245" s="5">
        <f t="shared" si="223"/>
        <v>0</v>
      </c>
      <c r="D245" s="5">
        <f t="shared" si="218"/>
        <v>0</v>
      </c>
      <c r="E245" s="5">
        <f t="shared" si="219"/>
        <v>0</v>
      </c>
      <c r="F245" s="5">
        <f t="shared" si="220"/>
        <v>0</v>
      </c>
      <c r="G245" s="5">
        <f t="shared" si="221"/>
        <v>0</v>
      </c>
      <c r="H245" s="5">
        <f t="shared" si="222"/>
        <v>0</v>
      </c>
      <c r="I245" s="5">
        <f t="shared" si="224"/>
        <v>0</v>
      </c>
      <c r="J245" s="5">
        <f t="shared" si="224"/>
        <v>0</v>
      </c>
      <c r="K245" s="5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69"/>
      <c r="AA245" s="69"/>
      <c r="AB245" s="69"/>
      <c r="AC245" s="69"/>
      <c r="AD245" s="69"/>
      <c r="AE245" s="69"/>
      <c r="AF245" s="69"/>
      <c r="AG245" s="69"/>
      <c r="AH245" s="69"/>
      <c r="AI245" s="69"/>
      <c r="AJ245" s="69">
        <v>0</v>
      </c>
      <c r="AK245" s="69">
        <v>0</v>
      </c>
      <c r="AL245" s="69">
        <v>0</v>
      </c>
      <c r="AM245" s="69">
        <v>0</v>
      </c>
      <c r="AN245" s="69">
        <v>0</v>
      </c>
      <c r="AO245" s="69">
        <v>0</v>
      </c>
      <c r="AP245" s="69">
        <v>0</v>
      </c>
      <c r="AQ245" s="69">
        <v>0</v>
      </c>
      <c r="AR245" s="69">
        <v>0</v>
      </c>
      <c r="AS245" s="69">
        <v>0</v>
      </c>
      <c r="AT245" s="69">
        <v>0</v>
      </c>
      <c r="AU245" s="69">
        <v>0</v>
      </c>
    </row>
    <row r="246" spans="2:47" x14ac:dyDescent="0.35">
      <c r="B246" t="s">
        <v>34</v>
      </c>
      <c r="C246" s="5">
        <f t="shared" si="223"/>
        <v>0</v>
      </c>
      <c r="D246" s="5">
        <f t="shared" si="218"/>
        <v>0</v>
      </c>
      <c r="E246" s="5">
        <f t="shared" si="219"/>
        <v>0</v>
      </c>
      <c r="F246" s="5">
        <f t="shared" si="220"/>
        <v>0</v>
      </c>
      <c r="G246" s="5">
        <f t="shared" si="221"/>
        <v>0</v>
      </c>
      <c r="H246" s="5">
        <f t="shared" si="222"/>
        <v>0</v>
      </c>
      <c r="I246" s="5">
        <f t="shared" si="224"/>
        <v>0</v>
      </c>
      <c r="J246" s="5">
        <f t="shared" si="224"/>
        <v>0</v>
      </c>
      <c r="K246" s="5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69"/>
      <c r="AA246" s="69"/>
      <c r="AB246" s="69"/>
      <c r="AC246" s="69"/>
      <c r="AD246" s="69"/>
      <c r="AE246" s="69"/>
      <c r="AF246" s="69"/>
      <c r="AG246" s="69"/>
      <c r="AH246" s="69"/>
      <c r="AI246" s="69"/>
      <c r="AJ246" s="69">
        <v>0</v>
      </c>
      <c r="AK246" s="69">
        <v>0</v>
      </c>
      <c r="AL246" s="69">
        <v>0</v>
      </c>
      <c r="AM246" s="69">
        <v>0</v>
      </c>
      <c r="AN246" s="69">
        <v>0</v>
      </c>
      <c r="AO246" s="69">
        <v>0</v>
      </c>
      <c r="AP246" s="69">
        <v>0</v>
      </c>
      <c r="AQ246" s="69">
        <v>0</v>
      </c>
      <c r="AR246" s="69">
        <v>0</v>
      </c>
      <c r="AS246" s="69">
        <v>0</v>
      </c>
      <c r="AT246" s="69">
        <v>0</v>
      </c>
      <c r="AU246" s="69">
        <v>0</v>
      </c>
    </row>
    <row r="247" spans="2:47" x14ac:dyDescent="0.35">
      <c r="B247" t="s">
        <v>37</v>
      </c>
      <c r="C247" s="5">
        <f t="shared" si="223"/>
        <v>0</v>
      </c>
      <c r="D247" s="5">
        <f t="shared" si="218"/>
        <v>0</v>
      </c>
      <c r="E247" s="5">
        <f t="shared" si="219"/>
        <v>0</v>
      </c>
      <c r="F247" s="5">
        <f t="shared" si="220"/>
        <v>0</v>
      </c>
      <c r="G247" s="5">
        <f t="shared" si="221"/>
        <v>0</v>
      </c>
      <c r="H247" s="5">
        <f t="shared" si="222"/>
        <v>0</v>
      </c>
      <c r="I247" s="5">
        <f t="shared" si="224"/>
        <v>0</v>
      </c>
      <c r="J247" s="5">
        <f t="shared" si="224"/>
        <v>0</v>
      </c>
      <c r="K247" s="5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69"/>
      <c r="AA247" s="69"/>
      <c r="AB247" s="69"/>
      <c r="AC247" s="69"/>
      <c r="AD247" s="69"/>
      <c r="AE247" s="69"/>
      <c r="AF247" s="69"/>
      <c r="AG247" s="69"/>
      <c r="AH247" s="69"/>
      <c r="AI247" s="69"/>
      <c r="AJ247" s="69">
        <v>0</v>
      </c>
      <c r="AK247" s="69">
        <v>0</v>
      </c>
      <c r="AL247" s="69">
        <v>0</v>
      </c>
      <c r="AM247" s="69">
        <v>0</v>
      </c>
      <c r="AN247" s="69">
        <v>0</v>
      </c>
      <c r="AO247" s="69">
        <v>0</v>
      </c>
      <c r="AP247" s="69">
        <v>0</v>
      </c>
      <c r="AQ247" s="69">
        <v>0</v>
      </c>
      <c r="AR247" s="69">
        <v>0</v>
      </c>
      <c r="AS247" s="69">
        <v>0</v>
      </c>
      <c r="AT247" s="69">
        <v>0</v>
      </c>
      <c r="AU247" s="69">
        <v>0</v>
      </c>
    </row>
    <row r="248" spans="2:47" x14ac:dyDescent="0.35">
      <c r="B248" t="s">
        <v>40</v>
      </c>
      <c r="C248" s="5">
        <f t="shared" si="223"/>
        <v>0</v>
      </c>
      <c r="D248" s="5">
        <f t="shared" si="218"/>
        <v>0</v>
      </c>
      <c r="E248" s="5">
        <f t="shared" si="219"/>
        <v>0</v>
      </c>
      <c r="F248" s="5">
        <f t="shared" si="220"/>
        <v>0</v>
      </c>
      <c r="G248" s="5">
        <f t="shared" si="221"/>
        <v>0</v>
      </c>
      <c r="H248" s="5">
        <f t="shared" si="222"/>
        <v>0</v>
      </c>
      <c r="I248" s="5">
        <f t="shared" si="224"/>
        <v>0</v>
      </c>
      <c r="J248" s="5">
        <f t="shared" si="224"/>
        <v>0</v>
      </c>
      <c r="K248" s="5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69"/>
      <c r="AA248" s="69"/>
      <c r="AB248" s="69"/>
      <c r="AC248" s="69"/>
      <c r="AD248" s="69"/>
      <c r="AE248" s="69"/>
      <c r="AF248" s="69"/>
      <c r="AG248" s="69"/>
      <c r="AH248" s="69"/>
      <c r="AI248" s="69"/>
      <c r="AJ248" s="69">
        <v>0</v>
      </c>
      <c r="AK248" s="69">
        <v>0</v>
      </c>
      <c r="AL248" s="69">
        <v>0</v>
      </c>
      <c r="AM248" s="69">
        <v>0</v>
      </c>
      <c r="AN248" s="69">
        <v>0</v>
      </c>
      <c r="AO248" s="69">
        <v>0</v>
      </c>
      <c r="AP248" s="69">
        <v>0</v>
      </c>
      <c r="AQ248" s="69">
        <v>0</v>
      </c>
      <c r="AR248" s="69">
        <v>0</v>
      </c>
      <c r="AS248" s="69">
        <v>0</v>
      </c>
      <c r="AT248" s="69">
        <v>0</v>
      </c>
      <c r="AU248" s="69">
        <v>0</v>
      </c>
    </row>
    <row r="249" spans="2:47" x14ac:dyDescent="0.35">
      <c r="B249" t="s">
        <v>42</v>
      </c>
      <c r="C249" s="5">
        <f t="shared" si="223"/>
        <v>0</v>
      </c>
      <c r="D249" s="5">
        <f t="shared" si="218"/>
        <v>0</v>
      </c>
      <c r="E249" s="5">
        <f t="shared" si="219"/>
        <v>0</v>
      </c>
      <c r="F249" s="5">
        <f t="shared" si="220"/>
        <v>0</v>
      </c>
      <c r="G249" s="5">
        <f t="shared" si="221"/>
        <v>0</v>
      </c>
      <c r="H249" s="5">
        <f t="shared" si="222"/>
        <v>0</v>
      </c>
      <c r="I249" s="5">
        <f t="shared" si="224"/>
        <v>0</v>
      </c>
      <c r="J249" s="5">
        <f t="shared" si="224"/>
        <v>0</v>
      </c>
      <c r="K249" s="5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69"/>
      <c r="AA249" s="69"/>
      <c r="AB249" s="69"/>
      <c r="AC249" s="69"/>
      <c r="AD249" s="69"/>
      <c r="AE249" s="69"/>
      <c r="AF249" s="69"/>
      <c r="AG249" s="69"/>
      <c r="AH249" s="69"/>
      <c r="AI249" s="69"/>
      <c r="AJ249" s="69">
        <v>0</v>
      </c>
      <c r="AK249" s="69">
        <v>0</v>
      </c>
      <c r="AL249" s="69">
        <v>0</v>
      </c>
      <c r="AM249" s="69">
        <v>0</v>
      </c>
      <c r="AN249" s="69">
        <v>0</v>
      </c>
      <c r="AO249" s="69">
        <v>0</v>
      </c>
      <c r="AP249" s="69">
        <v>0</v>
      </c>
      <c r="AQ249" s="69">
        <v>0</v>
      </c>
      <c r="AR249" s="69">
        <v>0</v>
      </c>
      <c r="AS249" s="69">
        <v>0</v>
      </c>
      <c r="AT249" s="69">
        <v>0</v>
      </c>
      <c r="AU249" s="69">
        <v>0</v>
      </c>
    </row>
    <row r="250" spans="2:47" x14ac:dyDescent="0.35">
      <c r="B250" t="s">
        <v>44</v>
      </c>
      <c r="C250" s="5">
        <f t="shared" si="223"/>
        <v>0</v>
      </c>
      <c r="D250" s="5">
        <f t="shared" si="218"/>
        <v>0</v>
      </c>
      <c r="E250" s="5">
        <f t="shared" si="219"/>
        <v>0</v>
      </c>
      <c r="F250" s="5">
        <f t="shared" si="220"/>
        <v>0</v>
      </c>
      <c r="G250" s="5">
        <f t="shared" si="221"/>
        <v>0</v>
      </c>
      <c r="H250" s="5">
        <f t="shared" si="222"/>
        <v>0</v>
      </c>
      <c r="I250" s="5">
        <f t="shared" si="224"/>
        <v>0</v>
      </c>
      <c r="J250" s="5">
        <f t="shared" si="224"/>
        <v>0</v>
      </c>
      <c r="K250" s="5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69"/>
      <c r="AA250" s="69"/>
      <c r="AB250" s="69"/>
      <c r="AC250" s="69"/>
      <c r="AD250" s="69"/>
      <c r="AE250" s="69"/>
      <c r="AF250" s="69"/>
      <c r="AG250" s="69"/>
      <c r="AH250" s="69"/>
      <c r="AI250" s="69"/>
      <c r="AJ250" s="69">
        <v>0</v>
      </c>
      <c r="AK250" s="69">
        <v>0</v>
      </c>
      <c r="AL250" s="69">
        <v>0</v>
      </c>
      <c r="AM250" s="69">
        <v>0</v>
      </c>
      <c r="AN250" s="69">
        <v>0</v>
      </c>
      <c r="AO250" s="69">
        <v>0</v>
      </c>
      <c r="AP250" s="69">
        <v>0</v>
      </c>
      <c r="AQ250" s="69">
        <v>0</v>
      </c>
      <c r="AR250" s="69">
        <v>0</v>
      </c>
      <c r="AS250" s="69">
        <v>0</v>
      </c>
      <c r="AT250" s="69">
        <v>0</v>
      </c>
      <c r="AU250" s="69">
        <v>0</v>
      </c>
    </row>
    <row r="251" spans="2:47" x14ac:dyDescent="0.35">
      <c r="B251" t="s">
        <v>46</v>
      </c>
      <c r="C251" s="5">
        <f t="shared" si="223"/>
        <v>0</v>
      </c>
      <c r="D251" s="5">
        <f t="shared" si="218"/>
        <v>0</v>
      </c>
      <c r="E251" s="5">
        <f t="shared" si="219"/>
        <v>0</v>
      </c>
      <c r="F251" s="5">
        <f t="shared" si="220"/>
        <v>0</v>
      </c>
      <c r="G251" s="5">
        <f t="shared" si="221"/>
        <v>0</v>
      </c>
      <c r="H251" s="5">
        <f t="shared" si="222"/>
        <v>0</v>
      </c>
      <c r="I251" s="5">
        <f t="shared" si="224"/>
        <v>0</v>
      </c>
      <c r="J251" s="5">
        <f t="shared" si="224"/>
        <v>0</v>
      </c>
      <c r="K251" s="5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69"/>
      <c r="AA251" s="69"/>
      <c r="AB251" s="69"/>
      <c r="AC251" s="69"/>
      <c r="AD251" s="69"/>
      <c r="AE251" s="69"/>
      <c r="AF251" s="69"/>
      <c r="AG251" s="69"/>
      <c r="AH251" s="69"/>
      <c r="AI251" s="69"/>
      <c r="AJ251" s="69">
        <v>0</v>
      </c>
      <c r="AK251" s="69">
        <v>0</v>
      </c>
      <c r="AL251" s="69">
        <v>0</v>
      </c>
      <c r="AM251" s="69">
        <v>0</v>
      </c>
      <c r="AN251" s="69">
        <v>0</v>
      </c>
      <c r="AO251" s="69">
        <v>0</v>
      </c>
      <c r="AP251" s="69">
        <v>0</v>
      </c>
      <c r="AQ251" s="69">
        <v>0</v>
      </c>
      <c r="AR251" s="69">
        <v>0</v>
      </c>
      <c r="AS251" s="69">
        <v>0</v>
      </c>
      <c r="AT251" s="69">
        <v>0</v>
      </c>
      <c r="AU251" s="69">
        <v>0</v>
      </c>
    </row>
    <row r="252" spans="2:47" x14ac:dyDescent="0.35">
      <c r="C252" s="5"/>
      <c r="D252" s="5"/>
      <c r="E252" s="5"/>
      <c r="F252" s="5"/>
      <c r="G252" s="5"/>
      <c r="H252" s="5"/>
      <c r="I252" s="5"/>
      <c r="J252" s="5"/>
      <c r="K252" s="5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71"/>
      <c r="Y252" s="71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</row>
    <row r="253" spans="2:47" ht="15" thickBot="1" x14ac:dyDescent="0.4">
      <c r="C253" s="72">
        <f t="shared" ref="C253" si="225">SUM(C243:C252)</f>
        <v>0</v>
      </c>
      <c r="D253" s="72">
        <f>SUM(D243:D252)</f>
        <v>0</v>
      </c>
      <c r="E253" s="72">
        <f t="shared" ref="E253:F253" si="226">SUM(E243:E252)</f>
        <v>0</v>
      </c>
      <c r="F253" s="72">
        <f t="shared" si="226"/>
        <v>0</v>
      </c>
      <c r="G253" s="72">
        <f>SUM(G243:G252)</f>
        <v>0</v>
      </c>
      <c r="H253" s="72">
        <f t="shared" ref="H253:J253" si="227">SUM(H243:H252)</f>
        <v>0</v>
      </c>
      <c r="I253" s="72">
        <f t="shared" si="227"/>
        <v>0</v>
      </c>
      <c r="J253" s="72">
        <f t="shared" si="227"/>
        <v>0</v>
      </c>
      <c r="K253" s="5"/>
      <c r="L253" s="72">
        <f t="shared" ref="L253:AU253" si="228">SUM(L243:L252)</f>
        <v>0</v>
      </c>
      <c r="M253" s="72">
        <f t="shared" si="228"/>
        <v>0</v>
      </c>
      <c r="N253" s="72">
        <f t="shared" si="228"/>
        <v>0</v>
      </c>
      <c r="O253" s="72">
        <f t="shared" si="228"/>
        <v>0</v>
      </c>
      <c r="P253" s="72">
        <f t="shared" si="228"/>
        <v>0</v>
      </c>
      <c r="Q253" s="72">
        <f t="shared" si="228"/>
        <v>0</v>
      </c>
      <c r="R253" s="72">
        <f t="shared" si="228"/>
        <v>0</v>
      </c>
      <c r="S253" s="72">
        <f t="shared" si="228"/>
        <v>0</v>
      </c>
      <c r="T253" s="72">
        <f t="shared" si="228"/>
        <v>0</v>
      </c>
      <c r="U253" s="72">
        <f t="shared" si="228"/>
        <v>0</v>
      </c>
      <c r="V253" s="72">
        <f t="shared" si="228"/>
        <v>0</v>
      </c>
      <c r="W253" s="72">
        <f t="shared" si="228"/>
        <v>0</v>
      </c>
      <c r="X253" s="72">
        <f t="shared" si="228"/>
        <v>0</v>
      </c>
      <c r="Y253" s="72">
        <f t="shared" si="228"/>
        <v>0</v>
      </c>
      <c r="Z253" s="72">
        <f t="shared" si="228"/>
        <v>0</v>
      </c>
      <c r="AA253" s="72">
        <f t="shared" si="228"/>
        <v>0</v>
      </c>
      <c r="AB253" s="72">
        <f t="shared" si="228"/>
        <v>0</v>
      </c>
      <c r="AC253" s="72">
        <f t="shared" si="228"/>
        <v>0</v>
      </c>
      <c r="AD253" s="72">
        <f t="shared" si="228"/>
        <v>0</v>
      </c>
      <c r="AE253" s="72">
        <f t="shared" si="228"/>
        <v>0</v>
      </c>
      <c r="AF253" s="72">
        <f t="shared" si="228"/>
        <v>0</v>
      </c>
      <c r="AG253" s="72">
        <f t="shared" si="228"/>
        <v>0</v>
      </c>
      <c r="AH253" s="72">
        <f t="shared" si="228"/>
        <v>0</v>
      </c>
      <c r="AI253" s="72">
        <f t="shared" si="228"/>
        <v>0</v>
      </c>
      <c r="AJ253" s="72">
        <f t="shared" si="228"/>
        <v>0</v>
      </c>
      <c r="AK253" s="72">
        <f t="shared" si="228"/>
        <v>0</v>
      </c>
      <c r="AL253" s="72">
        <f t="shared" si="228"/>
        <v>0</v>
      </c>
      <c r="AM253" s="72">
        <f t="shared" si="228"/>
        <v>0</v>
      </c>
      <c r="AN253" s="72">
        <f t="shared" si="228"/>
        <v>0</v>
      </c>
      <c r="AO253" s="72">
        <f t="shared" si="228"/>
        <v>0</v>
      </c>
      <c r="AP253" s="72">
        <f t="shared" si="228"/>
        <v>0</v>
      </c>
      <c r="AQ253" s="72">
        <f t="shared" si="228"/>
        <v>0</v>
      </c>
      <c r="AR253" s="72">
        <f t="shared" si="228"/>
        <v>0</v>
      </c>
      <c r="AS253" s="72">
        <f t="shared" si="228"/>
        <v>0</v>
      </c>
      <c r="AT253" s="72">
        <f t="shared" si="228"/>
        <v>0</v>
      </c>
      <c r="AU253" s="72">
        <f t="shared" si="228"/>
        <v>0</v>
      </c>
    </row>
    <row r="255" spans="2:47" x14ac:dyDescent="0.35">
      <c r="B255" t="s">
        <v>184</v>
      </c>
    </row>
    <row r="256" spans="2:47" ht="15" thickBot="1" x14ac:dyDescent="0.4">
      <c r="C256" s="73" t="str">
        <f t="shared" ref="C256:J256" si="229">+C$7</f>
        <v>2025</v>
      </c>
      <c r="D256" s="73" t="str">
        <f>+D$7</f>
        <v>TME 08/2026</v>
      </c>
      <c r="E256" s="73" t="str">
        <f t="shared" si="229"/>
        <v>2026</v>
      </c>
      <c r="F256" s="73" t="str">
        <f t="shared" si="229"/>
        <v>2027</v>
      </c>
      <c r="G256" s="63" t="str">
        <f t="shared" si="229"/>
        <v>FC END 12/27</v>
      </c>
      <c r="H256" s="74" t="str">
        <f t="shared" si="229"/>
        <v>2028</v>
      </c>
      <c r="I256" s="74" t="str">
        <f t="shared" si="229"/>
        <v>2029</v>
      </c>
      <c r="J256" s="74" t="str">
        <f t="shared" si="229"/>
        <v>2030</v>
      </c>
      <c r="L256" s="73">
        <f t="shared" ref="L256:AU256" si="230">+L$7</f>
        <v>45658</v>
      </c>
      <c r="M256" s="73">
        <f t="shared" si="230"/>
        <v>45689</v>
      </c>
      <c r="N256" s="73">
        <f t="shared" si="230"/>
        <v>45717</v>
      </c>
      <c r="O256" s="73">
        <f t="shared" si="230"/>
        <v>45748</v>
      </c>
      <c r="P256" s="73">
        <f t="shared" si="230"/>
        <v>45778</v>
      </c>
      <c r="Q256" s="73">
        <f t="shared" si="230"/>
        <v>45809</v>
      </c>
      <c r="R256" s="73">
        <f t="shared" si="230"/>
        <v>45839</v>
      </c>
      <c r="S256" s="73">
        <f t="shared" si="230"/>
        <v>45870</v>
      </c>
      <c r="T256" s="73">
        <f t="shared" si="230"/>
        <v>45901</v>
      </c>
      <c r="U256" s="73">
        <f t="shared" si="230"/>
        <v>45931</v>
      </c>
      <c r="V256" s="73">
        <f t="shared" si="230"/>
        <v>45962</v>
      </c>
      <c r="W256" s="73">
        <f t="shared" si="230"/>
        <v>45992</v>
      </c>
      <c r="X256" s="73">
        <f t="shared" si="230"/>
        <v>46023</v>
      </c>
      <c r="Y256" s="73">
        <f t="shared" si="230"/>
        <v>46054</v>
      </c>
      <c r="Z256" s="73">
        <f t="shared" si="230"/>
        <v>46082</v>
      </c>
      <c r="AA256" s="73">
        <f t="shared" si="230"/>
        <v>46113</v>
      </c>
      <c r="AB256" s="73">
        <f t="shared" si="230"/>
        <v>46143</v>
      </c>
      <c r="AC256" s="73">
        <f t="shared" si="230"/>
        <v>46174</v>
      </c>
      <c r="AD256" s="73">
        <f t="shared" si="230"/>
        <v>46204</v>
      </c>
      <c r="AE256" s="73">
        <f t="shared" si="230"/>
        <v>46235</v>
      </c>
      <c r="AF256" s="73">
        <f t="shared" si="230"/>
        <v>46266</v>
      </c>
      <c r="AG256" s="73">
        <f t="shared" si="230"/>
        <v>46296</v>
      </c>
      <c r="AH256" s="73">
        <f t="shared" si="230"/>
        <v>46327</v>
      </c>
      <c r="AI256" s="73">
        <f t="shared" si="230"/>
        <v>46357</v>
      </c>
      <c r="AJ256" s="73">
        <f t="shared" si="230"/>
        <v>46388</v>
      </c>
      <c r="AK256" s="73">
        <f t="shared" si="230"/>
        <v>46419</v>
      </c>
      <c r="AL256" s="73">
        <f t="shared" si="230"/>
        <v>46447</v>
      </c>
      <c r="AM256" s="73">
        <f t="shared" si="230"/>
        <v>46478</v>
      </c>
      <c r="AN256" s="73">
        <f t="shared" si="230"/>
        <v>46508</v>
      </c>
      <c r="AO256" s="73">
        <f t="shared" si="230"/>
        <v>46539</v>
      </c>
      <c r="AP256" s="73">
        <f t="shared" si="230"/>
        <v>46569</v>
      </c>
      <c r="AQ256" s="73">
        <f t="shared" si="230"/>
        <v>46600</v>
      </c>
      <c r="AR256" s="73">
        <f t="shared" si="230"/>
        <v>46631</v>
      </c>
      <c r="AS256" s="73">
        <f t="shared" si="230"/>
        <v>46661</v>
      </c>
      <c r="AT256" s="73">
        <f t="shared" si="230"/>
        <v>46692</v>
      </c>
      <c r="AU256" s="73">
        <f t="shared" si="230"/>
        <v>46722</v>
      </c>
    </row>
    <row r="257" spans="2:47" x14ac:dyDescent="0.35">
      <c r="B257" t="s">
        <v>27</v>
      </c>
      <c r="C257" s="75">
        <f>SUM(L257:W257)</f>
        <v>0</v>
      </c>
      <c r="D257" s="75">
        <f t="shared" ref="D257:D265" si="231">SUM(T257:AE257)</f>
        <v>0</v>
      </c>
      <c r="E257" s="75">
        <f t="shared" ref="E257:E265" si="232">SUM(X257:AI257)</f>
        <v>0</v>
      </c>
      <c r="F257" s="75">
        <f t="shared" ref="F257:F265" si="233">SUM(AJ257:AU257)</f>
        <v>0</v>
      </c>
      <c r="G257" s="75">
        <f t="shared" ref="G257:G265" si="234">SUM(AJ257:AU257)</f>
        <v>0</v>
      </c>
      <c r="H257" s="75">
        <f>ROUND(H243*'KYAW Rates'!$C$7,2)</f>
        <v>0</v>
      </c>
      <c r="I257" s="75">
        <f>ROUND(I243*'KYAW Rates'!$C$7,2)</f>
        <v>0</v>
      </c>
      <c r="J257" s="75">
        <f>ROUND(J243*'KYAW Rates'!$C$7,2)</f>
        <v>0</v>
      </c>
      <c r="K257" s="9"/>
      <c r="L257" s="75">
        <f>ROUND(L243*'KYAW Rates'!$C$7,2)</f>
        <v>0</v>
      </c>
      <c r="M257" s="75">
        <f>ROUND(M243*'KYAW Rates'!$C$7,2)</f>
        <v>0</v>
      </c>
      <c r="N257" s="75">
        <f>ROUND(N243*'KYAW Rates'!$C$7,2)</f>
        <v>0</v>
      </c>
      <c r="O257" s="75">
        <f>ROUND(O243*'KYAW Rates'!$C$7,2)</f>
        <v>0</v>
      </c>
      <c r="P257" s="75">
        <f>ROUND(P243*'KYAW Rates'!$C$7,2)</f>
        <v>0</v>
      </c>
      <c r="Q257" s="75">
        <f>ROUND(Q243*'KYAW Rates'!$C$7,2)</f>
        <v>0</v>
      </c>
      <c r="R257" s="75">
        <f>ROUND(R243*'KYAW Rates'!$C$7,2)</f>
        <v>0</v>
      </c>
      <c r="S257" s="75">
        <f>ROUND(S243*'KYAW Rates'!$C$7,2)</f>
        <v>0</v>
      </c>
      <c r="T257" s="75">
        <f>ROUND(T243*'KYAW Rates'!$C$7,2)</f>
        <v>0</v>
      </c>
      <c r="U257" s="75">
        <f>ROUND(U243*'KYAW Rates'!$C$7,2)</f>
        <v>0</v>
      </c>
      <c r="V257" s="75">
        <f>ROUND(V243*'KYAW Rates'!$C$7,2)</f>
        <v>0</v>
      </c>
      <c r="W257" s="75">
        <f>ROUND(W243*'KYAW Rates'!$C$7,2)</f>
        <v>0</v>
      </c>
      <c r="X257" s="76">
        <f>ROUND(X243*'KYAW Rates'!$C$7,2)</f>
        <v>0</v>
      </c>
      <c r="Y257" s="76">
        <f>ROUND(Y243*'KYAW Rates'!$C$7,2)</f>
        <v>0</v>
      </c>
      <c r="Z257" s="75">
        <f>ROUND(Z243*'KYAW Rates'!$C$7,2)</f>
        <v>0</v>
      </c>
      <c r="AA257" s="75">
        <f>ROUND(AA243*'KYAW Rates'!$C$7,2)</f>
        <v>0</v>
      </c>
      <c r="AB257" s="75">
        <f>ROUND(AB243*'KYAW Rates'!$C$7,2)</f>
        <v>0</v>
      </c>
      <c r="AC257" s="75">
        <f>ROUND(AC243*'KYAW Rates'!$C$7,2)</f>
        <v>0</v>
      </c>
      <c r="AD257" s="75">
        <f>ROUND(AD243*'KYAW Rates'!$C$7,2)</f>
        <v>0</v>
      </c>
      <c r="AE257" s="75">
        <f>ROUND(AE243*'KYAW Rates'!$C$7,2)</f>
        <v>0</v>
      </c>
      <c r="AF257" s="75">
        <f>ROUND(AF243*'KYAW Rates'!$C$7,2)</f>
        <v>0</v>
      </c>
      <c r="AG257" s="75">
        <f>ROUND(AG243*'KYAW Rates'!$C$7,2)</f>
        <v>0</v>
      </c>
      <c r="AH257" s="75">
        <f>ROUND(AH243*'KYAW Rates'!$C$7,2)</f>
        <v>0</v>
      </c>
      <c r="AI257" s="75">
        <f>ROUND(AI243*'KYAW Rates'!$C$7,2)</f>
        <v>0</v>
      </c>
      <c r="AJ257" s="75">
        <f>ROUND(AJ243*'KYAW Rates'!$C$7,2)</f>
        <v>0</v>
      </c>
      <c r="AK257" s="75">
        <f>ROUND(AK243*'KYAW Rates'!$C$7,2)</f>
        <v>0</v>
      </c>
      <c r="AL257" s="75">
        <f>ROUND(AL243*'KYAW Rates'!$C$7,2)</f>
        <v>0</v>
      </c>
      <c r="AM257" s="75">
        <f>ROUND(AM243*'KYAW Rates'!$C$7,2)</f>
        <v>0</v>
      </c>
      <c r="AN257" s="75">
        <f>ROUND(AN243*'KYAW Rates'!$C$7,2)</f>
        <v>0</v>
      </c>
      <c r="AO257" s="75">
        <f>ROUND(AO243*'KYAW Rates'!$C$7,2)</f>
        <v>0</v>
      </c>
      <c r="AP257" s="75">
        <f>ROUND(AP243*'KYAW Rates'!$C$7,2)</f>
        <v>0</v>
      </c>
      <c r="AQ257" s="75">
        <f>ROUND(AQ243*'KYAW Rates'!$C$7,2)</f>
        <v>0</v>
      </c>
      <c r="AR257" s="75">
        <f>ROUND(AR243*'KYAW Rates'!$C$7,2)</f>
        <v>0</v>
      </c>
      <c r="AS257" s="75">
        <f>ROUND(AS243*'KYAW Rates'!$C$7,2)</f>
        <v>0</v>
      </c>
      <c r="AT257" s="75">
        <f>ROUND(AT243*'KYAW Rates'!$C$7,2)</f>
        <v>0</v>
      </c>
      <c r="AU257" s="75">
        <f>ROUND(AU243*'KYAW Rates'!$C$7,2)</f>
        <v>0</v>
      </c>
    </row>
    <row r="258" spans="2:47" x14ac:dyDescent="0.35">
      <c r="B258" t="s">
        <v>29</v>
      </c>
      <c r="C258" s="5">
        <f t="shared" ref="C258:C265" si="235">SUM(L258:W258)</f>
        <v>0</v>
      </c>
      <c r="D258" s="5">
        <f t="shared" si="231"/>
        <v>0</v>
      </c>
      <c r="E258" s="5">
        <f t="shared" si="232"/>
        <v>0</v>
      </c>
      <c r="F258" s="5">
        <f t="shared" si="233"/>
        <v>0</v>
      </c>
      <c r="G258" s="5">
        <f t="shared" si="234"/>
        <v>0</v>
      </c>
      <c r="H258" s="5">
        <f>ROUND(H244*'KYAW Rates'!$C$8,2)</f>
        <v>0</v>
      </c>
      <c r="I258" s="5">
        <f>ROUND(I244*'KYAW Rates'!$C$8,2)</f>
        <v>0</v>
      </c>
      <c r="J258" s="5">
        <f>ROUND(J244*'KYAW Rates'!$C$8,2)</f>
        <v>0</v>
      </c>
      <c r="K258" s="5"/>
      <c r="L258" s="77">
        <f>ROUND(L244*'KYAW Rates'!$C$8,2)</f>
        <v>0</v>
      </c>
      <c r="M258" s="77">
        <f>ROUND(M244*'KYAW Rates'!$C$8,2)</f>
        <v>0</v>
      </c>
      <c r="N258" s="77">
        <f>ROUND(N244*'KYAW Rates'!$C$8,2)</f>
        <v>0</v>
      </c>
      <c r="O258" s="77">
        <f>ROUND(O244*'KYAW Rates'!$C$8,2)</f>
        <v>0</v>
      </c>
      <c r="P258" s="77">
        <f>ROUND(P244*'KYAW Rates'!$C$8,2)</f>
        <v>0</v>
      </c>
      <c r="Q258" s="77">
        <f>ROUND(Q244*'KYAW Rates'!$C$8,2)</f>
        <v>0</v>
      </c>
      <c r="R258" s="77">
        <f>ROUND(R244*'KYAW Rates'!$C$8,2)</f>
        <v>0</v>
      </c>
      <c r="S258" s="77">
        <f>ROUND(S244*'KYAW Rates'!$C$8,2)</f>
        <v>0</v>
      </c>
      <c r="T258" s="77">
        <f>ROUND(T244*'KYAW Rates'!$C$8,2)</f>
        <v>0</v>
      </c>
      <c r="U258" s="77">
        <f>ROUND(U244*'KYAW Rates'!$C$8,2)</f>
        <v>0</v>
      </c>
      <c r="V258" s="77">
        <f>ROUND(V244*'KYAW Rates'!$C$8,2)</f>
        <v>0</v>
      </c>
      <c r="W258" s="77">
        <f>ROUND(W244*'KYAW Rates'!$C$8,2)</f>
        <v>0</v>
      </c>
      <c r="X258" s="78">
        <f>ROUND(X244*'KYAW Rates'!$C$8,2)</f>
        <v>0</v>
      </c>
      <c r="Y258" s="78">
        <f>ROUND(Y244*'KYAW Rates'!$C$8,2)</f>
        <v>0</v>
      </c>
      <c r="Z258" s="77">
        <f>ROUND(Z244*'KYAW Rates'!$C$8,2)</f>
        <v>0</v>
      </c>
      <c r="AA258" s="77">
        <f>ROUND(AA244*'KYAW Rates'!$C$8,2)</f>
        <v>0</v>
      </c>
      <c r="AB258" s="77">
        <f>ROUND(AB244*'KYAW Rates'!$C$8,2)</f>
        <v>0</v>
      </c>
      <c r="AC258" s="77">
        <f>ROUND(AC244*'KYAW Rates'!$C$8,2)</f>
        <v>0</v>
      </c>
      <c r="AD258" s="77">
        <f>ROUND(AD244*'KYAW Rates'!$C$8,2)</f>
        <v>0</v>
      </c>
      <c r="AE258" s="77">
        <f>ROUND(AE244*'KYAW Rates'!$C$8,2)</f>
        <v>0</v>
      </c>
      <c r="AF258" s="77">
        <f>ROUND(AF244*'KYAW Rates'!$C$8,2)</f>
        <v>0</v>
      </c>
      <c r="AG258" s="77">
        <f>ROUND(AG244*'KYAW Rates'!$C$8,2)</f>
        <v>0</v>
      </c>
      <c r="AH258" s="77">
        <f>ROUND(AH244*'KYAW Rates'!$C$8,2)</f>
        <v>0</v>
      </c>
      <c r="AI258" s="77">
        <f>ROUND(AI244*'KYAW Rates'!$C$8,2)</f>
        <v>0</v>
      </c>
      <c r="AJ258" s="77">
        <f>ROUND(AJ244*'KYAW Rates'!$C$8,2)</f>
        <v>0</v>
      </c>
      <c r="AK258" s="77">
        <f>ROUND(AK244*'KYAW Rates'!$C$8,2)</f>
        <v>0</v>
      </c>
      <c r="AL258" s="77">
        <f>ROUND(AL244*'KYAW Rates'!$C$8,2)</f>
        <v>0</v>
      </c>
      <c r="AM258" s="77">
        <f>ROUND(AM244*'KYAW Rates'!$C$8,2)</f>
        <v>0</v>
      </c>
      <c r="AN258" s="77">
        <f>ROUND(AN244*'KYAW Rates'!$C$8,2)</f>
        <v>0</v>
      </c>
      <c r="AO258" s="77">
        <f>ROUND(AO244*'KYAW Rates'!$C$8,2)</f>
        <v>0</v>
      </c>
      <c r="AP258" s="77">
        <f>ROUND(AP244*'KYAW Rates'!$C$8,2)</f>
        <v>0</v>
      </c>
      <c r="AQ258" s="77">
        <f>ROUND(AQ244*'KYAW Rates'!$C$8,2)</f>
        <v>0</v>
      </c>
      <c r="AR258" s="77">
        <f>ROUND(AR244*'KYAW Rates'!$C$8,2)</f>
        <v>0</v>
      </c>
      <c r="AS258" s="77">
        <f>ROUND(AS244*'KYAW Rates'!$C$8,2)</f>
        <v>0</v>
      </c>
      <c r="AT258" s="77">
        <f>ROUND(AT244*'KYAW Rates'!$C$8,2)</f>
        <v>0</v>
      </c>
      <c r="AU258" s="77">
        <f>ROUND(AU244*'KYAW Rates'!$C$8,2)</f>
        <v>0</v>
      </c>
    </row>
    <row r="259" spans="2:47" x14ac:dyDescent="0.35">
      <c r="B259" t="s">
        <v>31</v>
      </c>
      <c r="C259" s="5">
        <f t="shared" si="235"/>
        <v>0</v>
      </c>
      <c r="D259" s="5">
        <f t="shared" si="231"/>
        <v>0</v>
      </c>
      <c r="E259" s="5">
        <f t="shared" si="232"/>
        <v>0</v>
      </c>
      <c r="F259" s="5">
        <f t="shared" si="233"/>
        <v>0</v>
      </c>
      <c r="G259" s="5">
        <f t="shared" si="234"/>
        <v>0</v>
      </c>
      <c r="H259" s="5">
        <f>ROUND(H245*'KYAW Rates'!$C$9,2)</f>
        <v>0</v>
      </c>
      <c r="I259" s="5">
        <f>ROUND(I245*'KYAW Rates'!$C$9,2)</f>
        <v>0</v>
      </c>
      <c r="J259" s="5">
        <f>ROUND(J245*'KYAW Rates'!$C$9,2)</f>
        <v>0</v>
      </c>
      <c r="K259" s="5"/>
      <c r="L259" s="77">
        <f>ROUND(L245*'KYAW Rates'!$C$9,2)</f>
        <v>0</v>
      </c>
      <c r="M259" s="77">
        <f>ROUND(M245*'KYAW Rates'!$C$9,2)</f>
        <v>0</v>
      </c>
      <c r="N259" s="77">
        <f>ROUND(N245*'KYAW Rates'!$C$9,2)</f>
        <v>0</v>
      </c>
      <c r="O259" s="77">
        <f>ROUND(O245*'KYAW Rates'!$C$9,2)</f>
        <v>0</v>
      </c>
      <c r="P259" s="77">
        <f>ROUND(P245*'KYAW Rates'!$C$9,2)</f>
        <v>0</v>
      </c>
      <c r="Q259" s="77">
        <f>ROUND(Q245*'KYAW Rates'!$C$9,2)</f>
        <v>0</v>
      </c>
      <c r="R259" s="77">
        <f>ROUND(R245*'KYAW Rates'!$C$9,2)</f>
        <v>0</v>
      </c>
      <c r="S259" s="77">
        <f>ROUND(S245*'KYAW Rates'!$C$9,2)</f>
        <v>0</v>
      </c>
      <c r="T259" s="77">
        <f>ROUND(T245*'KYAW Rates'!$C$9,2)</f>
        <v>0</v>
      </c>
      <c r="U259" s="77">
        <f>ROUND(U245*'KYAW Rates'!$C$9,2)</f>
        <v>0</v>
      </c>
      <c r="V259" s="77">
        <f>ROUND(V245*'KYAW Rates'!$C$9,2)</f>
        <v>0</v>
      </c>
      <c r="W259" s="77">
        <f>ROUND(W245*'KYAW Rates'!$C$9,2)</f>
        <v>0</v>
      </c>
      <c r="X259" s="78">
        <f>ROUND(X245*'KYAW Rates'!$C$9,2)</f>
        <v>0</v>
      </c>
      <c r="Y259" s="78">
        <f>ROUND(Y245*'KYAW Rates'!$C$9,2)</f>
        <v>0</v>
      </c>
      <c r="Z259" s="77">
        <f>ROUND(Z245*'KYAW Rates'!$C$9,2)</f>
        <v>0</v>
      </c>
      <c r="AA259" s="77">
        <f>ROUND(AA245*'KYAW Rates'!$C$9,2)</f>
        <v>0</v>
      </c>
      <c r="AB259" s="77">
        <f>ROUND(AB245*'KYAW Rates'!$C$9,2)</f>
        <v>0</v>
      </c>
      <c r="AC259" s="77">
        <f>ROUND(AC245*'KYAW Rates'!$C$9,2)</f>
        <v>0</v>
      </c>
      <c r="AD259" s="77">
        <f>ROUND(AD245*'KYAW Rates'!$C$9,2)</f>
        <v>0</v>
      </c>
      <c r="AE259" s="77">
        <f>ROUND(AE245*'KYAW Rates'!$C$9,2)</f>
        <v>0</v>
      </c>
      <c r="AF259" s="77">
        <f>ROUND(AF245*'KYAW Rates'!$C$9,2)</f>
        <v>0</v>
      </c>
      <c r="AG259" s="77">
        <f>ROUND(AG245*'KYAW Rates'!$C$9,2)</f>
        <v>0</v>
      </c>
      <c r="AH259" s="77">
        <f>ROUND(AH245*'KYAW Rates'!$C$9,2)</f>
        <v>0</v>
      </c>
      <c r="AI259" s="77">
        <f>ROUND(AI245*'KYAW Rates'!$C$9,2)</f>
        <v>0</v>
      </c>
      <c r="AJ259" s="77">
        <f>ROUND(AJ245*'KYAW Rates'!$C$9,2)</f>
        <v>0</v>
      </c>
      <c r="AK259" s="77">
        <f>ROUND(AK245*'KYAW Rates'!$C$9,2)</f>
        <v>0</v>
      </c>
      <c r="AL259" s="77">
        <f>ROUND(AL245*'KYAW Rates'!$C$9,2)</f>
        <v>0</v>
      </c>
      <c r="AM259" s="77">
        <f>ROUND(AM245*'KYAW Rates'!$C$9,2)</f>
        <v>0</v>
      </c>
      <c r="AN259" s="77">
        <f>ROUND(AN245*'KYAW Rates'!$C$9,2)</f>
        <v>0</v>
      </c>
      <c r="AO259" s="77">
        <f>ROUND(AO245*'KYAW Rates'!$C$9,2)</f>
        <v>0</v>
      </c>
      <c r="AP259" s="77">
        <f>ROUND(AP245*'KYAW Rates'!$C$9,2)</f>
        <v>0</v>
      </c>
      <c r="AQ259" s="77">
        <f>ROUND(AQ245*'KYAW Rates'!$C$9,2)</f>
        <v>0</v>
      </c>
      <c r="AR259" s="77">
        <f>ROUND(AR245*'KYAW Rates'!$C$9,2)</f>
        <v>0</v>
      </c>
      <c r="AS259" s="77">
        <f>ROUND(AS245*'KYAW Rates'!$C$9,2)</f>
        <v>0</v>
      </c>
      <c r="AT259" s="77">
        <f>ROUND(AT245*'KYAW Rates'!$C$9,2)</f>
        <v>0</v>
      </c>
      <c r="AU259" s="77">
        <f>ROUND(AU245*'KYAW Rates'!$C$9,2)</f>
        <v>0</v>
      </c>
    </row>
    <row r="260" spans="2:47" x14ac:dyDescent="0.35">
      <c r="B260" t="s">
        <v>34</v>
      </c>
      <c r="C260" s="5">
        <f t="shared" si="235"/>
        <v>0</v>
      </c>
      <c r="D260" s="5">
        <f t="shared" si="231"/>
        <v>0</v>
      </c>
      <c r="E260" s="5">
        <f t="shared" si="232"/>
        <v>0</v>
      </c>
      <c r="F260" s="5">
        <f t="shared" si="233"/>
        <v>0</v>
      </c>
      <c r="G260" s="5">
        <f t="shared" si="234"/>
        <v>0</v>
      </c>
      <c r="H260" s="5">
        <f>ROUND(H246*'KYAW Rates'!$C$10,2)</f>
        <v>0</v>
      </c>
      <c r="I260" s="5">
        <f>ROUND(I246*'KYAW Rates'!$C$10,2)</f>
        <v>0</v>
      </c>
      <c r="J260" s="5">
        <f>ROUND(J246*'KYAW Rates'!$C$10,2)</f>
        <v>0</v>
      </c>
      <c r="K260" s="5"/>
      <c r="L260" s="77">
        <f>ROUND(L246*'KYAW Rates'!$C$10,2)</f>
        <v>0</v>
      </c>
      <c r="M260" s="77">
        <f>ROUND(M246*'KYAW Rates'!$C$10,2)</f>
        <v>0</v>
      </c>
      <c r="N260" s="77">
        <f>ROUND(N246*'KYAW Rates'!$C$10,2)</f>
        <v>0</v>
      </c>
      <c r="O260" s="77">
        <f>ROUND(O246*'KYAW Rates'!$C$10,2)</f>
        <v>0</v>
      </c>
      <c r="P260" s="77">
        <f>ROUND(P246*'KYAW Rates'!$C$10,2)</f>
        <v>0</v>
      </c>
      <c r="Q260" s="77">
        <f>ROUND(Q246*'KYAW Rates'!$C$10,2)</f>
        <v>0</v>
      </c>
      <c r="R260" s="77">
        <f>ROUND(R246*'KYAW Rates'!$C$10,2)</f>
        <v>0</v>
      </c>
      <c r="S260" s="77">
        <f>ROUND(S246*'KYAW Rates'!$C$10,2)</f>
        <v>0</v>
      </c>
      <c r="T260" s="77">
        <f>ROUND(T246*'KYAW Rates'!$C$10,2)</f>
        <v>0</v>
      </c>
      <c r="U260" s="77">
        <f>ROUND(U246*'KYAW Rates'!$C$10,2)</f>
        <v>0</v>
      </c>
      <c r="V260" s="77">
        <f>ROUND(V246*'KYAW Rates'!$C$10,2)</f>
        <v>0</v>
      </c>
      <c r="W260" s="77">
        <f>ROUND(W246*'KYAW Rates'!$C$10,2)</f>
        <v>0</v>
      </c>
      <c r="X260" s="78">
        <f>ROUND(X246*'KYAW Rates'!$C$10,2)</f>
        <v>0</v>
      </c>
      <c r="Y260" s="78">
        <f>ROUND(Y246*'KYAW Rates'!$C$10,2)</f>
        <v>0</v>
      </c>
      <c r="Z260" s="77">
        <f>ROUND(Z246*'KYAW Rates'!$C$10,2)</f>
        <v>0</v>
      </c>
      <c r="AA260" s="77">
        <f>ROUND(AA246*'KYAW Rates'!$C$10,2)</f>
        <v>0</v>
      </c>
      <c r="AB260" s="77">
        <f>ROUND(AB246*'KYAW Rates'!$C$10,2)</f>
        <v>0</v>
      </c>
      <c r="AC260" s="77">
        <f>ROUND(AC246*'KYAW Rates'!$C$10,2)</f>
        <v>0</v>
      </c>
      <c r="AD260" s="77">
        <f>ROUND(AD246*'KYAW Rates'!$C$10,2)</f>
        <v>0</v>
      </c>
      <c r="AE260" s="77">
        <f>ROUND(AE246*'KYAW Rates'!$C$10,2)</f>
        <v>0</v>
      </c>
      <c r="AF260" s="77">
        <f>ROUND(AF246*'KYAW Rates'!$C$10,2)</f>
        <v>0</v>
      </c>
      <c r="AG260" s="77">
        <f>ROUND(AG246*'KYAW Rates'!$C$10,2)</f>
        <v>0</v>
      </c>
      <c r="AH260" s="77">
        <f>ROUND(AH246*'KYAW Rates'!$C$10,2)</f>
        <v>0</v>
      </c>
      <c r="AI260" s="77">
        <f>ROUND(AI246*'KYAW Rates'!$C$10,2)</f>
        <v>0</v>
      </c>
      <c r="AJ260" s="77">
        <f>ROUND(AJ246*'KYAW Rates'!$C$10,2)</f>
        <v>0</v>
      </c>
      <c r="AK260" s="77">
        <f>ROUND(AK246*'KYAW Rates'!$C$10,2)</f>
        <v>0</v>
      </c>
      <c r="AL260" s="77">
        <f>ROUND(AL246*'KYAW Rates'!$C$10,2)</f>
        <v>0</v>
      </c>
      <c r="AM260" s="77">
        <f>ROUND(AM246*'KYAW Rates'!$C$10,2)</f>
        <v>0</v>
      </c>
      <c r="AN260" s="77">
        <f>ROUND(AN246*'KYAW Rates'!$C$10,2)</f>
        <v>0</v>
      </c>
      <c r="AO260" s="77">
        <f>ROUND(AO246*'KYAW Rates'!$C$10,2)</f>
        <v>0</v>
      </c>
      <c r="AP260" s="77">
        <f>ROUND(AP246*'KYAW Rates'!$C$10,2)</f>
        <v>0</v>
      </c>
      <c r="AQ260" s="77">
        <f>ROUND(AQ246*'KYAW Rates'!$C$10,2)</f>
        <v>0</v>
      </c>
      <c r="AR260" s="77">
        <f>ROUND(AR246*'KYAW Rates'!$C$10,2)</f>
        <v>0</v>
      </c>
      <c r="AS260" s="77">
        <f>ROUND(AS246*'KYAW Rates'!$C$10,2)</f>
        <v>0</v>
      </c>
      <c r="AT260" s="77">
        <f>ROUND(AT246*'KYAW Rates'!$C$10,2)</f>
        <v>0</v>
      </c>
      <c r="AU260" s="77">
        <f>ROUND(AU246*'KYAW Rates'!$C$10,2)</f>
        <v>0</v>
      </c>
    </row>
    <row r="261" spans="2:47" x14ac:dyDescent="0.35">
      <c r="B261" t="s">
        <v>37</v>
      </c>
      <c r="C261" s="5">
        <f t="shared" si="235"/>
        <v>0</v>
      </c>
      <c r="D261" s="5">
        <f t="shared" si="231"/>
        <v>0</v>
      </c>
      <c r="E261" s="5">
        <f t="shared" si="232"/>
        <v>0</v>
      </c>
      <c r="F261" s="5">
        <f t="shared" si="233"/>
        <v>0</v>
      </c>
      <c r="G261" s="5">
        <f t="shared" si="234"/>
        <v>0</v>
      </c>
      <c r="H261" s="5">
        <f>ROUND(H247*'KYAW Rates'!$C$11,2)</f>
        <v>0</v>
      </c>
      <c r="I261" s="5">
        <f>ROUND(I247*'KYAW Rates'!$C$11,2)</f>
        <v>0</v>
      </c>
      <c r="J261" s="5">
        <f>ROUND(J247*'KYAW Rates'!$C$11,2)</f>
        <v>0</v>
      </c>
      <c r="K261" s="5"/>
      <c r="L261" s="77">
        <f>ROUND(L247*'KYAW Rates'!$C$11,2)</f>
        <v>0</v>
      </c>
      <c r="M261" s="77">
        <f>ROUND(M247*'KYAW Rates'!$C$11,2)</f>
        <v>0</v>
      </c>
      <c r="N261" s="77">
        <f>ROUND(N247*'KYAW Rates'!$C$11,2)</f>
        <v>0</v>
      </c>
      <c r="O261" s="77">
        <f>ROUND(O247*'KYAW Rates'!$C$11,2)</f>
        <v>0</v>
      </c>
      <c r="P261" s="77">
        <f>ROUND(P247*'KYAW Rates'!$C$11,2)</f>
        <v>0</v>
      </c>
      <c r="Q261" s="77">
        <f>ROUND(Q247*'KYAW Rates'!$C$11,2)</f>
        <v>0</v>
      </c>
      <c r="R261" s="77">
        <f>ROUND(R247*'KYAW Rates'!$C$11,2)</f>
        <v>0</v>
      </c>
      <c r="S261" s="77">
        <f>ROUND(S247*'KYAW Rates'!$C$11,2)</f>
        <v>0</v>
      </c>
      <c r="T261" s="77">
        <f>ROUND(T247*'KYAW Rates'!$C$11,2)</f>
        <v>0</v>
      </c>
      <c r="U261" s="77">
        <f>ROUND(U247*'KYAW Rates'!$C$11,2)</f>
        <v>0</v>
      </c>
      <c r="V261" s="77">
        <f>ROUND(V247*'KYAW Rates'!$C$11,2)</f>
        <v>0</v>
      </c>
      <c r="W261" s="77">
        <f>ROUND(W247*'KYAW Rates'!$C$11,2)</f>
        <v>0</v>
      </c>
      <c r="X261" s="78">
        <f>ROUND(X247*'KYAW Rates'!$C$11,2)</f>
        <v>0</v>
      </c>
      <c r="Y261" s="78">
        <f>ROUND(Y247*'KYAW Rates'!$C$11,2)</f>
        <v>0</v>
      </c>
      <c r="Z261" s="77">
        <f>ROUND(Z247*'KYAW Rates'!$C$11,2)</f>
        <v>0</v>
      </c>
      <c r="AA261" s="77">
        <f>ROUND(AA247*'KYAW Rates'!$C$11,2)</f>
        <v>0</v>
      </c>
      <c r="AB261" s="77">
        <f>ROUND(AB247*'KYAW Rates'!$C$11,2)</f>
        <v>0</v>
      </c>
      <c r="AC261" s="77">
        <f>ROUND(AC247*'KYAW Rates'!$C$11,2)</f>
        <v>0</v>
      </c>
      <c r="AD261" s="77">
        <f>ROUND(AD247*'KYAW Rates'!$C$11,2)</f>
        <v>0</v>
      </c>
      <c r="AE261" s="77">
        <f>ROUND(AE247*'KYAW Rates'!$C$11,2)</f>
        <v>0</v>
      </c>
      <c r="AF261" s="77">
        <f>ROUND(AF247*'KYAW Rates'!$C$11,2)</f>
        <v>0</v>
      </c>
      <c r="AG261" s="77">
        <f>ROUND(AG247*'KYAW Rates'!$C$11,2)</f>
        <v>0</v>
      </c>
      <c r="AH261" s="77">
        <f>ROUND(AH247*'KYAW Rates'!$C$11,2)</f>
        <v>0</v>
      </c>
      <c r="AI261" s="77">
        <f>ROUND(AI247*'KYAW Rates'!$C$11,2)</f>
        <v>0</v>
      </c>
      <c r="AJ261" s="77">
        <f>ROUND(AJ247*'KYAW Rates'!$C$11,2)</f>
        <v>0</v>
      </c>
      <c r="AK261" s="77">
        <f>ROUND(AK247*'KYAW Rates'!$C$11,2)</f>
        <v>0</v>
      </c>
      <c r="AL261" s="77">
        <f>ROUND(AL247*'KYAW Rates'!$C$11,2)</f>
        <v>0</v>
      </c>
      <c r="AM261" s="77">
        <f>ROUND(AM247*'KYAW Rates'!$C$11,2)</f>
        <v>0</v>
      </c>
      <c r="AN261" s="77">
        <f>ROUND(AN247*'KYAW Rates'!$C$11,2)</f>
        <v>0</v>
      </c>
      <c r="AO261" s="77">
        <f>ROUND(AO247*'KYAW Rates'!$C$11,2)</f>
        <v>0</v>
      </c>
      <c r="AP261" s="77">
        <f>ROUND(AP247*'KYAW Rates'!$C$11,2)</f>
        <v>0</v>
      </c>
      <c r="AQ261" s="77">
        <f>ROUND(AQ247*'KYAW Rates'!$C$11,2)</f>
        <v>0</v>
      </c>
      <c r="AR261" s="77">
        <f>ROUND(AR247*'KYAW Rates'!$C$11,2)</f>
        <v>0</v>
      </c>
      <c r="AS261" s="77">
        <f>ROUND(AS247*'KYAW Rates'!$C$11,2)</f>
        <v>0</v>
      </c>
      <c r="AT261" s="77">
        <f>ROUND(AT247*'KYAW Rates'!$C$11,2)</f>
        <v>0</v>
      </c>
      <c r="AU261" s="77">
        <f>ROUND(AU247*'KYAW Rates'!$C$11,2)</f>
        <v>0</v>
      </c>
    </row>
    <row r="262" spans="2:47" x14ac:dyDescent="0.35">
      <c r="B262" t="s">
        <v>40</v>
      </c>
      <c r="C262" s="5">
        <f t="shared" si="235"/>
        <v>0</v>
      </c>
      <c r="D262" s="5">
        <f t="shared" si="231"/>
        <v>0</v>
      </c>
      <c r="E262" s="5">
        <f t="shared" si="232"/>
        <v>0</v>
      </c>
      <c r="F262" s="5">
        <f t="shared" si="233"/>
        <v>0</v>
      </c>
      <c r="G262" s="5">
        <f t="shared" si="234"/>
        <v>0</v>
      </c>
      <c r="H262" s="5">
        <f>ROUND(H248*'KYAW Rates'!$C$12,2)</f>
        <v>0</v>
      </c>
      <c r="I262" s="5">
        <f>ROUND(I248*'KYAW Rates'!$C$12,2)</f>
        <v>0</v>
      </c>
      <c r="J262" s="5">
        <f>ROUND(J248*'KYAW Rates'!$C$12,2)</f>
        <v>0</v>
      </c>
      <c r="K262" s="5"/>
      <c r="L262" s="77">
        <f>ROUND(L248*'KYAW Rates'!$C$12,2)</f>
        <v>0</v>
      </c>
      <c r="M262" s="77">
        <f>ROUND(M248*'KYAW Rates'!$C$12,2)</f>
        <v>0</v>
      </c>
      <c r="N262" s="77">
        <f>ROUND(N248*'KYAW Rates'!$C$12,2)</f>
        <v>0</v>
      </c>
      <c r="O262" s="77">
        <f>ROUND(O248*'KYAW Rates'!$C$12,2)</f>
        <v>0</v>
      </c>
      <c r="P262" s="77">
        <f>ROUND(P248*'KYAW Rates'!$C$12,2)</f>
        <v>0</v>
      </c>
      <c r="Q262" s="77">
        <f>ROUND(Q248*'KYAW Rates'!$C$12,2)</f>
        <v>0</v>
      </c>
      <c r="R262" s="77">
        <f>ROUND(R248*'KYAW Rates'!$C$12,2)</f>
        <v>0</v>
      </c>
      <c r="S262" s="77">
        <f>ROUND(S248*'KYAW Rates'!$C$12,2)</f>
        <v>0</v>
      </c>
      <c r="T262" s="77">
        <f>ROUND(T248*'KYAW Rates'!$C$12,2)</f>
        <v>0</v>
      </c>
      <c r="U262" s="77">
        <f>ROUND(U248*'KYAW Rates'!$C$12,2)</f>
        <v>0</v>
      </c>
      <c r="V262" s="77">
        <f>ROUND(V248*'KYAW Rates'!$C$12,2)</f>
        <v>0</v>
      </c>
      <c r="W262" s="77">
        <f>ROUND(W248*'KYAW Rates'!$C$12,2)</f>
        <v>0</v>
      </c>
      <c r="X262" s="78">
        <f>ROUND(X248*'KYAW Rates'!$C$12,2)</f>
        <v>0</v>
      </c>
      <c r="Y262" s="78">
        <f>ROUND(Y248*'KYAW Rates'!$C$12,2)</f>
        <v>0</v>
      </c>
      <c r="Z262" s="77">
        <f>ROUND(Z248*'KYAW Rates'!$C$12,2)</f>
        <v>0</v>
      </c>
      <c r="AA262" s="77">
        <f>ROUND(AA248*'KYAW Rates'!$C$12,2)</f>
        <v>0</v>
      </c>
      <c r="AB262" s="77">
        <f>ROUND(AB248*'KYAW Rates'!$C$12,2)</f>
        <v>0</v>
      </c>
      <c r="AC262" s="77">
        <f>ROUND(AC248*'KYAW Rates'!$C$12,2)</f>
        <v>0</v>
      </c>
      <c r="AD262" s="77">
        <f>ROUND(AD248*'KYAW Rates'!$C$12,2)</f>
        <v>0</v>
      </c>
      <c r="AE262" s="77">
        <f>ROUND(AE248*'KYAW Rates'!$C$12,2)</f>
        <v>0</v>
      </c>
      <c r="AF262" s="77">
        <f>ROUND(AF248*'KYAW Rates'!$C$12,2)</f>
        <v>0</v>
      </c>
      <c r="AG262" s="77">
        <f>ROUND(AG248*'KYAW Rates'!$C$12,2)</f>
        <v>0</v>
      </c>
      <c r="AH262" s="77">
        <f>ROUND(AH248*'KYAW Rates'!$C$12,2)</f>
        <v>0</v>
      </c>
      <c r="AI262" s="77">
        <f>ROUND(AI248*'KYAW Rates'!$C$12,2)</f>
        <v>0</v>
      </c>
      <c r="AJ262" s="77">
        <f>ROUND(AJ248*'KYAW Rates'!$C$12,2)</f>
        <v>0</v>
      </c>
      <c r="AK262" s="77">
        <f>ROUND(AK248*'KYAW Rates'!$C$12,2)</f>
        <v>0</v>
      </c>
      <c r="AL262" s="77">
        <f>ROUND(AL248*'KYAW Rates'!$C$12,2)</f>
        <v>0</v>
      </c>
      <c r="AM262" s="77">
        <f>ROUND(AM248*'KYAW Rates'!$C$12,2)</f>
        <v>0</v>
      </c>
      <c r="AN262" s="77">
        <f>ROUND(AN248*'KYAW Rates'!$C$12,2)</f>
        <v>0</v>
      </c>
      <c r="AO262" s="77">
        <f>ROUND(AO248*'KYAW Rates'!$C$12,2)</f>
        <v>0</v>
      </c>
      <c r="AP262" s="77">
        <f>ROUND(AP248*'KYAW Rates'!$C$12,2)</f>
        <v>0</v>
      </c>
      <c r="AQ262" s="77">
        <f>ROUND(AQ248*'KYAW Rates'!$C$12,2)</f>
        <v>0</v>
      </c>
      <c r="AR262" s="77">
        <f>ROUND(AR248*'KYAW Rates'!$C$12,2)</f>
        <v>0</v>
      </c>
      <c r="AS262" s="77">
        <f>ROUND(AS248*'KYAW Rates'!$C$12,2)</f>
        <v>0</v>
      </c>
      <c r="AT262" s="77">
        <f>ROUND(AT248*'KYAW Rates'!$C$12,2)</f>
        <v>0</v>
      </c>
      <c r="AU262" s="77">
        <f>ROUND(AU248*'KYAW Rates'!$C$12,2)</f>
        <v>0</v>
      </c>
    </row>
    <row r="263" spans="2:47" x14ac:dyDescent="0.35">
      <c r="B263" t="s">
        <v>42</v>
      </c>
      <c r="C263" s="5">
        <f t="shared" si="235"/>
        <v>0</v>
      </c>
      <c r="D263" s="5">
        <f t="shared" si="231"/>
        <v>0</v>
      </c>
      <c r="E263" s="5">
        <f t="shared" si="232"/>
        <v>0</v>
      </c>
      <c r="F263" s="5">
        <f t="shared" si="233"/>
        <v>0</v>
      </c>
      <c r="G263" s="5">
        <f t="shared" si="234"/>
        <v>0</v>
      </c>
      <c r="H263" s="5">
        <f>ROUND(H249*'KYAW Rates'!$C$13,2)</f>
        <v>0</v>
      </c>
      <c r="I263" s="5">
        <f>ROUND(I249*'KYAW Rates'!$C$13,2)</f>
        <v>0</v>
      </c>
      <c r="J263" s="5">
        <f>ROUND(J249*'KYAW Rates'!$C$13,2)</f>
        <v>0</v>
      </c>
      <c r="K263" s="5"/>
      <c r="L263" s="77">
        <f>ROUND(L249*'KYAW Rates'!$C$13,2)</f>
        <v>0</v>
      </c>
      <c r="M263" s="77">
        <f>ROUND(M249*'KYAW Rates'!$C$13,2)</f>
        <v>0</v>
      </c>
      <c r="N263" s="77">
        <f>ROUND(N249*'KYAW Rates'!$C$13,2)</f>
        <v>0</v>
      </c>
      <c r="O263" s="77">
        <f>ROUND(O249*'KYAW Rates'!$C$13,2)</f>
        <v>0</v>
      </c>
      <c r="P263" s="77">
        <f>ROUND(P249*'KYAW Rates'!$C$13,2)</f>
        <v>0</v>
      </c>
      <c r="Q263" s="77">
        <f>ROUND(Q249*'KYAW Rates'!$C$13,2)</f>
        <v>0</v>
      </c>
      <c r="R263" s="77">
        <f>ROUND(R249*'KYAW Rates'!$C$13,2)</f>
        <v>0</v>
      </c>
      <c r="S263" s="77">
        <f>ROUND(S249*'KYAW Rates'!$C$13,2)</f>
        <v>0</v>
      </c>
      <c r="T263" s="77">
        <f>ROUND(T249*'KYAW Rates'!$C$13,2)</f>
        <v>0</v>
      </c>
      <c r="U263" s="77">
        <f>ROUND(U249*'KYAW Rates'!$C$13,2)</f>
        <v>0</v>
      </c>
      <c r="V263" s="77">
        <f>ROUND(V249*'KYAW Rates'!$C$13,2)</f>
        <v>0</v>
      </c>
      <c r="W263" s="77">
        <f>ROUND(W249*'KYAW Rates'!$C$13,2)</f>
        <v>0</v>
      </c>
      <c r="X263" s="78">
        <f>ROUND(X249*'KYAW Rates'!$C$13,2)</f>
        <v>0</v>
      </c>
      <c r="Y263" s="78">
        <f>ROUND(Y249*'KYAW Rates'!$C$13,2)</f>
        <v>0</v>
      </c>
      <c r="Z263" s="77">
        <f>ROUND(Z249*'KYAW Rates'!$C$13,2)</f>
        <v>0</v>
      </c>
      <c r="AA263" s="77">
        <f>ROUND(AA249*'KYAW Rates'!$C$13,2)</f>
        <v>0</v>
      </c>
      <c r="AB263" s="77">
        <f>ROUND(AB249*'KYAW Rates'!$C$13,2)</f>
        <v>0</v>
      </c>
      <c r="AC263" s="77">
        <f>ROUND(AC249*'KYAW Rates'!$C$13,2)</f>
        <v>0</v>
      </c>
      <c r="AD263" s="77">
        <f>ROUND(AD249*'KYAW Rates'!$C$13,2)</f>
        <v>0</v>
      </c>
      <c r="AE263" s="77">
        <f>ROUND(AE249*'KYAW Rates'!$C$13,2)</f>
        <v>0</v>
      </c>
      <c r="AF263" s="77">
        <f>ROUND(AF249*'KYAW Rates'!$C$13,2)</f>
        <v>0</v>
      </c>
      <c r="AG263" s="77">
        <f>ROUND(AG249*'KYAW Rates'!$C$13,2)</f>
        <v>0</v>
      </c>
      <c r="AH263" s="77">
        <f>ROUND(AH249*'KYAW Rates'!$C$13,2)</f>
        <v>0</v>
      </c>
      <c r="AI263" s="77">
        <f>ROUND(AI249*'KYAW Rates'!$C$13,2)</f>
        <v>0</v>
      </c>
      <c r="AJ263" s="77">
        <f>ROUND(AJ249*'KYAW Rates'!$C$13,2)</f>
        <v>0</v>
      </c>
      <c r="AK263" s="77">
        <f>ROUND(AK249*'KYAW Rates'!$C$13,2)</f>
        <v>0</v>
      </c>
      <c r="AL263" s="77">
        <f>ROUND(AL249*'KYAW Rates'!$C$13,2)</f>
        <v>0</v>
      </c>
      <c r="AM263" s="77">
        <f>ROUND(AM249*'KYAW Rates'!$C$13,2)</f>
        <v>0</v>
      </c>
      <c r="AN263" s="77">
        <f>ROUND(AN249*'KYAW Rates'!$C$13,2)</f>
        <v>0</v>
      </c>
      <c r="AO263" s="77">
        <f>ROUND(AO249*'KYAW Rates'!$C$13,2)</f>
        <v>0</v>
      </c>
      <c r="AP263" s="77">
        <f>ROUND(AP249*'KYAW Rates'!$C$13,2)</f>
        <v>0</v>
      </c>
      <c r="AQ263" s="77">
        <f>ROUND(AQ249*'KYAW Rates'!$C$13,2)</f>
        <v>0</v>
      </c>
      <c r="AR263" s="77">
        <f>ROUND(AR249*'KYAW Rates'!$C$13,2)</f>
        <v>0</v>
      </c>
      <c r="AS263" s="77">
        <f>ROUND(AS249*'KYAW Rates'!$C$13,2)</f>
        <v>0</v>
      </c>
      <c r="AT263" s="77">
        <f>ROUND(AT249*'KYAW Rates'!$C$13,2)</f>
        <v>0</v>
      </c>
      <c r="AU263" s="77">
        <f>ROUND(AU249*'KYAW Rates'!$C$13,2)</f>
        <v>0</v>
      </c>
    </row>
    <row r="264" spans="2:47" x14ac:dyDescent="0.35">
      <c r="B264" t="s">
        <v>44</v>
      </c>
      <c r="C264" s="5">
        <f t="shared" si="235"/>
        <v>0</v>
      </c>
      <c r="D264" s="5">
        <f t="shared" si="231"/>
        <v>0</v>
      </c>
      <c r="E264" s="5">
        <f t="shared" si="232"/>
        <v>0</v>
      </c>
      <c r="F264" s="5">
        <f t="shared" si="233"/>
        <v>0</v>
      </c>
      <c r="G264" s="5">
        <f t="shared" si="234"/>
        <v>0</v>
      </c>
      <c r="H264" s="5">
        <f>ROUND(H250*'KYAW Rates'!$C$14,2)</f>
        <v>0</v>
      </c>
      <c r="I264" s="5">
        <f>ROUND(I250*'KYAW Rates'!$C$14,2)</f>
        <v>0</v>
      </c>
      <c r="J264" s="5">
        <f>ROUND(J250*'KYAW Rates'!$C$14,2)</f>
        <v>0</v>
      </c>
      <c r="K264" s="5"/>
      <c r="L264" s="77">
        <f>ROUND(L250*'KYAW Rates'!$C$14,2)</f>
        <v>0</v>
      </c>
      <c r="M264" s="77">
        <f>ROUND(M250*'KYAW Rates'!$C$14,2)</f>
        <v>0</v>
      </c>
      <c r="N264" s="77">
        <f>ROUND(N250*'KYAW Rates'!$C$14,2)</f>
        <v>0</v>
      </c>
      <c r="O264" s="77">
        <f>ROUND(O250*'KYAW Rates'!$C$14,2)</f>
        <v>0</v>
      </c>
      <c r="P264" s="77">
        <f>ROUND(P250*'KYAW Rates'!$C$14,2)</f>
        <v>0</v>
      </c>
      <c r="Q264" s="77">
        <f>ROUND(Q250*'KYAW Rates'!$C$14,2)</f>
        <v>0</v>
      </c>
      <c r="R264" s="77">
        <f>ROUND(R250*'KYAW Rates'!$C$14,2)</f>
        <v>0</v>
      </c>
      <c r="S264" s="77">
        <f>ROUND(S250*'KYAW Rates'!$C$14,2)</f>
        <v>0</v>
      </c>
      <c r="T264" s="77">
        <f>ROUND(T250*'KYAW Rates'!$C$14,2)</f>
        <v>0</v>
      </c>
      <c r="U264" s="77">
        <f>ROUND(U250*'KYAW Rates'!$C$14,2)</f>
        <v>0</v>
      </c>
      <c r="V264" s="77">
        <f>ROUND(V250*'KYAW Rates'!$C$14,2)</f>
        <v>0</v>
      </c>
      <c r="W264" s="77">
        <f>ROUND(W250*'KYAW Rates'!$C$14,2)</f>
        <v>0</v>
      </c>
      <c r="X264" s="78">
        <f>ROUND(X250*'KYAW Rates'!$C$14,2)</f>
        <v>0</v>
      </c>
      <c r="Y264" s="78">
        <f>ROUND(Y250*'KYAW Rates'!$C$14,2)</f>
        <v>0</v>
      </c>
      <c r="Z264" s="77">
        <f>ROUND(Z250*'KYAW Rates'!$C$14,2)</f>
        <v>0</v>
      </c>
      <c r="AA264" s="77">
        <f>ROUND(AA250*'KYAW Rates'!$C$14,2)</f>
        <v>0</v>
      </c>
      <c r="AB264" s="77">
        <f>ROUND(AB250*'KYAW Rates'!$C$14,2)</f>
        <v>0</v>
      </c>
      <c r="AC264" s="77">
        <f>ROUND(AC250*'KYAW Rates'!$C$14,2)</f>
        <v>0</v>
      </c>
      <c r="AD264" s="77">
        <f>ROUND(AD250*'KYAW Rates'!$C$14,2)</f>
        <v>0</v>
      </c>
      <c r="AE264" s="77">
        <f>ROUND(AE250*'KYAW Rates'!$C$14,2)</f>
        <v>0</v>
      </c>
      <c r="AF264" s="77">
        <f>ROUND(AF250*'KYAW Rates'!$C$14,2)</f>
        <v>0</v>
      </c>
      <c r="AG264" s="77">
        <f>ROUND(AG250*'KYAW Rates'!$C$14,2)</f>
        <v>0</v>
      </c>
      <c r="AH264" s="77">
        <f>ROUND(AH250*'KYAW Rates'!$C$14,2)</f>
        <v>0</v>
      </c>
      <c r="AI264" s="77">
        <f>ROUND(AI250*'KYAW Rates'!$C$14,2)</f>
        <v>0</v>
      </c>
      <c r="AJ264" s="77">
        <f>ROUND(AJ250*'KYAW Rates'!$C$14,2)</f>
        <v>0</v>
      </c>
      <c r="AK264" s="77">
        <f>ROUND(AK250*'KYAW Rates'!$C$14,2)</f>
        <v>0</v>
      </c>
      <c r="AL264" s="77">
        <f>ROUND(AL250*'KYAW Rates'!$C$14,2)</f>
        <v>0</v>
      </c>
      <c r="AM264" s="77">
        <f>ROUND(AM250*'KYAW Rates'!$C$14,2)</f>
        <v>0</v>
      </c>
      <c r="AN264" s="77">
        <f>ROUND(AN250*'KYAW Rates'!$C$14,2)</f>
        <v>0</v>
      </c>
      <c r="AO264" s="77">
        <f>ROUND(AO250*'KYAW Rates'!$C$14,2)</f>
        <v>0</v>
      </c>
      <c r="AP264" s="77">
        <f>ROUND(AP250*'KYAW Rates'!$C$14,2)</f>
        <v>0</v>
      </c>
      <c r="AQ264" s="77">
        <f>ROUND(AQ250*'KYAW Rates'!$C$14,2)</f>
        <v>0</v>
      </c>
      <c r="AR264" s="77">
        <f>ROUND(AR250*'KYAW Rates'!$C$14,2)</f>
        <v>0</v>
      </c>
      <c r="AS264" s="77">
        <f>ROUND(AS250*'KYAW Rates'!$C$14,2)</f>
        <v>0</v>
      </c>
      <c r="AT264" s="77">
        <f>ROUND(AT250*'KYAW Rates'!$C$14,2)</f>
        <v>0</v>
      </c>
      <c r="AU264" s="77">
        <f>ROUND(AU250*'KYAW Rates'!$C$14,2)</f>
        <v>0</v>
      </c>
    </row>
    <row r="265" spans="2:47" x14ac:dyDescent="0.35">
      <c r="B265" t="s">
        <v>46</v>
      </c>
      <c r="C265" s="5">
        <f t="shared" si="235"/>
        <v>0</v>
      </c>
      <c r="D265" s="5">
        <f t="shared" si="231"/>
        <v>0</v>
      </c>
      <c r="E265" s="5">
        <f t="shared" si="232"/>
        <v>0</v>
      </c>
      <c r="F265" s="5">
        <f t="shared" si="233"/>
        <v>0</v>
      </c>
      <c r="G265" s="5">
        <f t="shared" si="234"/>
        <v>0</v>
      </c>
      <c r="H265" s="5">
        <f>ROUND(H251*'KYAW Rates'!$C$15,2)</f>
        <v>0</v>
      </c>
      <c r="I265" s="5">
        <f>ROUND(I251*'KYAW Rates'!$C$15,2)</f>
        <v>0</v>
      </c>
      <c r="J265" s="5">
        <f>ROUND(J251*'KYAW Rates'!$C$15,2)</f>
        <v>0</v>
      </c>
      <c r="K265" s="5"/>
      <c r="L265" s="77">
        <f>ROUND(L251*'KYAW Rates'!$C$15,2)</f>
        <v>0</v>
      </c>
      <c r="M265" s="77">
        <f>ROUND(M251*'KYAW Rates'!$C$15,2)</f>
        <v>0</v>
      </c>
      <c r="N265" s="77">
        <f>ROUND(N251*'KYAW Rates'!$C$15,2)</f>
        <v>0</v>
      </c>
      <c r="O265" s="77">
        <f>ROUND(O251*'KYAW Rates'!$C$15,2)</f>
        <v>0</v>
      </c>
      <c r="P265" s="77">
        <f>ROUND(P251*'KYAW Rates'!$C$15,2)</f>
        <v>0</v>
      </c>
      <c r="Q265" s="77">
        <f>ROUND(Q251*'KYAW Rates'!$C$15,2)</f>
        <v>0</v>
      </c>
      <c r="R265" s="77">
        <f>ROUND(R251*'KYAW Rates'!$C$15,2)</f>
        <v>0</v>
      </c>
      <c r="S265" s="77">
        <f>ROUND(S251*'KYAW Rates'!$C$15,2)</f>
        <v>0</v>
      </c>
      <c r="T265" s="77">
        <f>ROUND(T251*'KYAW Rates'!$C$15,2)</f>
        <v>0</v>
      </c>
      <c r="U265" s="77">
        <f>ROUND(U251*'KYAW Rates'!$C$15,2)</f>
        <v>0</v>
      </c>
      <c r="V265" s="77">
        <f>ROUND(V251*'KYAW Rates'!$C$15,2)</f>
        <v>0</v>
      </c>
      <c r="W265" s="77">
        <f>ROUND(W251*'KYAW Rates'!$C$15,2)</f>
        <v>0</v>
      </c>
      <c r="X265" s="78">
        <f>ROUND(X251*'KYAW Rates'!$C$15,2)</f>
        <v>0</v>
      </c>
      <c r="Y265" s="78">
        <f>ROUND(Y251*'KYAW Rates'!$C$15,2)</f>
        <v>0</v>
      </c>
      <c r="Z265" s="77">
        <f>ROUND(Z251*'KYAW Rates'!$C$15,2)</f>
        <v>0</v>
      </c>
      <c r="AA265" s="77">
        <f>ROUND(AA251*'KYAW Rates'!$C$15,2)</f>
        <v>0</v>
      </c>
      <c r="AB265" s="77">
        <f>ROUND(AB251*'KYAW Rates'!$C$15,2)</f>
        <v>0</v>
      </c>
      <c r="AC265" s="77">
        <f>ROUND(AC251*'KYAW Rates'!$C$15,2)</f>
        <v>0</v>
      </c>
      <c r="AD265" s="77">
        <f>ROUND(AD251*'KYAW Rates'!$C$15,2)</f>
        <v>0</v>
      </c>
      <c r="AE265" s="77">
        <f>ROUND(AE251*'KYAW Rates'!$C$15,2)</f>
        <v>0</v>
      </c>
      <c r="AF265" s="77">
        <f>ROUND(AF251*'KYAW Rates'!$C$15,2)</f>
        <v>0</v>
      </c>
      <c r="AG265" s="77">
        <f>ROUND(AG251*'KYAW Rates'!$C$15,2)</f>
        <v>0</v>
      </c>
      <c r="AH265" s="77">
        <f>ROUND(AH251*'KYAW Rates'!$C$15,2)</f>
        <v>0</v>
      </c>
      <c r="AI265" s="77">
        <f>ROUND(AI251*'KYAW Rates'!$C$15,2)</f>
        <v>0</v>
      </c>
      <c r="AJ265" s="77">
        <f>ROUND(AJ251*'KYAW Rates'!$C$15,2)</f>
        <v>0</v>
      </c>
      <c r="AK265" s="77">
        <f>ROUND(AK251*'KYAW Rates'!$C$15,2)</f>
        <v>0</v>
      </c>
      <c r="AL265" s="77">
        <f>ROUND(AL251*'KYAW Rates'!$C$15,2)</f>
        <v>0</v>
      </c>
      <c r="AM265" s="77">
        <f>ROUND(AM251*'KYAW Rates'!$C$15,2)</f>
        <v>0</v>
      </c>
      <c r="AN265" s="77">
        <f>ROUND(AN251*'KYAW Rates'!$C$15,2)</f>
        <v>0</v>
      </c>
      <c r="AO265" s="77">
        <f>ROUND(AO251*'KYAW Rates'!$C$15,2)</f>
        <v>0</v>
      </c>
      <c r="AP265" s="77">
        <f>ROUND(AP251*'KYAW Rates'!$C$15,2)</f>
        <v>0</v>
      </c>
      <c r="AQ265" s="77">
        <f>ROUND(AQ251*'KYAW Rates'!$C$15,2)</f>
        <v>0</v>
      </c>
      <c r="AR265" s="77">
        <f>ROUND(AR251*'KYAW Rates'!$C$15,2)</f>
        <v>0</v>
      </c>
      <c r="AS265" s="77">
        <f>ROUND(AS251*'KYAW Rates'!$C$15,2)</f>
        <v>0</v>
      </c>
      <c r="AT265" s="77">
        <f>ROUND(AT251*'KYAW Rates'!$C$15,2)</f>
        <v>0</v>
      </c>
      <c r="AU265" s="77">
        <f>ROUND(AU251*'KYAW Rates'!$C$15,2)</f>
        <v>0</v>
      </c>
    </row>
    <row r="266" spans="2:47" x14ac:dyDescent="0.35">
      <c r="C266" s="77"/>
      <c r="D266" s="77"/>
      <c r="E266" s="77"/>
      <c r="F266" s="77"/>
      <c r="G266" s="77"/>
      <c r="H266" s="77"/>
      <c r="I266" s="77"/>
      <c r="J266" s="77"/>
      <c r="K266" s="5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8"/>
      <c r="Y266" s="78"/>
      <c r="Z266" s="77"/>
      <c r="AA266" s="77"/>
      <c r="AB266" s="77"/>
      <c r="AC266" s="77"/>
      <c r="AD266" s="77"/>
      <c r="AE266" s="77"/>
      <c r="AF266" s="77"/>
      <c r="AG266" s="77"/>
      <c r="AH266" s="77"/>
      <c r="AI266" s="77"/>
      <c r="AJ266" s="77"/>
      <c r="AK266" s="77"/>
      <c r="AL266" s="77"/>
      <c r="AM266" s="77"/>
      <c r="AN266" s="77"/>
      <c r="AO266" s="77"/>
      <c r="AP266" s="77"/>
      <c r="AQ266" s="77"/>
      <c r="AR266" s="77"/>
      <c r="AS266" s="77"/>
      <c r="AT266" s="77"/>
      <c r="AU266" s="77"/>
    </row>
    <row r="267" spans="2:47" ht="15" thickBot="1" x14ac:dyDescent="0.4">
      <c r="C267" s="79">
        <f t="shared" ref="C267" si="236">SUM(C257:C266)</f>
        <v>0</v>
      </c>
      <c r="D267" s="79">
        <f>SUM(D257:D266)</f>
        <v>0</v>
      </c>
      <c r="E267" s="79">
        <f t="shared" ref="E267:F267" si="237">SUM(E257:E266)</f>
        <v>0</v>
      </c>
      <c r="F267" s="79">
        <f t="shared" si="237"/>
        <v>0</v>
      </c>
      <c r="G267" s="79">
        <f>SUM(G257:G266)</f>
        <v>0</v>
      </c>
      <c r="H267" s="79">
        <f t="shared" ref="H267:J267" si="238">SUM(H257:H266)</f>
        <v>0</v>
      </c>
      <c r="I267" s="79">
        <f t="shared" si="238"/>
        <v>0</v>
      </c>
      <c r="J267" s="79">
        <f t="shared" si="238"/>
        <v>0</v>
      </c>
      <c r="K267" s="9"/>
      <c r="L267" s="79">
        <f t="shared" ref="L267:AU267" si="239">SUM(L257:L266)</f>
        <v>0</v>
      </c>
      <c r="M267" s="79">
        <f t="shared" si="239"/>
        <v>0</v>
      </c>
      <c r="N267" s="79">
        <f t="shared" si="239"/>
        <v>0</v>
      </c>
      <c r="O267" s="79">
        <f t="shared" si="239"/>
        <v>0</v>
      </c>
      <c r="P267" s="79">
        <f t="shared" si="239"/>
        <v>0</v>
      </c>
      <c r="Q267" s="79">
        <f t="shared" si="239"/>
        <v>0</v>
      </c>
      <c r="R267" s="79">
        <f t="shared" si="239"/>
        <v>0</v>
      </c>
      <c r="S267" s="79">
        <f t="shared" si="239"/>
        <v>0</v>
      </c>
      <c r="T267" s="79">
        <f t="shared" si="239"/>
        <v>0</v>
      </c>
      <c r="U267" s="79">
        <f t="shared" si="239"/>
        <v>0</v>
      </c>
      <c r="V267" s="79">
        <f t="shared" si="239"/>
        <v>0</v>
      </c>
      <c r="W267" s="79">
        <f t="shared" si="239"/>
        <v>0</v>
      </c>
      <c r="X267" s="79">
        <f t="shared" si="239"/>
        <v>0</v>
      </c>
      <c r="Y267" s="79">
        <f t="shared" si="239"/>
        <v>0</v>
      </c>
      <c r="Z267" s="79">
        <f t="shared" si="239"/>
        <v>0</v>
      </c>
      <c r="AA267" s="79">
        <f t="shared" si="239"/>
        <v>0</v>
      </c>
      <c r="AB267" s="79">
        <f t="shared" si="239"/>
        <v>0</v>
      </c>
      <c r="AC267" s="79">
        <f t="shared" si="239"/>
        <v>0</v>
      </c>
      <c r="AD267" s="79">
        <f t="shared" si="239"/>
        <v>0</v>
      </c>
      <c r="AE267" s="79">
        <f t="shared" si="239"/>
        <v>0</v>
      </c>
      <c r="AF267" s="79">
        <f t="shared" si="239"/>
        <v>0</v>
      </c>
      <c r="AG267" s="79">
        <f t="shared" si="239"/>
        <v>0</v>
      </c>
      <c r="AH267" s="79">
        <f t="shared" si="239"/>
        <v>0</v>
      </c>
      <c r="AI267" s="79">
        <f t="shared" si="239"/>
        <v>0</v>
      </c>
      <c r="AJ267" s="79">
        <f t="shared" si="239"/>
        <v>0</v>
      </c>
      <c r="AK267" s="79">
        <f t="shared" si="239"/>
        <v>0</v>
      </c>
      <c r="AL267" s="79">
        <f t="shared" si="239"/>
        <v>0</v>
      </c>
      <c r="AM267" s="79">
        <f t="shared" si="239"/>
        <v>0</v>
      </c>
      <c r="AN267" s="79">
        <f t="shared" si="239"/>
        <v>0</v>
      </c>
      <c r="AO267" s="79">
        <f t="shared" si="239"/>
        <v>0</v>
      </c>
      <c r="AP267" s="79">
        <f t="shared" si="239"/>
        <v>0</v>
      </c>
      <c r="AQ267" s="79">
        <f t="shared" si="239"/>
        <v>0</v>
      </c>
      <c r="AR267" s="79">
        <f t="shared" si="239"/>
        <v>0</v>
      </c>
      <c r="AS267" s="79">
        <f t="shared" si="239"/>
        <v>0</v>
      </c>
      <c r="AT267" s="79">
        <f t="shared" si="239"/>
        <v>0</v>
      </c>
      <c r="AU267" s="79">
        <f t="shared" si="239"/>
        <v>0</v>
      </c>
    </row>
    <row r="269" spans="2:47" ht="15" thickBot="1" x14ac:dyDescent="0.4">
      <c r="B269" t="s">
        <v>185</v>
      </c>
      <c r="C269" s="73" t="str">
        <f t="shared" ref="C269:J269" si="240">+C$7</f>
        <v>2025</v>
      </c>
      <c r="D269" s="73" t="str">
        <f>+D$7</f>
        <v>TME 08/2026</v>
      </c>
      <c r="E269" s="73" t="str">
        <f t="shared" si="240"/>
        <v>2026</v>
      </c>
      <c r="F269" s="73" t="str">
        <f t="shared" si="240"/>
        <v>2027</v>
      </c>
      <c r="G269" s="63" t="str">
        <f t="shared" si="240"/>
        <v>FC END 12/27</v>
      </c>
      <c r="H269" s="74" t="str">
        <f t="shared" si="240"/>
        <v>2028</v>
      </c>
      <c r="I269" s="74" t="str">
        <f t="shared" si="240"/>
        <v>2029</v>
      </c>
      <c r="J269" s="74" t="str">
        <f t="shared" si="240"/>
        <v>2030</v>
      </c>
      <c r="L269" s="73">
        <f t="shared" ref="L269:AU269" si="241">+L$7</f>
        <v>45658</v>
      </c>
      <c r="M269" s="73">
        <f t="shared" si="241"/>
        <v>45689</v>
      </c>
      <c r="N269" s="73">
        <f t="shared" si="241"/>
        <v>45717</v>
      </c>
      <c r="O269" s="73">
        <f t="shared" si="241"/>
        <v>45748</v>
      </c>
      <c r="P269" s="73">
        <f t="shared" si="241"/>
        <v>45778</v>
      </c>
      <c r="Q269" s="73">
        <f t="shared" si="241"/>
        <v>45809</v>
      </c>
      <c r="R269" s="73">
        <f t="shared" si="241"/>
        <v>45839</v>
      </c>
      <c r="S269" s="73">
        <f t="shared" si="241"/>
        <v>45870</v>
      </c>
      <c r="T269" s="73">
        <f t="shared" si="241"/>
        <v>45901</v>
      </c>
      <c r="U269" s="73">
        <f t="shared" si="241"/>
        <v>45931</v>
      </c>
      <c r="V269" s="73">
        <f t="shared" si="241"/>
        <v>45962</v>
      </c>
      <c r="W269" s="73">
        <f t="shared" si="241"/>
        <v>45992</v>
      </c>
      <c r="X269" s="73">
        <f t="shared" si="241"/>
        <v>46023</v>
      </c>
      <c r="Y269" s="73">
        <f t="shared" si="241"/>
        <v>46054</v>
      </c>
      <c r="Z269" s="73">
        <f t="shared" si="241"/>
        <v>46082</v>
      </c>
      <c r="AA269" s="73">
        <f t="shared" si="241"/>
        <v>46113</v>
      </c>
      <c r="AB269" s="73">
        <f t="shared" si="241"/>
        <v>46143</v>
      </c>
      <c r="AC269" s="73">
        <f t="shared" si="241"/>
        <v>46174</v>
      </c>
      <c r="AD269" s="73">
        <f t="shared" si="241"/>
        <v>46204</v>
      </c>
      <c r="AE269" s="73">
        <f t="shared" si="241"/>
        <v>46235</v>
      </c>
      <c r="AF269" s="73">
        <f t="shared" si="241"/>
        <v>46266</v>
      </c>
      <c r="AG269" s="73">
        <f t="shared" si="241"/>
        <v>46296</v>
      </c>
      <c r="AH269" s="73">
        <f t="shared" si="241"/>
        <v>46327</v>
      </c>
      <c r="AI269" s="73">
        <f t="shared" si="241"/>
        <v>46357</v>
      </c>
      <c r="AJ269" s="73">
        <f t="shared" si="241"/>
        <v>46388</v>
      </c>
      <c r="AK269" s="73">
        <f t="shared" si="241"/>
        <v>46419</v>
      </c>
      <c r="AL269" s="73">
        <f t="shared" si="241"/>
        <v>46447</v>
      </c>
      <c r="AM269" s="73">
        <f t="shared" si="241"/>
        <v>46478</v>
      </c>
      <c r="AN269" s="73">
        <f t="shared" si="241"/>
        <v>46508</v>
      </c>
      <c r="AO269" s="73">
        <f t="shared" si="241"/>
        <v>46539</v>
      </c>
      <c r="AP269" s="73">
        <f t="shared" si="241"/>
        <v>46569</v>
      </c>
      <c r="AQ269" s="73">
        <f t="shared" si="241"/>
        <v>46600</v>
      </c>
      <c r="AR269" s="73">
        <f t="shared" si="241"/>
        <v>46631</v>
      </c>
      <c r="AS269" s="73">
        <f t="shared" si="241"/>
        <v>46661</v>
      </c>
      <c r="AT269" s="73">
        <f t="shared" si="241"/>
        <v>46692</v>
      </c>
      <c r="AU269" s="73">
        <f t="shared" si="241"/>
        <v>46722</v>
      </c>
    </row>
    <row r="270" spans="2:47" x14ac:dyDescent="0.35">
      <c r="B270" t="s">
        <v>154</v>
      </c>
      <c r="C270" s="5">
        <f t="shared" ref="C270" si="242">SUM(L270:W270)</f>
        <v>0</v>
      </c>
      <c r="D270" s="5">
        <f>SUM(T270:AE270)</f>
        <v>0</v>
      </c>
      <c r="E270" s="5">
        <f>SUM(X270:AI270)</f>
        <v>0</v>
      </c>
      <c r="F270" s="5">
        <f>SUM(AJ270:AU270)</f>
        <v>0</v>
      </c>
      <c r="G270" s="5">
        <f>SUM(AJ270:AU270)</f>
        <v>0</v>
      </c>
      <c r="H270" s="5">
        <f>+F270</f>
        <v>0</v>
      </c>
      <c r="I270" s="5">
        <f>+H270</f>
        <v>0</v>
      </c>
      <c r="J270" s="5">
        <f>+I270</f>
        <v>0</v>
      </c>
      <c r="K270" s="5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69"/>
      <c r="AA270" s="69"/>
      <c r="AB270" s="69"/>
      <c r="AC270" s="69"/>
      <c r="AD270" s="69"/>
      <c r="AE270" s="69"/>
      <c r="AF270" s="69"/>
      <c r="AG270" s="69"/>
      <c r="AH270" s="69"/>
      <c r="AI270" s="69"/>
      <c r="AJ270" s="69">
        <v>0</v>
      </c>
      <c r="AK270" s="69">
        <v>0</v>
      </c>
      <c r="AL270" s="69">
        <v>0</v>
      </c>
      <c r="AM270" s="69">
        <v>0</v>
      </c>
      <c r="AN270" s="69">
        <v>0</v>
      </c>
      <c r="AO270" s="69">
        <v>0</v>
      </c>
      <c r="AP270" s="69">
        <v>0</v>
      </c>
      <c r="AQ270" s="69">
        <v>0</v>
      </c>
      <c r="AR270" s="69">
        <v>0</v>
      </c>
      <c r="AS270" s="69">
        <v>0</v>
      </c>
      <c r="AT270" s="69">
        <v>0</v>
      </c>
      <c r="AU270" s="69">
        <v>0</v>
      </c>
    </row>
    <row r="271" spans="2:47" x14ac:dyDescent="0.35">
      <c r="C271" s="5"/>
      <c r="D271" s="5"/>
      <c r="E271" s="5"/>
      <c r="F271" s="5"/>
      <c r="G271" s="5"/>
      <c r="H271" s="5"/>
      <c r="I271" s="5"/>
      <c r="J271" s="5"/>
      <c r="K271" s="5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71"/>
      <c r="Y271" s="71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</row>
    <row r="272" spans="2:47" x14ac:dyDescent="0.35">
      <c r="C272" s="5"/>
      <c r="D272" s="5"/>
      <c r="E272" s="5"/>
      <c r="F272" s="5"/>
      <c r="G272" s="5"/>
      <c r="H272" s="5"/>
      <c r="I272" s="5"/>
      <c r="J272" s="5"/>
      <c r="K272" s="5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71"/>
      <c r="Y272" s="71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</row>
    <row r="273" spans="2:47" ht="15" thickBot="1" x14ac:dyDescent="0.4">
      <c r="C273" s="81">
        <f t="shared" ref="C273" si="243">SUM(C270:C272)</f>
        <v>0</v>
      </c>
      <c r="D273" s="81">
        <f>SUM(D270:D272)</f>
        <v>0</v>
      </c>
      <c r="E273" s="81">
        <f t="shared" ref="E273:J273" si="244">SUM(E270:E272)</f>
        <v>0</v>
      </c>
      <c r="F273" s="81">
        <f t="shared" si="244"/>
        <v>0</v>
      </c>
      <c r="G273" s="81">
        <f t="shared" si="244"/>
        <v>0</v>
      </c>
      <c r="H273" s="81">
        <f t="shared" si="244"/>
        <v>0</v>
      </c>
      <c r="I273" s="81">
        <f t="shared" si="244"/>
        <v>0</v>
      </c>
      <c r="J273" s="81">
        <f t="shared" si="244"/>
        <v>0</v>
      </c>
      <c r="K273" s="5"/>
      <c r="L273" s="81">
        <f t="shared" ref="L273:AU273" si="245">SUM(L270:L272)</f>
        <v>0</v>
      </c>
      <c r="M273" s="81">
        <f t="shared" si="245"/>
        <v>0</v>
      </c>
      <c r="N273" s="81">
        <f t="shared" si="245"/>
        <v>0</v>
      </c>
      <c r="O273" s="81">
        <f t="shared" si="245"/>
        <v>0</v>
      </c>
      <c r="P273" s="81">
        <f t="shared" si="245"/>
        <v>0</v>
      </c>
      <c r="Q273" s="81">
        <f t="shared" si="245"/>
        <v>0</v>
      </c>
      <c r="R273" s="81">
        <f t="shared" si="245"/>
        <v>0</v>
      </c>
      <c r="S273" s="81">
        <f t="shared" si="245"/>
        <v>0</v>
      </c>
      <c r="T273" s="81">
        <f t="shared" si="245"/>
        <v>0</v>
      </c>
      <c r="U273" s="81">
        <f t="shared" si="245"/>
        <v>0</v>
      </c>
      <c r="V273" s="81">
        <f t="shared" si="245"/>
        <v>0</v>
      </c>
      <c r="W273" s="81">
        <f t="shared" si="245"/>
        <v>0</v>
      </c>
      <c r="X273" s="81">
        <f t="shared" si="245"/>
        <v>0</v>
      </c>
      <c r="Y273" s="81">
        <f t="shared" si="245"/>
        <v>0</v>
      </c>
      <c r="Z273" s="81">
        <f t="shared" si="245"/>
        <v>0</v>
      </c>
      <c r="AA273" s="81">
        <f t="shared" si="245"/>
        <v>0</v>
      </c>
      <c r="AB273" s="81">
        <f t="shared" si="245"/>
        <v>0</v>
      </c>
      <c r="AC273" s="81">
        <f t="shared" si="245"/>
        <v>0</v>
      </c>
      <c r="AD273" s="81">
        <f t="shared" si="245"/>
        <v>0</v>
      </c>
      <c r="AE273" s="81">
        <f t="shared" si="245"/>
        <v>0</v>
      </c>
      <c r="AF273" s="81">
        <f t="shared" si="245"/>
        <v>0</v>
      </c>
      <c r="AG273" s="81">
        <f t="shared" si="245"/>
        <v>0</v>
      </c>
      <c r="AH273" s="81">
        <f t="shared" si="245"/>
        <v>0</v>
      </c>
      <c r="AI273" s="81">
        <f t="shared" si="245"/>
        <v>0</v>
      </c>
      <c r="AJ273" s="81">
        <f t="shared" si="245"/>
        <v>0</v>
      </c>
      <c r="AK273" s="81">
        <f t="shared" si="245"/>
        <v>0</v>
      </c>
      <c r="AL273" s="81">
        <f t="shared" si="245"/>
        <v>0</v>
      </c>
      <c r="AM273" s="81">
        <f t="shared" si="245"/>
        <v>0</v>
      </c>
      <c r="AN273" s="81">
        <f t="shared" si="245"/>
        <v>0</v>
      </c>
      <c r="AO273" s="81">
        <f t="shared" si="245"/>
        <v>0</v>
      </c>
      <c r="AP273" s="81">
        <f t="shared" si="245"/>
        <v>0</v>
      </c>
      <c r="AQ273" s="81">
        <f t="shared" si="245"/>
        <v>0</v>
      </c>
      <c r="AR273" s="81">
        <f t="shared" si="245"/>
        <v>0</v>
      </c>
      <c r="AS273" s="81">
        <f t="shared" si="245"/>
        <v>0</v>
      </c>
      <c r="AT273" s="81">
        <f t="shared" si="245"/>
        <v>0</v>
      </c>
      <c r="AU273" s="81">
        <f t="shared" si="245"/>
        <v>0</v>
      </c>
    </row>
    <row r="274" spans="2:47" x14ac:dyDescent="0.35">
      <c r="C274" s="10"/>
      <c r="D274" s="10"/>
      <c r="E274" s="10"/>
      <c r="F274" s="10"/>
      <c r="G274" s="10"/>
      <c r="H274" s="10"/>
      <c r="I274" s="10"/>
      <c r="J274" s="10"/>
    </row>
    <row r="275" spans="2:47" ht="15" thickBot="1" x14ac:dyDescent="0.4">
      <c r="B275" t="s">
        <v>186</v>
      </c>
      <c r="C275" s="73" t="str">
        <f t="shared" ref="C275:J275" si="246">+C$7</f>
        <v>2025</v>
      </c>
      <c r="D275" s="73" t="str">
        <f>+D$7</f>
        <v>TME 08/2026</v>
      </c>
      <c r="E275" s="73" t="str">
        <f t="shared" si="246"/>
        <v>2026</v>
      </c>
      <c r="F275" s="73" t="str">
        <f t="shared" si="246"/>
        <v>2027</v>
      </c>
      <c r="G275" s="63" t="str">
        <f t="shared" si="246"/>
        <v>FC END 12/27</v>
      </c>
      <c r="H275" s="74" t="str">
        <f t="shared" si="246"/>
        <v>2028</v>
      </c>
      <c r="I275" s="74" t="str">
        <f t="shared" si="246"/>
        <v>2029</v>
      </c>
      <c r="J275" s="74" t="str">
        <f t="shared" si="246"/>
        <v>2030</v>
      </c>
      <c r="L275" s="73">
        <f t="shared" ref="L275:AU275" si="247">+L$7</f>
        <v>45658</v>
      </c>
      <c r="M275" s="73">
        <f t="shared" si="247"/>
        <v>45689</v>
      </c>
      <c r="N275" s="73">
        <f t="shared" si="247"/>
        <v>45717</v>
      </c>
      <c r="O275" s="73">
        <f t="shared" si="247"/>
        <v>45748</v>
      </c>
      <c r="P275" s="73">
        <f t="shared" si="247"/>
        <v>45778</v>
      </c>
      <c r="Q275" s="73">
        <f t="shared" si="247"/>
        <v>45809</v>
      </c>
      <c r="R275" s="73">
        <f t="shared" si="247"/>
        <v>45839</v>
      </c>
      <c r="S275" s="73">
        <f t="shared" si="247"/>
        <v>45870</v>
      </c>
      <c r="T275" s="73">
        <f t="shared" si="247"/>
        <v>45901</v>
      </c>
      <c r="U275" s="73">
        <f t="shared" si="247"/>
        <v>45931</v>
      </c>
      <c r="V275" s="73">
        <f t="shared" si="247"/>
        <v>45962</v>
      </c>
      <c r="W275" s="73">
        <f t="shared" si="247"/>
        <v>45992</v>
      </c>
      <c r="X275" s="73">
        <f t="shared" si="247"/>
        <v>46023</v>
      </c>
      <c r="Y275" s="73">
        <f t="shared" si="247"/>
        <v>46054</v>
      </c>
      <c r="Z275" s="73">
        <f t="shared" si="247"/>
        <v>46082</v>
      </c>
      <c r="AA275" s="73">
        <f t="shared" si="247"/>
        <v>46113</v>
      </c>
      <c r="AB275" s="73">
        <f t="shared" si="247"/>
        <v>46143</v>
      </c>
      <c r="AC275" s="73">
        <f t="shared" si="247"/>
        <v>46174</v>
      </c>
      <c r="AD275" s="73">
        <f t="shared" si="247"/>
        <v>46204</v>
      </c>
      <c r="AE275" s="73">
        <f t="shared" si="247"/>
        <v>46235</v>
      </c>
      <c r="AF275" s="73">
        <f t="shared" si="247"/>
        <v>46266</v>
      </c>
      <c r="AG275" s="73">
        <f t="shared" si="247"/>
        <v>46296</v>
      </c>
      <c r="AH275" s="73">
        <f t="shared" si="247"/>
        <v>46327</v>
      </c>
      <c r="AI275" s="73">
        <f t="shared" si="247"/>
        <v>46357</v>
      </c>
      <c r="AJ275" s="73">
        <f t="shared" si="247"/>
        <v>46388</v>
      </c>
      <c r="AK275" s="73">
        <f t="shared" si="247"/>
        <v>46419</v>
      </c>
      <c r="AL275" s="73">
        <f t="shared" si="247"/>
        <v>46447</v>
      </c>
      <c r="AM275" s="73">
        <f t="shared" si="247"/>
        <v>46478</v>
      </c>
      <c r="AN275" s="73">
        <f t="shared" si="247"/>
        <v>46508</v>
      </c>
      <c r="AO275" s="73">
        <f t="shared" si="247"/>
        <v>46539</v>
      </c>
      <c r="AP275" s="73">
        <f t="shared" si="247"/>
        <v>46569</v>
      </c>
      <c r="AQ275" s="73">
        <f t="shared" si="247"/>
        <v>46600</v>
      </c>
      <c r="AR275" s="73">
        <f t="shared" si="247"/>
        <v>46631</v>
      </c>
      <c r="AS275" s="73">
        <f t="shared" si="247"/>
        <v>46661</v>
      </c>
      <c r="AT275" s="73">
        <f t="shared" si="247"/>
        <v>46692</v>
      </c>
      <c r="AU275" s="73">
        <f t="shared" si="247"/>
        <v>46722</v>
      </c>
    </row>
    <row r="276" spans="2:47" x14ac:dyDescent="0.35">
      <c r="B276" t="s">
        <v>154</v>
      </c>
      <c r="C276" s="75">
        <f>SUM(L276:W276)</f>
        <v>0</v>
      </c>
      <c r="D276" s="75">
        <f>SUM(T276:AE276)</f>
        <v>0</v>
      </c>
      <c r="E276" s="75">
        <f>SUM(X276:AI276)</f>
        <v>0</v>
      </c>
      <c r="F276" s="75">
        <f>SUM(AJ276:AU276)</f>
        <v>0</v>
      </c>
      <c r="G276" s="75">
        <f>SUM(AJ276:AU276)</f>
        <v>0</v>
      </c>
      <c r="H276" s="75">
        <f>ROUND(H270*'KYAW Rates'!$C$52,2)</f>
        <v>0</v>
      </c>
      <c r="I276" s="75">
        <f>ROUND(I270*'KYAW Rates'!$C$52,2)</f>
        <v>0</v>
      </c>
      <c r="J276" s="75">
        <f>ROUND(J270*'KYAW Rates'!$C$52,2)</f>
        <v>0</v>
      </c>
      <c r="K276" s="9"/>
      <c r="L276" s="75">
        <f>ROUND(L270*'KYAW Rates'!$C$52,2)</f>
        <v>0</v>
      </c>
      <c r="M276" s="75">
        <f>ROUND(M270*'KYAW Rates'!$C$52,2)</f>
        <v>0</v>
      </c>
      <c r="N276" s="75">
        <f>ROUND(N270*'KYAW Rates'!$C$52,2)</f>
        <v>0</v>
      </c>
      <c r="O276" s="75">
        <f>ROUND(O270*'KYAW Rates'!$C$52,2)</f>
        <v>0</v>
      </c>
      <c r="P276" s="75">
        <f>ROUND(P270*'KYAW Rates'!$C$52,2)</f>
        <v>0</v>
      </c>
      <c r="Q276" s="75">
        <f>ROUND(Q270*'KYAW Rates'!$C$52,2)</f>
        <v>0</v>
      </c>
      <c r="R276" s="75">
        <f>ROUND(R270*'KYAW Rates'!$C$52,2)</f>
        <v>0</v>
      </c>
      <c r="S276" s="75">
        <f>ROUND(S270*'KYAW Rates'!$C$52,2)</f>
        <v>0</v>
      </c>
      <c r="T276" s="75">
        <f>ROUND(T270*'KYAW Rates'!$C$52,2)</f>
        <v>0</v>
      </c>
      <c r="U276" s="75">
        <f>ROUND(U270*'KYAW Rates'!$C$52,2)</f>
        <v>0</v>
      </c>
      <c r="V276" s="75">
        <f>ROUND(V270*'KYAW Rates'!$C$52,2)</f>
        <v>0</v>
      </c>
      <c r="W276" s="75">
        <f>ROUND(W270*'KYAW Rates'!$C$52,2)</f>
        <v>0</v>
      </c>
      <c r="X276" s="76">
        <f>ROUND(X270*'KYAW Rates'!$C$52,2)</f>
        <v>0</v>
      </c>
      <c r="Y276" s="76">
        <f>ROUND(Y270*'KYAW Rates'!$C$52,2)</f>
        <v>0</v>
      </c>
      <c r="Z276" s="75">
        <f>ROUND(Z270*'KYAW Rates'!$C$52,2)</f>
        <v>0</v>
      </c>
      <c r="AA276" s="75">
        <f>ROUND(AA270*'KYAW Rates'!$C$52,2)</f>
        <v>0</v>
      </c>
      <c r="AB276" s="75">
        <f>ROUND(AB270*'KYAW Rates'!$C$52,2)</f>
        <v>0</v>
      </c>
      <c r="AC276" s="75">
        <f>ROUND(AC270*'KYAW Rates'!$C$52,2)</f>
        <v>0</v>
      </c>
      <c r="AD276" s="75">
        <f>ROUND(AD270*'KYAW Rates'!$C$52,2)</f>
        <v>0</v>
      </c>
      <c r="AE276" s="75">
        <f>ROUND(AE270*'KYAW Rates'!$C$52,2)</f>
        <v>0</v>
      </c>
      <c r="AF276" s="75">
        <f>ROUND(AF270*'KYAW Rates'!$C$52,2)</f>
        <v>0</v>
      </c>
      <c r="AG276" s="75">
        <f>ROUND(AG270*'KYAW Rates'!$C$52,2)</f>
        <v>0</v>
      </c>
      <c r="AH276" s="75">
        <f>ROUND(AH270*'KYAW Rates'!$C$52,2)</f>
        <v>0</v>
      </c>
      <c r="AI276" s="75">
        <f>ROUND(AI270*'KYAW Rates'!$C$52,2)</f>
        <v>0</v>
      </c>
      <c r="AJ276" s="75">
        <f>ROUND(AJ270*'KYAW Rates'!$C$52,2)</f>
        <v>0</v>
      </c>
      <c r="AK276" s="75">
        <f>ROUND(AK270*'KYAW Rates'!$C$52,2)</f>
        <v>0</v>
      </c>
      <c r="AL276" s="75">
        <f>ROUND(AL270*'KYAW Rates'!$C$52,2)</f>
        <v>0</v>
      </c>
      <c r="AM276" s="75">
        <f>ROUND(AM270*'KYAW Rates'!$C$52,2)</f>
        <v>0</v>
      </c>
      <c r="AN276" s="75">
        <f>ROUND(AN270*'KYAW Rates'!$C$52,2)</f>
        <v>0</v>
      </c>
      <c r="AO276" s="75">
        <f>ROUND(AO270*'KYAW Rates'!$C$52,2)</f>
        <v>0</v>
      </c>
      <c r="AP276" s="75">
        <f>ROUND(AP270*'KYAW Rates'!$C$52,2)</f>
        <v>0</v>
      </c>
      <c r="AQ276" s="75">
        <f>ROUND(AQ270*'KYAW Rates'!$C$52,2)</f>
        <v>0</v>
      </c>
      <c r="AR276" s="75">
        <f>ROUND(AR270*'KYAW Rates'!$C$52,2)</f>
        <v>0</v>
      </c>
      <c r="AS276" s="75">
        <f>ROUND(AS270*'KYAW Rates'!$C$52,2)</f>
        <v>0</v>
      </c>
      <c r="AT276" s="75">
        <f>ROUND(AT270*'KYAW Rates'!$C$52,2)</f>
        <v>0</v>
      </c>
      <c r="AU276" s="75">
        <f>ROUND(AU270*'KYAW Rates'!$C$52,2)</f>
        <v>0</v>
      </c>
    </row>
    <row r="277" spans="2:47" x14ac:dyDescent="0.35">
      <c r="C277" s="77"/>
      <c r="D277" s="77"/>
      <c r="E277" s="77"/>
      <c r="F277" s="77"/>
      <c r="G277" s="77"/>
      <c r="H277" s="77"/>
      <c r="I277" s="77"/>
      <c r="J277" s="77"/>
      <c r="K277" s="5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8"/>
      <c r="Y277" s="78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</row>
    <row r="278" spans="2:47" x14ac:dyDescent="0.35">
      <c r="C278" s="77"/>
      <c r="D278" s="77"/>
      <c r="E278" s="77"/>
      <c r="F278" s="77"/>
      <c r="G278" s="77"/>
      <c r="H278" s="77"/>
      <c r="I278" s="77"/>
      <c r="J278" s="77"/>
      <c r="K278" s="5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8"/>
      <c r="Y278" s="78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</row>
    <row r="279" spans="2:47" ht="15" thickBot="1" x14ac:dyDescent="0.4">
      <c r="C279" s="79">
        <f t="shared" ref="C279" si="248">SUM(C276:C278)</f>
        <v>0</v>
      </c>
      <c r="D279" s="79">
        <f>SUM(D276:D278)</f>
        <v>0</v>
      </c>
      <c r="E279" s="79">
        <f t="shared" ref="E279:J279" si="249">SUM(E276:E278)</f>
        <v>0</v>
      </c>
      <c r="F279" s="79">
        <f t="shared" si="249"/>
        <v>0</v>
      </c>
      <c r="G279" s="79">
        <f t="shared" si="249"/>
        <v>0</v>
      </c>
      <c r="H279" s="79">
        <f t="shared" si="249"/>
        <v>0</v>
      </c>
      <c r="I279" s="79">
        <f t="shared" si="249"/>
        <v>0</v>
      </c>
      <c r="J279" s="79">
        <f t="shared" si="249"/>
        <v>0</v>
      </c>
      <c r="K279" s="9"/>
      <c r="L279" s="79">
        <f t="shared" ref="L279:AU279" si="250">SUM(L276:L278)</f>
        <v>0</v>
      </c>
      <c r="M279" s="79">
        <f t="shared" si="250"/>
        <v>0</v>
      </c>
      <c r="N279" s="79">
        <f t="shared" si="250"/>
        <v>0</v>
      </c>
      <c r="O279" s="79">
        <f t="shared" si="250"/>
        <v>0</v>
      </c>
      <c r="P279" s="79">
        <f t="shared" si="250"/>
        <v>0</v>
      </c>
      <c r="Q279" s="79">
        <f t="shared" si="250"/>
        <v>0</v>
      </c>
      <c r="R279" s="79">
        <f t="shared" si="250"/>
        <v>0</v>
      </c>
      <c r="S279" s="79">
        <f t="shared" si="250"/>
        <v>0</v>
      </c>
      <c r="T279" s="79">
        <f t="shared" si="250"/>
        <v>0</v>
      </c>
      <c r="U279" s="79">
        <f t="shared" si="250"/>
        <v>0</v>
      </c>
      <c r="V279" s="79">
        <f t="shared" si="250"/>
        <v>0</v>
      </c>
      <c r="W279" s="79">
        <f t="shared" si="250"/>
        <v>0</v>
      </c>
      <c r="X279" s="79">
        <f t="shared" si="250"/>
        <v>0</v>
      </c>
      <c r="Y279" s="79">
        <f t="shared" si="250"/>
        <v>0</v>
      </c>
      <c r="Z279" s="79">
        <f t="shared" si="250"/>
        <v>0</v>
      </c>
      <c r="AA279" s="79">
        <f t="shared" si="250"/>
        <v>0</v>
      </c>
      <c r="AB279" s="79">
        <f t="shared" si="250"/>
        <v>0</v>
      </c>
      <c r="AC279" s="79">
        <f t="shared" si="250"/>
        <v>0</v>
      </c>
      <c r="AD279" s="79">
        <f t="shared" si="250"/>
        <v>0</v>
      </c>
      <c r="AE279" s="79">
        <f t="shared" si="250"/>
        <v>0</v>
      </c>
      <c r="AF279" s="79">
        <f t="shared" si="250"/>
        <v>0</v>
      </c>
      <c r="AG279" s="79">
        <f t="shared" si="250"/>
        <v>0</v>
      </c>
      <c r="AH279" s="79">
        <f t="shared" si="250"/>
        <v>0</v>
      </c>
      <c r="AI279" s="79">
        <f t="shared" si="250"/>
        <v>0</v>
      </c>
      <c r="AJ279" s="79">
        <f t="shared" si="250"/>
        <v>0</v>
      </c>
      <c r="AK279" s="79">
        <f t="shared" si="250"/>
        <v>0</v>
      </c>
      <c r="AL279" s="79">
        <f t="shared" si="250"/>
        <v>0</v>
      </c>
      <c r="AM279" s="79">
        <f t="shared" si="250"/>
        <v>0</v>
      </c>
      <c r="AN279" s="79">
        <f t="shared" si="250"/>
        <v>0</v>
      </c>
      <c r="AO279" s="79">
        <f t="shared" si="250"/>
        <v>0</v>
      </c>
      <c r="AP279" s="79">
        <f t="shared" si="250"/>
        <v>0</v>
      </c>
      <c r="AQ279" s="79">
        <f t="shared" si="250"/>
        <v>0</v>
      </c>
      <c r="AR279" s="79">
        <f t="shared" si="250"/>
        <v>0</v>
      </c>
      <c r="AS279" s="79">
        <f t="shared" si="250"/>
        <v>0</v>
      </c>
      <c r="AT279" s="79">
        <f t="shared" si="250"/>
        <v>0</v>
      </c>
      <c r="AU279" s="79">
        <f t="shared" si="250"/>
        <v>0</v>
      </c>
    </row>
    <row r="280" spans="2:47" x14ac:dyDescent="0.35"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</row>
    <row r="281" spans="2:47" x14ac:dyDescent="0.35">
      <c r="B281" t="s">
        <v>156</v>
      </c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</row>
    <row r="282" spans="2:47" ht="15" thickBot="1" x14ac:dyDescent="0.4">
      <c r="B282" s="82" t="s">
        <v>187</v>
      </c>
      <c r="C282" s="84">
        <f t="shared" ref="C282" si="251">+C267+C279</f>
        <v>0</v>
      </c>
      <c r="D282" s="84">
        <f>+D267+D279</f>
        <v>0</v>
      </c>
      <c r="E282" s="84">
        <f t="shared" ref="E282:J282" si="252">+E267+E279</f>
        <v>0</v>
      </c>
      <c r="F282" s="84">
        <f t="shared" si="252"/>
        <v>0</v>
      </c>
      <c r="G282" s="84">
        <f t="shared" si="252"/>
        <v>0</v>
      </c>
      <c r="H282" s="84">
        <f t="shared" si="252"/>
        <v>0</v>
      </c>
      <c r="I282" s="84">
        <f t="shared" si="252"/>
        <v>0</v>
      </c>
      <c r="J282" s="84">
        <f t="shared" si="252"/>
        <v>0</v>
      </c>
      <c r="K282" s="9"/>
      <c r="L282" s="84">
        <f t="shared" ref="L282:AU282" si="253">+L267+L279</f>
        <v>0</v>
      </c>
      <c r="M282" s="84">
        <f t="shared" si="253"/>
        <v>0</v>
      </c>
      <c r="N282" s="84">
        <f t="shared" si="253"/>
        <v>0</v>
      </c>
      <c r="O282" s="84">
        <f t="shared" si="253"/>
        <v>0</v>
      </c>
      <c r="P282" s="84">
        <f t="shared" si="253"/>
        <v>0</v>
      </c>
      <c r="Q282" s="84">
        <f t="shared" si="253"/>
        <v>0</v>
      </c>
      <c r="R282" s="84">
        <f t="shared" si="253"/>
        <v>0</v>
      </c>
      <c r="S282" s="84">
        <f t="shared" si="253"/>
        <v>0</v>
      </c>
      <c r="T282" s="84">
        <f t="shared" si="253"/>
        <v>0</v>
      </c>
      <c r="U282" s="84">
        <f t="shared" si="253"/>
        <v>0</v>
      </c>
      <c r="V282" s="84">
        <f t="shared" si="253"/>
        <v>0</v>
      </c>
      <c r="W282" s="84">
        <f t="shared" si="253"/>
        <v>0</v>
      </c>
      <c r="X282" s="84">
        <f t="shared" si="253"/>
        <v>0</v>
      </c>
      <c r="Y282" s="84">
        <f t="shared" si="253"/>
        <v>0</v>
      </c>
      <c r="Z282" s="84">
        <f t="shared" si="253"/>
        <v>0</v>
      </c>
      <c r="AA282" s="84">
        <f t="shared" si="253"/>
        <v>0</v>
      </c>
      <c r="AB282" s="84">
        <f t="shared" si="253"/>
        <v>0</v>
      </c>
      <c r="AC282" s="84">
        <f t="shared" si="253"/>
        <v>0</v>
      </c>
      <c r="AD282" s="84">
        <f t="shared" si="253"/>
        <v>0</v>
      </c>
      <c r="AE282" s="84">
        <f t="shared" si="253"/>
        <v>0</v>
      </c>
      <c r="AF282" s="84">
        <f t="shared" si="253"/>
        <v>0</v>
      </c>
      <c r="AG282" s="84">
        <f t="shared" si="253"/>
        <v>0</v>
      </c>
      <c r="AH282" s="84">
        <f t="shared" si="253"/>
        <v>0</v>
      </c>
      <c r="AI282" s="84">
        <f t="shared" si="253"/>
        <v>0</v>
      </c>
      <c r="AJ282" s="84">
        <f t="shared" si="253"/>
        <v>0</v>
      </c>
      <c r="AK282" s="84">
        <f t="shared" si="253"/>
        <v>0</v>
      </c>
      <c r="AL282" s="84">
        <f t="shared" si="253"/>
        <v>0</v>
      </c>
      <c r="AM282" s="84">
        <f t="shared" si="253"/>
        <v>0</v>
      </c>
      <c r="AN282" s="84">
        <f t="shared" si="253"/>
        <v>0</v>
      </c>
      <c r="AO282" s="84">
        <f t="shared" si="253"/>
        <v>0</v>
      </c>
      <c r="AP282" s="84">
        <f t="shared" si="253"/>
        <v>0</v>
      </c>
      <c r="AQ282" s="84">
        <f t="shared" si="253"/>
        <v>0</v>
      </c>
      <c r="AR282" s="84">
        <f t="shared" si="253"/>
        <v>0</v>
      </c>
      <c r="AS282" s="84">
        <f t="shared" si="253"/>
        <v>0</v>
      </c>
      <c r="AT282" s="84">
        <f t="shared" si="253"/>
        <v>0</v>
      </c>
      <c r="AU282" s="84">
        <f t="shared" si="253"/>
        <v>0</v>
      </c>
    </row>
    <row r="283" spans="2:47" x14ac:dyDescent="0.35">
      <c r="C283" s="5"/>
      <c r="D283" s="5"/>
      <c r="E283" s="5"/>
      <c r="F283" s="5"/>
      <c r="G283" s="5"/>
      <c r="H283" s="85">
        <f>AU283</f>
        <v>0</v>
      </c>
      <c r="I283" s="85">
        <f>H283</f>
        <v>0</v>
      </c>
      <c r="J283" s="85">
        <f>I283</f>
        <v>0</v>
      </c>
      <c r="L283" s="90"/>
      <c r="M283" s="90"/>
      <c r="N283" s="90"/>
      <c r="O283" s="90"/>
      <c r="P283" s="90"/>
      <c r="Q283" s="90"/>
      <c r="R283" s="90"/>
      <c r="S283" s="90"/>
      <c r="T283" s="90"/>
      <c r="U283" s="90"/>
      <c r="V283" s="90"/>
      <c r="W283" s="90"/>
      <c r="X283" s="90"/>
      <c r="Y283" s="90"/>
      <c r="Z283" s="85"/>
      <c r="AA283" s="85"/>
      <c r="AB283" s="85"/>
      <c r="AC283" s="85"/>
      <c r="AD283" s="85"/>
      <c r="AE283" s="85"/>
      <c r="AF283" s="85"/>
      <c r="AG283" s="85"/>
      <c r="AH283" s="85"/>
      <c r="AI283" s="85"/>
      <c r="AJ283" s="85"/>
      <c r="AK283" s="85"/>
      <c r="AL283" s="85"/>
      <c r="AM283" s="85"/>
      <c r="AN283" s="85"/>
      <c r="AO283" s="85"/>
      <c r="AP283" s="85"/>
      <c r="AQ283" s="85"/>
      <c r="AR283" s="85"/>
      <c r="AS283" s="85"/>
      <c r="AT283" s="85"/>
      <c r="AU283" s="85"/>
    </row>
    <row r="284" spans="2:47" ht="15" thickBot="1" x14ac:dyDescent="0.4">
      <c r="B284" s="82" t="s">
        <v>188</v>
      </c>
      <c r="C284" s="83">
        <f>SUM(L284:W284)</f>
        <v>0</v>
      </c>
      <c r="D284" s="83">
        <f>SUM(T284:AE284)</f>
        <v>0</v>
      </c>
      <c r="E284" s="83">
        <f>SUM(X284:AI284)</f>
        <v>0</v>
      </c>
      <c r="F284" s="83">
        <f>SUM(AJ284:AU284)</f>
        <v>0</v>
      </c>
      <c r="G284" s="83">
        <f>SUM(AJ284:AU284)</f>
        <v>0</v>
      </c>
      <c r="H284" s="84">
        <f>ROUND(H282*H283,2)</f>
        <v>0</v>
      </c>
      <c r="I284" s="84">
        <f>ROUND(I282*I283,2)</f>
        <v>0</v>
      </c>
      <c r="J284" s="84">
        <f>ROUND(J282*J283,2)</f>
        <v>0</v>
      </c>
      <c r="K284" s="9"/>
      <c r="L284" s="84"/>
      <c r="M284" s="84"/>
      <c r="N284" s="84"/>
      <c r="O284" s="84"/>
      <c r="P284" s="84"/>
      <c r="Q284" s="84"/>
      <c r="R284" s="84"/>
      <c r="S284" s="84"/>
      <c r="T284" s="84"/>
      <c r="U284" s="84"/>
      <c r="V284" s="84"/>
      <c r="W284" s="84"/>
      <c r="X284" s="84"/>
      <c r="Y284" s="84"/>
      <c r="Z284" s="84"/>
      <c r="AA284" s="84"/>
      <c r="AB284" s="84"/>
      <c r="AC284" s="84"/>
      <c r="AD284" s="84"/>
      <c r="AE284" s="84"/>
      <c r="AF284" s="84"/>
      <c r="AG284" s="84"/>
      <c r="AH284" s="84"/>
      <c r="AI284" s="84"/>
      <c r="AJ284" s="84"/>
      <c r="AK284" s="84"/>
      <c r="AL284" s="84"/>
      <c r="AM284" s="84"/>
      <c r="AN284" s="84"/>
      <c r="AO284" s="84"/>
      <c r="AP284" s="84"/>
      <c r="AQ284" s="84"/>
      <c r="AR284" s="84"/>
      <c r="AS284" s="84"/>
      <c r="AT284" s="84"/>
      <c r="AU284" s="84"/>
    </row>
    <row r="286" spans="2:47" ht="9.75" customHeight="1" x14ac:dyDescent="0.35"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  <c r="AA286" s="87"/>
      <c r="AB286" s="87"/>
      <c r="AC286" s="87"/>
      <c r="AD286" s="87"/>
      <c r="AE286" s="87"/>
      <c r="AF286" s="87"/>
      <c r="AG286" s="87"/>
      <c r="AH286" s="87"/>
      <c r="AI286" s="87"/>
      <c r="AJ286" s="87"/>
      <c r="AK286" s="87"/>
      <c r="AL286" s="87"/>
      <c r="AM286" s="87"/>
      <c r="AN286" s="87"/>
      <c r="AO286" s="87"/>
      <c r="AP286" s="87"/>
      <c r="AQ286" s="87"/>
      <c r="AR286" s="87"/>
      <c r="AS286" s="87"/>
      <c r="AT286" s="87"/>
      <c r="AU286" s="87"/>
    </row>
    <row r="288" spans="2:47" x14ac:dyDescent="0.35">
      <c r="B288" t="s">
        <v>70</v>
      </c>
      <c r="C288" s="62" t="s">
        <v>141</v>
      </c>
      <c r="D288" s="62"/>
      <c r="E288" s="62"/>
      <c r="F288" s="62"/>
      <c r="G288" s="62"/>
      <c r="H288" s="62"/>
      <c r="I288" s="62"/>
      <c r="J288" s="62"/>
    </row>
    <row r="289" spans="2:47" ht="15" thickBot="1" x14ac:dyDescent="0.4">
      <c r="B289" t="str">
        <f>+$A$3</f>
        <v>Black Mountain</v>
      </c>
      <c r="C289" s="73" t="str">
        <f t="shared" ref="C289:J289" si="254">+C$7</f>
        <v>2025</v>
      </c>
      <c r="D289" s="73" t="str">
        <f>+D$7</f>
        <v>TME 08/2026</v>
      </c>
      <c r="E289" s="73" t="str">
        <f t="shared" si="254"/>
        <v>2026</v>
      </c>
      <c r="F289" s="73" t="str">
        <f t="shared" si="254"/>
        <v>2027</v>
      </c>
      <c r="G289" s="63" t="str">
        <f t="shared" si="254"/>
        <v>FC END 12/27</v>
      </c>
      <c r="H289" s="74" t="str">
        <f t="shared" si="254"/>
        <v>2028</v>
      </c>
      <c r="I289" s="74" t="str">
        <f t="shared" si="254"/>
        <v>2029</v>
      </c>
      <c r="J289" s="74" t="str">
        <f t="shared" si="254"/>
        <v>2030</v>
      </c>
      <c r="L289" s="73">
        <f t="shared" ref="L289:AU289" si="255">+L$7</f>
        <v>45658</v>
      </c>
      <c r="M289" s="73">
        <f t="shared" si="255"/>
        <v>45689</v>
      </c>
      <c r="N289" s="73">
        <f t="shared" si="255"/>
        <v>45717</v>
      </c>
      <c r="O289" s="73">
        <f t="shared" si="255"/>
        <v>45748</v>
      </c>
      <c r="P289" s="73">
        <f t="shared" si="255"/>
        <v>45778</v>
      </c>
      <c r="Q289" s="73">
        <f t="shared" si="255"/>
        <v>45809</v>
      </c>
      <c r="R289" s="73">
        <f t="shared" si="255"/>
        <v>45839</v>
      </c>
      <c r="S289" s="73">
        <f t="shared" si="255"/>
        <v>45870</v>
      </c>
      <c r="T289" s="73">
        <f t="shared" si="255"/>
        <v>45901</v>
      </c>
      <c r="U289" s="73">
        <f t="shared" si="255"/>
        <v>45931</v>
      </c>
      <c r="V289" s="73">
        <f t="shared" si="255"/>
        <v>45962</v>
      </c>
      <c r="W289" s="73">
        <f t="shared" si="255"/>
        <v>45992</v>
      </c>
      <c r="X289" s="73">
        <f t="shared" si="255"/>
        <v>46023</v>
      </c>
      <c r="Y289" s="73">
        <f t="shared" si="255"/>
        <v>46054</v>
      </c>
      <c r="Z289" s="73">
        <f t="shared" si="255"/>
        <v>46082</v>
      </c>
      <c r="AA289" s="73">
        <f t="shared" si="255"/>
        <v>46113</v>
      </c>
      <c r="AB289" s="73">
        <f t="shared" si="255"/>
        <v>46143</v>
      </c>
      <c r="AC289" s="73">
        <f t="shared" si="255"/>
        <v>46174</v>
      </c>
      <c r="AD289" s="73">
        <f t="shared" si="255"/>
        <v>46204</v>
      </c>
      <c r="AE289" s="73">
        <f t="shared" si="255"/>
        <v>46235</v>
      </c>
      <c r="AF289" s="73">
        <f t="shared" si="255"/>
        <v>46266</v>
      </c>
      <c r="AG289" s="73">
        <f t="shared" si="255"/>
        <v>46296</v>
      </c>
      <c r="AH289" s="73">
        <f t="shared" si="255"/>
        <v>46327</v>
      </c>
      <c r="AI289" s="73">
        <f t="shared" si="255"/>
        <v>46357</v>
      </c>
      <c r="AJ289" s="73">
        <f t="shared" si="255"/>
        <v>46388</v>
      </c>
      <c r="AK289" s="73">
        <f t="shared" si="255"/>
        <v>46419</v>
      </c>
      <c r="AL289" s="73">
        <f t="shared" si="255"/>
        <v>46447</v>
      </c>
      <c r="AM289" s="73">
        <f t="shared" si="255"/>
        <v>46478</v>
      </c>
      <c r="AN289" s="73">
        <f t="shared" si="255"/>
        <v>46508</v>
      </c>
      <c r="AO289" s="73">
        <f t="shared" si="255"/>
        <v>46539</v>
      </c>
      <c r="AP289" s="73">
        <f t="shared" si="255"/>
        <v>46569</v>
      </c>
      <c r="AQ289" s="73">
        <f t="shared" si="255"/>
        <v>46600</v>
      </c>
      <c r="AR289" s="73">
        <f t="shared" si="255"/>
        <v>46631</v>
      </c>
      <c r="AS289" s="73">
        <f t="shared" si="255"/>
        <v>46661</v>
      </c>
      <c r="AT289" s="73">
        <f t="shared" si="255"/>
        <v>46692</v>
      </c>
      <c r="AU289" s="73">
        <f t="shared" si="255"/>
        <v>46722</v>
      </c>
    </row>
    <row r="290" spans="2:47" x14ac:dyDescent="0.35">
      <c r="B290" s="13" t="s">
        <v>71</v>
      </c>
      <c r="C290" s="5">
        <f t="shared" ref="C290:C298" si="256">SUM(L290:W290)</f>
        <v>0</v>
      </c>
      <c r="D290" s="5">
        <f t="shared" ref="D290:D298" si="257">SUM(T290:AE290)</f>
        <v>0</v>
      </c>
      <c r="E290" s="5">
        <f t="shared" ref="E290:E298" si="258">SUM(X290:AI290)</f>
        <v>0</v>
      </c>
      <c r="F290" s="5">
        <f t="shared" ref="F290:F298" si="259">SUM(AJ290:AU290)</f>
        <v>0</v>
      </c>
      <c r="G290" s="5">
        <f t="shared" ref="G290:G298" si="260">SUM(AJ290:AU290)</f>
        <v>0</v>
      </c>
      <c r="H290" s="5">
        <v>0</v>
      </c>
      <c r="I290" s="5">
        <v>0</v>
      </c>
      <c r="J290" s="5">
        <v>0</v>
      </c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69"/>
      <c r="AA290" s="69"/>
      <c r="AB290" s="69"/>
      <c r="AC290" s="69"/>
      <c r="AD290" s="69"/>
      <c r="AE290" s="69"/>
      <c r="AF290" s="69"/>
      <c r="AG290" s="69"/>
      <c r="AH290" s="69"/>
      <c r="AI290" s="69"/>
      <c r="AJ290" s="69">
        <v>0</v>
      </c>
      <c r="AK290" s="69">
        <v>0</v>
      </c>
      <c r="AL290" s="69">
        <v>0</v>
      </c>
      <c r="AM290" s="69">
        <v>0</v>
      </c>
      <c r="AN290" s="69">
        <v>0</v>
      </c>
      <c r="AO290" s="69">
        <v>0</v>
      </c>
      <c r="AP290" s="69">
        <v>0</v>
      </c>
      <c r="AQ290" s="69">
        <v>0</v>
      </c>
      <c r="AR290" s="69">
        <v>0</v>
      </c>
      <c r="AS290" s="69">
        <v>0</v>
      </c>
      <c r="AT290" s="69">
        <v>0</v>
      </c>
      <c r="AU290" s="69">
        <v>0</v>
      </c>
    </row>
    <row r="291" spans="2:47" x14ac:dyDescent="0.35">
      <c r="B291" s="13" t="s">
        <v>73</v>
      </c>
      <c r="C291" s="5">
        <f t="shared" si="256"/>
        <v>0</v>
      </c>
      <c r="D291" s="5">
        <f t="shared" si="257"/>
        <v>0</v>
      </c>
      <c r="E291" s="5">
        <f t="shared" si="258"/>
        <v>0</v>
      </c>
      <c r="F291" s="5">
        <f t="shared" si="259"/>
        <v>0</v>
      </c>
      <c r="G291" s="5">
        <f t="shared" si="260"/>
        <v>0</v>
      </c>
      <c r="H291" s="5">
        <v>0</v>
      </c>
      <c r="I291" s="5">
        <v>0</v>
      </c>
      <c r="J291" s="5">
        <v>0</v>
      </c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69"/>
      <c r="AA291" s="69"/>
      <c r="AB291" s="69"/>
      <c r="AC291" s="69"/>
      <c r="AD291" s="69"/>
      <c r="AE291" s="69"/>
      <c r="AF291" s="69"/>
      <c r="AG291" s="69"/>
      <c r="AH291" s="69"/>
      <c r="AI291" s="69"/>
      <c r="AJ291" s="69">
        <v>0</v>
      </c>
      <c r="AK291" s="69">
        <v>0</v>
      </c>
      <c r="AL291" s="69">
        <v>0</v>
      </c>
      <c r="AM291" s="69">
        <v>0</v>
      </c>
      <c r="AN291" s="69">
        <v>0</v>
      </c>
      <c r="AO291" s="69">
        <v>0</v>
      </c>
      <c r="AP291" s="69">
        <v>0</v>
      </c>
      <c r="AQ291" s="69">
        <v>0</v>
      </c>
      <c r="AR291" s="69">
        <v>0</v>
      </c>
      <c r="AS291" s="69">
        <v>0</v>
      </c>
      <c r="AT291" s="69">
        <v>0</v>
      </c>
      <c r="AU291" s="69">
        <v>0</v>
      </c>
    </row>
    <row r="292" spans="2:47" x14ac:dyDescent="0.35">
      <c r="B292" s="13" t="s">
        <v>74</v>
      </c>
      <c r="C292" s="5">
        <f t="shared" si="256"/>
        <v>0</v>
      </c>
      <c r="D292" s="5">
        <f t="shared" si="257"/>
        <v>0</v>
      </c>
      <c r="E292" s="5">
        <f t="shared" si="258"/>
        <v>0</v>
      </c>
      <c r="F292" s="5">
        <f t="shared" si="259"/>
        <v>0</v>
      </c>
      <c r="G292" s="5">
        <f t="shared" si="260"/>
        <v>0</v>
      </c>
      <c r="H292" s="5">
        <v>0</v>
      </c>
      <c r="I292" s="5">
        <v>0</v>
      </c>
      <c r="J292" s="5">
        <v>0</v>
      </c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69"/>
      <c r="AA292" s="69"/>
      <c r="AB292" s="69"/>
      <c r="AC292" s="69"/>
      <c r="AD292" s="69"/>
      <c r="AE292" s="69"/>
      <c r="AF292" s="69"/>
      <c r="AG292" s="69"/>
      <c r="AH292" s="69"/>
      <c r="AI292" s="69"/>
      <c r="AJ292" s="69">
        <v>0</v>
      </c>
      <c r="AK292" s="69">
        <v>0</v>
      </c>
      <c r="AL292" s="69">
        <v>0</v>
      </c>
      <c r="AM292" s="69">
        <v>0</v>
      </c>
      <c r="AN292" s="69">
        <v>0</v>
      </c>
      <c r="AO292" s="69">
        <v>0</v>
      </c>
      <c r="AP292" s="69">
        <v>0</v>
      </c>
      <c r="AQ292" s="69">
        <v>0</v>
      </c>
      <c r="AR292" s="69">
        <v>0</v>
      </c>
      <c r="AS292" s="69">
        <v>0</v>
      </c>
      <c r="AT292" s="69">
        <v>0</v>
      </c>
      <c r="AU292" s="69">
        <v>0</v>
      </c>
    </row>
    <row r="293" spans="2:47" x14ac:dyDescent="0.35">
      <c r="B293" s="13" t="s">
        <v>75</v>
      </c>
      <c r="C293" s="5">
        <f t="shared" si="256"/>
        <v>0</v>
      </c>
      <c r="D293" s="5">
        <f t="shared" si="257"/>
        <v>0</v>
      </c>
      <c r="E293" s="5">
        <f t="shared" si="258"/>
        <v>0</v>
      </c>
      <c r="F293" s="5">
        <f t="shared" si="259"/>
        <v>0</v>
      </c>
      <c r="G293" s="5">
        <f t="shared" si="260"/>
        <v>0</v>
      </c>
      <c r="H293" s="5">
        <v>0</v>
      </c>
      <c r="I293" s="5">
        <v>0</v>
      </c>
      <c r="J293" s="5">
        <v>0</v>
      </c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69"/>
      <c r="AA293" s="69"/>
      <c r="AB293" s="69"/>
      <c r="AC293" s="69"/>
      <c r="AD293" s="69"/>
      <c r="AE293" s="69"/>
      <c r="AF293" s="69"/>
      <c r="AG293" s="69"/>
      <c r="AH293" s="69"/>
      <c r="AI293" s="69"/>
      <c r="AJ293" s="69">
        <v>0</v>
      </c>
      <c r="AK293" s="69">
        <v>0</v>
      </c>
      <c r="AL293" s="69">
        <v>0</v>
      </c>
      <c r="AM293" s="69">
        <v>0</v>
      </c>
      <c r="AN293" s="69">
        <v>0</v>
      </c>
      <c r="AO293" s="69">
        <v>0</v>
      </c>
      <c r="AP293" s="69">
        <v>0</v>
      </c>
      <c r="AQ293" s="69">
        <v>0</v>
      </c>
      <c r="AR293" s="69">
        <v>0</v>
      </c>
      <c r="AS293" s="69">
        <v>0</v>
      </c>
      <c r="AT293" s="69">
        <v>0</v>
      </c>
      <c r="AU293" s="69">
        <v>0</v>
      </c>
    </row>
    <row r="294" spans="2:47" x14ac:dyDescent="0.35">
      <c r="B294" s="13" t="s">
        <v>76</v>
      </c>
      <c r="C294" s="5">
        <f t="shared" si="256"/>
        <v>0</v>
      </c>
      <c r="D294" s="5">
        <f t="shared" si="257"/>
        <v>0</v>
      </c>
      <c r="E294" s="5">
        <f t="shared" si="258"/>
        <v>0</v>
      </c>
      <c r="F294" s="5">
        <f t="shared" si="259"/>
        <v>0</v>
      </c>
      <c r="G294" s="5">
        <f t="shared" si="260"/>
        <v>0</v>
      </c>
      <c r="H294" s="5">
        <v>0</v>
      </c>
      <c r="I294" s="5">
        <v>0</v>
      </c>
      <c r="J294" s="5">
        <v>0</v>
      </c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69"/>
      <c r="AA294" s="69"/>
      <c r="AB294" s="69"/>
      <c r="AC294" s="69"/>
      <c r="AD294" s="69"/>
      <c r="AE294" s="69"/>
      <c r="AF294" s="69"/>
      <c r="AG294" s="69"/>
      <c r="AH294" s="69"/>
      <c r="AI294" s="69"/>
      <c r="AJ294" s="69">
        <v>0</v>
      </c>
      <c r="AK294" s="69">
        <v>0</v>
      </c>
      <c r="AL294" s="69">
        <v>0</v>
      </c>
      <c r="AM294" s="69">
        <v>0</v>
      </c>
      <c r="AN294" s="69">
        <v>0</v>
      </c>
      <c r="AO294" s="69">
        <v>0</v>
      </c>
      <c r="AP294" s="69">
        <v>0</v>
      </c>
      <c r="AQ294" s="69">
        <v>0</v>
      </c>
      <c r="AR294" s="69">
        <v>0</v>
      </c>
      <c r="AS294" s="69">
        <v>0</v>
      </c>
      <c r="AT294" s="69">
        <v>0</v>
      </c>
      <c r="AU294" s="69">
        <v>0</v>
      </c>
    </row>
    <row r="295" spans="2:47" x14ac:dyDescent="0.35">
      <c r="B295" s="13" t="s">
        <v>77</v>
      </c>
      <c r="C295" s="5">
        <f t="shared" si="256"/>
        <v>0</v>
      </c>
      <c r="D295" s="5">
        <f t="shared" si="257"/>
        <v>0</v>
      </c>
      <c r="E295" s="5">
        <f t="shared" si="258"/>
        <v>0</v>
      </c>
      <c r="F295" s="5">
        <f t="shared" si="259"/>
        <v>0</v>
      </c>
      <c r="G295" s="5">
        <f t="shared" si="260"/>
        <v>0</v>
      </c>
      <c r="H295" s="5">
        <v>0</v>
      </c>
      <c r="I295" s="5">
        <v>0</v>
      </c>
      <c r="J295" s="5">
        <v>0</v>
      </c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69"/>
      <c r="AA295" s="69"/>
      <c r="AB295" s="69"/>
      <c r="AC295" s="69"/>
      <c r="AD295" s="69"/>
      <c r="AE295" s="69"/>
      <c r="AF295" s="69"/>
      <c r="AG295" s="69"/>
      <c r="AH295" s="69"/>
      <c r="AI295" s="69"/>
      <c r="AJ295" s="69">
        <v>0</v>
      </c>
      <c r="AK295" s="69">
        <v>0</v>
      </c>
      <c r="AL295" s="69">
        <v>0</v>
      </c>
      <c r="AM295" s="69">
        <v>0</v>
      </c>
      <c r="AN295" s="69">
        <v>0</v>
      </c>
      <c r="AO295" s="69">
        <v>0</v>
      </c>
      <c r="AP295" s="69">
        <v>0</v>
      </c>
      <c r="AQ295" s="69">
        <v>0</v>
      </c>
      <c r="AR295" s="69">
        <v>0</v>
      </c>
      <c r="AS295" s="69">
        <v>0</v>
      </c>
      <c r="AT295" s="69">
        <v>0</v>
      </c>
      <c r="AU295" s="69">
        <v>0</v>
      </c>
    </row>
    <row r="296" spans="2:47" x14ac:dyDescent="0.35">
      <c r="B296" s="13" t="s">
        <v>78</v>
      </c>
      <c r="C296" s="5">
        <f t="shared" si="256"/>
        <v>0</v>
      </c>
      <c r="D296" s="5">
        <f t="shared" si="257"/>
        <v>0</v>
      </c>
      <c r="E296" s="5">
        <f t="shared" si="258"/>
        <v>0</v>
      </c>
      <c r="F296" s="5">
        <f t="shared" si="259"/>
        <v>0</v>
      </c>
      <c r="G296" s="5">
        <f t="shared" si="260"/>
        <v>0</v>
      </c>
      <c r="H296" s="5">
        <v>0</v>
      </c>
      <c r="I296" s="5">
        <v>0</v>
      </c>
      <c r="J296" s="5">
        <v>0</v>
      </c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69"/>
      <c r="AA296" s="69"/>
      <c r="AB296" s="69"/>
      <c r="AC296" s="69"/>
      <c r="AD296" s="69"/>
      <c r="AE296" s="69"/>
      <c r="AF296" s="69"/>
      <c r="AG296" s="69"/>
      <c r="AH296" s="69"/>
      <c r="AI296" s="69"/>
      <c r="AJ296" s="69">
        <v>0</v>
      </c>
      <c r="AK296" s="69">
        <v>0</v>
      </c>
      <c r="AL296" s="69">
        <v>0</v>
      </c>
      <c r="AM296" s="69">
        <v>0</v>
      </c>
      <c r="AN296" s="69">
        <v>0</v>
      </c>
      <c r="AO296" s="69">
        <v>0</v>
      </c>
      <c r="AP296" s="69">
        <v>0</v>
      </c>
      <c r="AQ296" s="69">
        <v>0</v>
      </c>
      <c r="AR296" s="69">
        <v>0</v>
      </c>
      <c r="AS296" s="69">
        <v>0</v>
      </c>
      <c r="AT296" s="69">
        <v>0</v>
      </c>
      <c r="AU296" s="69">
        <v>0</v>
      </c>
    </row>
    <row r="297" spans="2:47" x14ac:dyDescent="0.35">
      <c r="B297" s="13" t="s">
        <v>79</v>
      </c>
      <c r="C297" s="5">
        <f t="shared" si="256"/>
        <v>0</v>
      </c>
      <c r="D297" s="5">
        <f t="shared" si="257"/>
        <v>0</v>
      </c>
      <c r="E297" s="5">
        <f t="shared" si="258"/>
        <v>0</v>
      </c>
      <c r="F297" s="5">
        <f t="shared" si="259"/>
        <v>0</v>
      </c>
      <c r="G297" s="5">
        <f t="shared" si="260"/>
        <v>0</v>
      </c>
      <c r="H297" s="5">
        <v>0</v>
      </c>
      <c r="I297" s="5">
        <v>0</v>
      </c>
      <c r="J297" s="5">
        <v>0</v>
      </c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69"/>
      <c r="AA297" s="69"/>
      <c r="AB297" s="69"/>
      <c r="AC297" s="69"/>
      <c r="AD297" s="69"/>
      <c r="AE297" s="69"/>
      <c r="AF297" s="69"/>
      <c r="AG297" s="69"/>
      <c r="AH297" s="69"/>
      <c r="AI297" s="69"/>
      <c r="AJ297" s="69">
        <v>0</v>
      </c>
      <c r="AK297" s="69">
        <v>0</v>
      </c>
      <c r="AL297" s="69">
        <v>0</v>
      </c>
      <c r="AM297" s="69">
        <v>0</v>
      </c>
      <c r="AN297" s="69">
        <v>0</v>
      </c>
      <c r="AO297" s="69">
        <v>0</v>
      </c>
      <c r="AP297" s="69">
        <v>0</v>
      </c>
      <c r="AQ297" s="69">
        <v>0</v>
      </c>
      <c r="AR297" s="69">
        <v>0</v>
      </c>
      <c r="AS297" s="69">
        <v>0</v>
      </c>
      <c r="AT297" s="69">
        <v>0</v>
      </c>
      <c r="AU297" s="69">
        <v>0</v>
      </c>
    </row>
    <row r="298" spans="2:47" x14ac:dyDescent="0.35">
      <c r="B298" s="13" t="s">
        <v>80</v>
      </c>
      <c r="C298" s="5">
        <f t="shared" si="256"/>
        <v>0</v>
      </c>
      <c r="D298" s="5">
        <f t="shared" si="257"/>
        <v>0</v>
      </c>
      <c r="E298" s="5">
        <f t="shared" si="258"/>
        <v>0</v>
      </c>
      <c r="F298" s="5">
        <f t="shared" si="259"/>
        <v>0</v>
      </c>
      <c r="G298" s="5">
        <f t="shared" si="260"/>
        <v>0</v>
      </c>
      <c r="H298" s="5">
        <v>0</v>
      </c>
      <c r="I298" s="5">
        <v>0</v>
      </c>
      <c r="J298" s="5">
        <v>0</v>
      </c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69"/>
      <c r="AA298" s="69"/>
      <c r="AB298" s="69"/>
      <c r="AC298" s="69"/>
      <c r="AD298" s="69"/>
      <c r="AE298" s="69"/>
      <c r="AF298" s="69"/>
      <c r="AG298" s="69"/>
      <c r="AH298" s="69"/>
      <c r="AI298" s="69"/>
      <c r="AJ298" s="69">
        <v>0</v>
      </c>
      <c r="AK298" s="69">
        <v>0</v>
      </c>
      <c r="AL298" s="69">
        <v>0</v>
      </c>
      <c r="AM298" s="69">
        <v>0</v>
      </c>
      <c r="AN298" s="69">
        <v>0</v>
      </c>
      <c r="AO298" s="69">
        <v>0</v>
      </c>
      <c r="AP298" s="69">
        <v>0</v>
      </c>
      <c r="AQ298" s="69">
        <v>0</v>
      </c>
      <c r="AR298" s="69">
        <v>0</v>
      </c>
      <c r="AS298" s="69">
        <v>0</v>
      </c>
      <c r="AT298" s="69">
        <v>0</v>
      </c>
      <c r="AU298" s="69">
        <v>0</v>
      </c>
    </row>
    <row r="299" spans="2:47" x14ac:dyDescent="0.35">
      <c r="B299" s="13"/>
      <c r="C299" s="5"/>
      <c r="D299" s="5"/>
      <c r="E299" s="5"/>
      <c r="F299" s="5"/>
      <c r="G299" s="5"/>
      <c r="H299" s="5"/>
      <c r="I299" s="5"/>
      <c r="J299" s="5"/>
    </row>
    <row r="300" spans="2:47" ht="15" thickBot="1" x14ac:dyDescent="0.4">
      <c r="B300" s="13" t="s">
        <v>189</v>
      </c>
      <c r="C300" s="73" t="str">
        <f t="shared" ref="C300:J300" si="261">+C$7</f>
        <v>2025</v>
      </c>
      <c r="D300" s="73" t="str">
        <f>+D$7</f>
        <v>TME 08/2026</v>
      </c>
      <c r="E300" s="73" t="str">
        <f t="shared" si="261"/>
        <v>2026</v>
      </c>
      <c r="F300" s="73" t="str">
        <f t="shared" si="261"/>
        <v>2027</v>
      </c>
      <c r="G300" s="63" t="str">
        <f t="shared" si="261"/>
        <v>FC END 12/27</v>
      </c>
      <c r="H300" s="74" t="str">
        <f t="shared" si="261"/>
        <v>2028</v>
      </c>
      <c r="I300" s="74" t="str">
        <f t="shared" si="261"/>
        <v>2029</v>
      </c>
      <c r="J300" s="74" t="str">
        <f t="shared" si="261"/>
        <v>2030</v>
      </c>
      <c r="L300" s="73">
        <f t="shared" ref="L300:AU300" si="262">+L$7</f>
        <v>45658</v>
      </c>
      <c r="M300" s="73">
        <f t="shared" si="262"/>
        <v>45689</v>
      </c>
      <c r="N300" s="73">
        <f t="shared" si="262"/>
        <v>45717</v>
      </c>
      <c r="O300" s="73">
        <f t="shared" si="262"/>
        <v>45748</v>
      </c>
      <c r="P300" s="73">
        <f t="shared" si="262"/>
        <v>45778</v>
      </c>
      <c r="Q300" s="73">
        <f t="shared" si="262"/>
        <v>45809</v>
      </c>
      <c r="R300" s="73">
        <f t="shared" si="262"/>
        <v>45839</v>
      </c>
      <c r="S300" s="73">
        <f t="shared" si="262"/>
        <v>45870</v>
      </c>
      <c r="T300" s="73">
        <f t="shared" si="262"/>
        <v>45901</v>
      </c>
      <c r="U300" s="73">
        <f t="shared" si="262"/>
        <v>45931</v>
      </c>
      <c r="V300" s="73">
        <f t="shared" si="262"/>
        <v>45962</v>
      </c>
      <c r="W300" s="73">
        <f t="shared" si="262"/>
        <v>45992</v>
      </c>
      <c r="X300" s="73">
        <f t="shared" si="262"/>
        <v>46023</v>
      </c>
      <c r="Y300" s="73">
        <f t="shared" si="262"/>
        <v>46054</v>
      </c>
      <c r="Z300" s="73">
        <f t="shared" si="262"/>
        <v>46082</v>
      </c>
      <c r="AA300" s="73">
        <f t="shared" si="262"/>
        <v>46113</v>
      </c>
      <c r="AB300" s="73">
        <f t="shared" si="262"/>
        <v>46143</v>
      </c>
      <c r="AC300" s="73">
        <f t="shared" si="262"/>
        <v>46174</v>
      </c>
      <c r="AD300" s="73">
        <f t="shared" si="262"/>
        <v>46204</v>
      </c>
      <c r="AE300" s="73">
        <f t="shared" si="262"/>
        <v>46235</v>
      </c>
      <c r="AF300" s="73">
        <f t="shared" si="262"/>
        <v>46266</v>
      </c>
      <c r="AG300" s="73">
        <f t="shared" si="262"/>
        <v>46296</v>
      </c>
      <c r="AH300" s="73">
        <f t="shared" si="262"/>
        <v>46327</v>
      </c>
      <c r="AI300" s="73">
        <f t="shared" si="262"/>
        <v>46357</v>
      </c>
      <c r="AJ300" s="73">
        <f t="shared" si="262"/>
        <v>46388</v>
      </c>
      <c r="AK300" s="73">
        <f t="shared" si="262"/>
        <v>46419</v>
      </c>
      <c r="AL300" s="73">
        <f t="shared" si="262"/>
        <v>46447</v>
      </c>
      <c r="AM300" s="73">
        <f t="shared" si="262"/>
        <v>46478</v>
      </c>
      <c r="AN300" s="73">
        <f t="shared" si="262"/>
        <v>46508</v>
      </c>
      <c r="AO300" s="73">
        <f t="shared" si="262"/>
        <v>46539</v>
      </c>
      <c r="AP300" s="73">
        <f t="shared" si="262"/>
        <v>46569</v>
      </c>
      <c r="AQ300" s="73">
        <f t="shared" si="262"/>
        <v>46600</v>
      </c>
      <c r="AR300" s="73">
        <f t="shared" si="262"/>
        <v>46631</v>
      </c>
      <c r="AS300" s="73">
        <f t="shared" si="262"/>
        <v>46661</v>
      </c>
      <c r="AT300" s="73">
        <f t="shared" si="262"/>
        <v>46692</v>
      </c>
      <c r="AU300" s="73">
        <f t="shared" si="262"/>
        <v>46722</v>
      </c>
    </row>
    <row r="301" spans="2:47" x14ac:dyDescent="0.35">
      <c r="B301" s="13" t="s">
        <v>71</v>
      </c>
      <c r="C301" s="75">
        <f>SUM(L301:W301)</f>
        <v>0</v>
      </c>
      <c r="D301" s="75">
        <f t="shared" ref="D301:D309" si="263">SUM(T301:AE301)</f>
        <v>0</v>
      </c>
      <c r="E301" s="75">
        <f t="shared" ref="E301:E309" si="264">SUM(X301:AI301)</f>
        <v>0</v>
      </c>
      <c r="F301" s="75">
        <f t="shared" ref="F301:F309" si="265">SUM(AJ301:AU301)</f>
        <v>0</v>
      </c>
      <c r="G301" s="75">
        <f t="shared" ref="G301:G309" si="266">SUM(AJ301:AU301)</f>
        <v>0</v>
      </c>
      <c r="H301" s="9">
        <f>G301</f>
        <v>0</v>
      </c>
      <c r="I301" s="9">
        <f t="shared" ref="I301:J301" si="267">H301</f>
        <v>0</v>
      </c>
      <c r="J301" s="9">
        <f t="shared" si="267"/>
        <v>0</v>
      </c>
      <c r="L301" s="9">
        <f>ROUND(L290*'KYAW Rates'!$C$34,2)</f>
        <v>0</v>
      </c>
      <c r="M301" s="9">
        <f>ROUND(M290*'KYAW Rates'!$C$34,2)</f>
        <v>0</v>
      </c>
      <c r="N301" s="9">
        <f>ROUND(N290*'KYAW Rates'!$C$34,2)</f>
        <v>0</v>
      </c>
      <c r="O301" s="9">
        <f>ROUND(O290*'KYAW Rates'!$C$34,2)</f>
        <v>0</v>
      </c>
      <c r="P301" s="9">
        <f>ROUND(P290*'KYAW Rates'!$C$34,2)</f>
        <v>0</v>
      </c>
      <c r="Q301" s="9">
        <f>ROUND(Q290*'KYAW Rates'!$C$34,2)</f>
        <v>0</v>
      </c>
      <c r="R301" s="9">
        <f>ROUND(R290*'KYAW Rates'!$C$34,2)</f>
        <v>0</v>
      </c>
      <c r="S301" s="9">
        <f>ROUND(S290*'KYAW Rates'!$C$34,2)</f>
        <v>0</v>
      </c>
      <c r="T301" s="9">
        <f>ROUND(T290*'KYAW Rates'!$C$34,2)</f>
        <v>0</v>
      </c>
      <c r="U301" s="9">
        <f>ROUND(U290*'KYAW Rates'!$C$34,2)</f>
        <v>0</v>
      </c>
      <c r="V301" s="9">
        <f>ROUND(V290*'KYAW Rates'!$C$34,2)</f>
        <v>0</v>
      </c>
      <c r="W301" s="9">
        <f>ROUND(W290*'KYAW Rates'!$C$34,2)</f>
        <v>0</v>
      </c>
      <c r="X301" s="9">
        <f>ROUND(X290*'KYAW Rates'!$C$34,2)</f>
        <v>0</v>
      </c>
      <c r="Y301" s="9">
        <f>ROUND(Y290*'KYAW Rates'!$C$34,2)</f>
        <v>0</v>
      </c>
      <c r="Z301" s="9">
        <f>ROUND(Z290*'KYAW Rates'!$C$34,2)</f>
        <v>0</v>
      </c>
      <c r="AA301" s="9">
        <f>ROUND(AA290*'KYAW Rates'!$C$34,2)</f>
        <v>0</v>
      </c>
      <c r="AB301" s="9">
        <f>ROUND(AB290*'KYAW Rates'!$C$34,2)</f>
        <v>0</v>
      </c>
      <c r="AC301" s="9">
        <f>ROUND(AC290*'KYAW Rates'!$C$34,2)</f>
        <v>0</v>
      </c>
      <c r="AD301" s="9">
        <f>ROUND(AD290*'KYAW Rates'!$C$34,2)</f>
        <v>0</v>
      </c>
      <c r="AE301" s="9">
        <f>ROUND(AE290*'KYAW Rates'!$C$34,2)</f>
        <v>0</v>
      </c>
      <c r="AF301" s="9">
        <f>ROUND(AF290*'KYAW Rates'!$C$34,2)</f>
        <v>0</v>
      </c>
      <c r="AG301" s="9">
        <f>ROUND(AG290*'KYAW Rates'!$C$34,2)</f>
        <v>0</v>
      </c>
      <c r="AH301" s="9">
        <f>ROUND(AH290*'KYAW Rates'!$C$34,2)</f>
        <v>0</v>
      </c>
      <c r="AI301" s="9">
        <f>ROUND(AI290*'KYAW Rates'!$C$34,2)</f>
        <v>0</v>
      </c>
      <c r="AJ301" s="9">
        <f>ROUND(AJ290*'KYAW Rates'!$C$34,2)</f>
        <v>0</v>
      </c>
      <c r="AK301" s="9">
        <f>ROUND(AK290*'KYAW Rates'!$C$34,2)</f>
        <v>0</v>
      </c>
      <c r="AL301" s="9">
        <f>ROUND(AL290*'KYAW Rates'!$C$34,2)</f>
        <v>0</v>
      </c>
      <c r="AM301" s="9">
        <f>ROUND(AM290*'KYAW Rates'!$C$34,2)</f>
        <v>0</v>
      </c>
      <c r="AN301" s="9">
        <f>ROUND(AN290*'KYAW Rates'!$C$34,2)</f>
        <v>0</v>
      </c>
      <c r="AO301" s="9">
        <f>ROUND(AO290*'KYAW Rates'!$C$34,2)</f>
        <v>0</v>
      </c>
      <c r="AP301" s="9">
        <f>ROUND(AP290*'KYAW Rates'!$C$34,2)</f>
        <v>0</v>
      </c>
      <c r="AQ301" s="9">
        <f>ROUND(AQ290*'KYAW Rates'!$C$34,2)</f>
        <v>0</v>
      </c>
      <c r="AR301" s="9">
        <f>ROUND(AR290*'KYAW Rates'!$C$34,2)</f>
        <v>0</v>
      </c>
      <c r="AS301" s="9">
        <f>ROUND(AS290*'KYAW Rates'!$C$34,2)</f>
        <v>0</v>
      </c>
      <c r="AT301" s="9">
        <f>ROUND(AT290*'KYAW Rates'!$C$34,2)</f>
        <v>0</v>
      </c>
      <c r="AU301" s="9">
        <f>ROUND(AU290*'KYAW Rates'!$C$34,2)</f>
        <v>0</v>
      </c>
    </row>
    <row r="302" spans="2:47" x14ac:dyDescent="0.35">
      <c r="B302" s="13" t="s">
        <v>73</v>
      </c>
      <c r="C302" s="5">
        <f t="shared" ref="C302:C309" si="268">SUM(L302:W302)</f>
        <v>0</v>
      </c>
      <c r="D302" s="5">
        <f t="shared" si="263"/>
        <v>0</v>
      </c>
      <c r="E302" s="5">
        <f t="shared" si="264"/>
        <v>0</v>
      </c>
      <c r="F302" s="5">
        <f t="shared" si="265"/>
        <v>0</v>
      </c>
      <c r="G302" s="5">
        <f t="shared" si="266"/>
        <v>0</v>
      </c>
      <c r="H302" s="5">
        <f t="shared" ref="H302:J309" si="269">G302</f>
        <v>0</v>
      </c>
      <c r="I302" s="5">
        <f t="shared" si="269"/>
        <v>0</v>
      </c>
      <c r="J302" s="5">
        <f t="shared" si="269"/>
        <v>0</v>
      </c>
      <c r="L302" s="5">
        <f>ROUND(L291*'KYAW Rates'!$C$35,2)</f>
        <v>0</v>
      </c>
      <c r="M302" s="5">
        <f>ROUND(M291*'KYAW Rates'!$C$35,2)</f>
        <v>0</v>
      </c>
      <c r="N302" s="5">
        <f>ROUND(N291*'KYAW Rates'!$C$35,2)</f>
        <v>0</v>
      </c>
      <c r="O302" s="5">
        <f>ROUND(O291*'KYAW Rates'!$C$35,2)</f>
        <v>0</v>
      </c>
      <c r="P302" s="5">
        <f>ROUND(P291*'KYAW Rates'!$C$35,2)</f>
        <v>0</v>
      </c>
      <c r="Q302" s="5">
        <f>ROUND(Q291*'KYAW Rates'!$C$35,2)</f>
        <v>0</v>
      </c>
      <c r="R302" s="5">
        <f>ROUND(R291*'KYAW Rates'!$C$35,2)</f>
        <v>0</v>
      </c>
      <c r="S302" s="5">
        <f>ROUND(S291*'KYAW Rates'!$C$35,2)</f>
        <v>0</v>
      </c>
      <c r="T302" s="5">
        <f>ROUND(T291*'KYAW Rates'!$C$35,2)</f>
        <v>0</v>
      </c>
      <c r="U302" s="5">
        <f>ROUND(U291*'KYAW Rates'!$C$35,2)</f>
        <v>0</v>
      </c>
      <c r="V302" s="5">
        <f>ROUND(V291*'KYAW Rates'!$C$35,2)</f>
        <v>0</v>
      </c>
      <c r="W302" s="5">
        <f>ROUND(W291*'KYAW Rates'!$C$35,2)</f>
        <v>0</v>
      </c>
      <c r="X302" s="5">
        <f>ROUND(X291*'KYAW Rates'!$C$35,2)</f>
        <v>0</v>
      </c>
      <c r="Y302" s="5">
        <f>ROUND(Y291*'KYAW Rates'!$C$35,2)</f>
        <v>0</v>
      </c>
      <c r="Z302" s="5">
        <f>ROUND(Z291*'KYAW Rates'!$C$35,2)</f>
        <v>0</v>
      </c>
      <c r="AA302" s="5">
        <f>ROUND(AA291*'KYAW Rates'!$C$35,2)</f>
        <v>0</v>
      </c>
      <c r="AB302" s="5">
        <f>ROUND(AB291*'KYAW Rates'!$C$35,2)</f>
        <v>0</v>
      </c>
      <c r="AC302" s="5">
        <f>ROUND(AC291*'KYAW Rates'!$C$35,2)</f>
        <v>0</v>
      </c>
      <c r="AD302" s="5">
        <f>ROUND(AD291*'KYAW Rates'!$C$35,2)</f>
        <v>0</v>
      </c>
      <c r="AE302" s="5">
        <f>ROUND(AE291*'KYAW Rates'!$C$35,2)</f>
        <v>0</v>
      </c>
      <c r="AF302" s="5">
        <f>ROUND(AF291*'KYAW Rates'!$C$35,2)</f>
        <v>0</v>
      </c>
      <c r="AG302" s="5">
        <f>ROUND(AG291*'KYAW Rates'!$C$35,2)</f>
        <v>0</v>
      </c>
      <c r="AH302" s="5">
        <f>ROUND(AH291*'KYAW Rates'!$C$35,2)</f>
        <v>0</v>
      </c>
      <c r="AI302" s="5">
        <f>ROUND(AI291*'KYAW Rates'!$C$35,2)</f>
        <v>0</v>
      </c>
      <c r="AJ302" s="5">
        <f>ROUND(AJ291*'KYAW Rates'!$C$35,2)</f>
        <v>0</v>
      </c>
      <c r="AK302" s="5">
        <f>ROUND(AK291*'KYAW Rates'!$C$35,2)</f>
        <v>0</v>
      </c>
      <c r="AL302" s="5">
        <f>ROUND(AL291*'KYAW Rates'!$C$35,2)</f>
        <v>0</v>
      </c>
      <c r="AM302" s="5">
        <f>ROUND(AM291*'KYAW Rates'!$C$35,2)</f>
        <v>0</v>
      </c>
      <c r="AN302" s="5">
        <f>ROUND(AN291*'KYAW Rates'!$C$35,2)</f>
        <v>0</v>
      </c>
      <c r="AO302" s="5">
        <f>ROUND(AO291*'KYAW Rates'!$C$35,2)</f>
        <v>0</v>
      </c>
      <c r="AP302" s="5">
        <f>ROUND(AP291*'KYAW Rates'!$C$35,2)</f>
        <v>0</v>
      </c>
      <c r="AQ302" s="5">
        <f>ROUND(AQ291*'KYAW Rates'!$C$35,2)</f>
        <v>0</v>
      </c>
      <c r="AR302" s="5">
        <f>ROUND(AR291*'KYAW Rates'!$C$35,2)</f>
        <v>0</v>
      </c>
      <c r="AS302" s="5">
        <f>ROUND(AS291*'KYAW Rates'!$C$35,2)</f>
        <v>0</v>
      </c>
      <c r="AT302" s="5">
        <f>ROUND(AT291*'KYAW Rates'!$C$35,2)</f>
        <v>0</v>
      </c>
      <c r="AU302" s="5">
        <f>ROUND(AU291*'KYAW Rates'!$C$35,2)</f>
        <v>0</v>
      </c>
    </row>
    <row r="303" spans="2:47" x14ac:dyDescent="0.35">
      <c r="B303" s="13" t="s">
        <v>74</v>
      </c>
      <c r="C303" s="5">
        <f t="shared" si="268"/>
        <v>0</v>
      </c>
      <c r="D303" s="5">
        <f t="shared" si="263"/>
        <v>0</v>
      </c>
      <c r="E303" s="5">
        <f t="shared" si="264"/>
        <v>0</v>
      </c>
      <c r="F303" s="5">
        <f t="shared" si="265"/>
        <v>0</v>
      </c>
      <c r="G303" s="5">
        <f t="shared" si="266"/>
        <v>0</v>
      </c>
      <c r="H303" s="5">
        <f t="shared" si="269"/>
        <v>0</v>
      </c>
      <c r="I303" s="5">
        <f t="shared" si="269"/>
        <v>0</v>
      </c>
      <c r="J303" s="5">
        <f t="shared" si="269"/>
        <v>0</v>
      </c>
      <c r="L303" s="5">
        <f>ROUND(L292*'KYAW Rates'!$C$36,2)</f>
        <v>0</v>
      </c>
      <c r="M303" s="5">
        <f>ROUND(M292*'KYAW Rates'!$C$36,2)</f>
        <v>0</v>
      </c>
      <c r="N303" s="5">
        <f>ROUND(N292*'KYAW Rates'!$C$36,2)</f>
        <v>0</v>
      </c>
      <c r="O303" s="5">
        <f>ROUND(O292*'KYAW Rates'!$C$36,2)</f>
        <v>0</v>
      </c>
      <c r="P303" s="5">
        <f>ROUND(P292*'KYAW Rates'!$C$36,2)</f>
        <v>0</v>
      </c>
      <c r="Q303" s="5">
        <f>ROUND(Q292*'KYAW Rates'!$C$36,2)</f>
        <v>0</v>
      </c>
      <c r="R303" s="5">
        <f>ROUND(R292*'KYAW Rates'!$C$36,2)</f>
        <v>0</v>
      </c>
      <c r="S303" s="5">
        <f>ROUND(S292*'KYAW Rates'!$C$36,2)</f>
        <v>0</v>
      </c>
      <c r="T303" s="5">
        <f>ROUND(T292*'KYAW Rates'!$C$36,2)</f>
        <v>0</v>
      </c>
      <c r="U303" s="5">
        <f>ROUND(U292*'KYAW Rates'!$C$36,2)</f>
        <v>0</v>
      </c>
      <c r="V303" s="5">
        <f>ROUND(V292*'KYAW Rates'!$C$36,2)</f>
        <v>0</v>
      </c>
      <c r="W303" s="5">
        <f>ROUND(W292*'KYAW Rates'!$C$36,2)</f>
        <v>0</v>
      </c>
      <c r="X303" s="5">
        <f>ROUND(X292*'KYAW Rates'!$C$36,2)</f>
        <v>0</v>
      </c>
      <c r="Y303" s="5">
        <f>ROUND(Y292*'KYAW Rates'!$C$36,2)</f>
        <v>0</v>
      </c>
      <c r="Z303" s="5">
        <f>ROUND(Z292*'KYAW Rates'!$C$36,2)</f>
        <v>0</v>
      </c>
      <c r="AA303" s="5">
        <f>ROUND(AA292*'KYAW Rates'!$C$36,2)</f>
        <v>0</v>
      </c>
      <c r="AB303" s="5">
        <f>ROUND(AB292*'KYAW Rates'!$C$36,2)</f>
        <v>0</v>
      </c>
      <c r="AC303" s="5">
        <f>ROUND(AC292*'KYAW Rates'!$C$36,2)</f>
        <v>0</v>
      </c>
      <c r="AD303" s="5">
        <f>ROUND(AD292*'KYAW Rates'!$C$36,2)</f>
        <v>0</v>
      </c>
      <c r="AE303" s="5">
        <f>ROUND(AE292*'KYAW Rates'!$C$36,2)</f>
        <v>0</v>
      </c>
      <c r="AF303" s="5">
        <f>ROUND(AF292*'KYAW Rates'!$C$36,2)</f>
        <v>0</v>
      </c>
      <c r="AG303" s="5">
        <f>ROUND(AG292*'KYAW Rates'!$C$36,2)</f>
        <v>0</v>
      </c>
      <c r="AH303" s="5">
        <f>ROUND(AH292*'KYAW Rates'!$C$36,2)</f>
        <v>0</v>
      </c>
      <c r="AI303" s="5">
        <f>ROUND(AI292*'KYAW Rates'!$C$36,2)</f>
        <v>0</v>
      </c>
      <c r="AJ303" s="5">
        <f>ROUND(AJ292*'KYAW Rates'!$C$36,2)</f>
        <v>0</v>
      </c>
      <c r="AK303" s="5">
        <f>ROUND(AK292*'KYAW Rates'!$C$36,2)</f>
        <v>0</v>
      </c>
      <c r="AL303" s="5">
        <f>ROUND(AL292*'KYAW Rates'!$C$36,2)</f>
        <v>0</v>
      </c>
      <c r="AM303" s="5">
        <f>ROUND(AM292*'KYAW Rates'!$C$36,2)</f>
        <v>0</v>
      </c>
      <c r="AN303" s="5">
        <f>ROUND(AN292*'KYAW Rates'!$C$36,2)</f>
        <v>0</v>
      </c>
      <c r="AO303" s="5">
        <f>ROUND(AO292*'KYAW Rates'!$C$36,2)</f>
        <v>0</v>
      </c>
      <c r="AP303" s="5">
        <f>ROUND(AP292*'KYAW Rates'!$C$36,2)</f>
        <v>0</v>
      </c>
      <c r="AQ303" s="5">
        <f>ROUND(AQ292*'KYAW Rates'!$C$36,2)</f>
        <v>0</v>
      </c>
      <c r="AR303" s="5">
        <f>ROUND(AR292*'KYAW Rates'!$C$36,2)</f>
        <v>0</v>
      </c>
      <c r="AS303" s="5">
        <f>ROUND(AS292*'KYAW Rates'!$C$36,2)</f>
        <v>0</v>
      </c>
      <c r="AT303" s="5">
        <f>ROUND(AT292*'KYAW Rates'!$C$36,2)</f>
        <v>0</v>
      </c>
      <c r="AU303" s="5">
        <f>ROUND(AU292*'KYAW Rates'!$C$36,2)</f>
        <v>0</v>
      </c>
    </row>
    <row r="304" spans="2:47" x14ac:dyDescent="0.35">
      <c r="B304" s="13" t="s">
        <v>75</v>
      </c>
      <c r="C304" s="5">
        <f t="shared" si="268"/>
        <v>0</v>
      </c>
      <c r="D304" s="5">
        <f t="shared" si="263"/>
        <v>0</v>
      </c>
      <c r="E304" s="5">
        <f t="shared" si="264"/>
        <v>0</v>
      </c>
      <c r="F304" s="5">
        <f t="shared" si="265"/>
        <v>0</v>
      </c>
      <c r="G304" s="5">
        <f t="shared" si="266"/>
        <v>0</v>
      </c>
      <c r="H304" s="5">
        <f t="shared" si="269"/>
        <v>0</v>
      </c>
      <c r="I304" s="5">
        <f t="shared" si="269"/>
        <v>0</v>
      </c>
      <c r="J304" s="5">
        <f t="shared" si="269"/>
        <v>0</v>
      </c>
      <c r="L304" s="5">
        <f>ROUND(L293*'KYAW Rates'!$C$37,2)</f>
        <v>0</v>
      </c>
      <c r="M304" s="5">
        <f>ROUND(M293*'KYAW Rates'!$C$37,2)</f>
        <v>0</v>
      </c>
      <c r="N304" s="5">
        <f>ROUND(N293*'KYAW Rates'!$C$37,2)</f>
        <v>0</v>
      </c>
      <c r="O304" s="5">
        <f>ROUND(O293*'KYAW Rates'!$C$37,2)</f>
        <v>0</v>
      </c>
      <c r="P304" s="5">
        <f>ROUND(P293*'KYAW Rates'!$C$37,2)</f>
        <v>0</v>
      </c>
      <c r="Q304" s="5">
        <f>ROUND(Q293*'KYAW Rates'!$C$37,2)</f>
        <v>0</v>
      </c>
      <c r="R304" s="5">
        <f>ROUND(R293*'KYAW Rates'!$C$37,2)</f>
        <v>0</v>
      </c>
      <c r="S304" s="5">
        <f>ROUND(S293*'KYAW Rates'!$C$37,2)</f>
        <v>0</v>
      </c>
      <c r="T304" s="5">
        <f>ROUND(T293*'KYAW Rates'!$C$37,2)</f>
        <v>0</v>
      </c>
      <c r="U304" s="5">
        <f>ROUND(U293*'KYAW Rates'!$C$37,2)</f>
        <v>0</v>
      </c>
      <c r="V304" s="5">
        <f>ROUND(V293*'KYAW Rates'!$C$37,2)</f>
        <v>0</v>
      </c>
      <c r="W304" s="5">
        <f>ROUND(W293*'KYAW Rates'!$C$37,2)</f>
        <v>0</v>
      </c>
      <c r="X304" s="5">
        <f>ROUND(X293*'KYAW Rates'!$C$37,2)</f>
        <v>0</v>
      </c>
      <c r="Y304" s="5">
        <f>ROUND(Y293*'KYAW Rates'!$C$37,2)</f>
        <v>0</v>
      </c>
      <c r="Z304" s="5">
        <f>ROUND(Z293*'KYAW Rates'!$C$37,2)</f>
        <v>0</v>
      </c>
      <c r="AA304" s="5">
        <f>ROUND(AA293*'KYAW Rates'!$C$37,2)</f>
        <v>0</v>
      </c>
      <c r="AB304" s="5">
        <f>ROUND(AB293*'KYAW Rates'!$C$37,2)</f>
        <v>0</v>
      </c>
      <c r="AC304" s="5">
        <f>ROUND(AC293*'KYAW Rates'!$C$37,2)</f>
        <v>0</v>
      </c>
      <c r="AD304" s="5">
        <f>ROUND(AD293*'KYAW Rates'!$C$37,2)</f>
        <v>0</v>
      </c>
      <c r="AE304" s="5">
        <f>ROUND(AE293*'KYAW Rates'!$C$37,2)</f>
        <v>0</v>
      </c>
      <c r="AF304" s="5">
        <f>ROUND(AF293*'KYAW Rates'!$C$37,2)</f>
        <v>0</v>
      </c>
      <c r="AG304" s="5">
        <f>ROUND(AG293*'KYAW Rates'!$C$37,2)</f>
        <v>0</v>
      </c>
      <c r="AH304" s="5">
        <f>ROUND(AH293*'KYAW Rates'!$C$37,2)</f>
        <v>0</v>
      </c>
      <c r="AI304" s="5">
        <f>ROUND(AI293*'KYAW Rates'!$C$37,2)</f>
        <v>0</v>
      </c>
      <c r="AJ304" s="5">
        <f>ROUND(AJ293*'KYAW Rates'!$C$37,2)</f>
        <v>0</v>
      </c>
      <c r="AK304" s="5">
        <f>ROUND(AK293*'KYAW Rates'!$C$37,2)</f>
        <v>0</v>
      </c>
      <c r="AL304" s="5">
        <f>ROUND(AL293*'KYAW Rates'!$C$37,2)</f>
        <v>0</v>
      </c>
      <c r="AM304" s="5">
        <f>ROUND(AM293*'KYAW Rates'!$C$37,2)</f>
        <v>0</v>
      </c>
      <c r="AN304" s="5">
        <f>ROUND(AN293*'KYAW Rates'!$C$37,2)</f>
        <v>0</v>
      </c>
      <c r="AO304" s="5">
        <f>ROUND(AO293*'KYAW Rates'!$C$37,2)</f>
        <v>0</v>
      </c>
      <c r="AP304" s="5">
        <f>ROUND(AP293*'KYAW Rates'!$C$37,2)</f>
        <v>0</v>
      </c>
      <c r="AQ304" s="5">
        <f>ROUND(AQ293*'KYAW Rates'!$C$37,2)</f>
        <v>0</v>
      </c>
      <c r="AR304" s="5">
        <f>ROUND(AR293*'KYAW Rates'!$C$37,2)</f>
        <v>0</v>
      </c>
      <c r="AS304" s="5">
        <f>ROUND(AS293*'KYAW Rates'!$C$37,2)</f>
        <v>0</v>
      </c>
      <c r="AT304" s="5">
        <f>ROUND(AT293*'KYAW Rates'!$C$37,2)</f>
        <v>0</v>
      </c>
      <c r="AU304" s="5">
        <f>ROUND(AU293*'KYAW Rates'!$C$37,2)</f>
        <v>0</v>
      </c>
    </row>
    <row r="305" spans="2:47" x14ac:dyDescent="0.35">
      <c r="B305" s="13" t="s">
        <v>76</v>
      </c>
      <c r="C305" s="5">
        <f t="shared" si="268"/>
        <v>0</v>
      </c>
      <c r="D305" s="5">
        <f t="shared" si="263"/>
        <v>0</v>
      </c>
      <c r="E305" s="5">
        <f t="shared" si="264"/>
        <v>0</v>
      </c>
      <c r="F305" s="5">
        <f t="shared" si="265"/>
        <v>0</v>
      </c>
      <c r="G305" s="5">
        <f t="shared" si="266"/>
        <v>0</v>
      </c>
      <c r="H305" s="5">
        <f t="shared" si="269"/>
        <v>0</v>
      </c>
      <c r="I305" s="5">
        <f t="shared" si="269"/>
        <v>0</v>
      </c>
      <c r="J305" s="5">
        <f t="shared" si="269"/>
        <v>0</v>
      </c>
      <c r="L305" s="5">
        <f>ROUND(L294*'KYAW Rates'!$C$38,2)</f>
        <v>0</v>
      </c>
      <c r="M305" s="5">
        <f>ROUND(M294*'KYAW Rates'!$C$38,2)</f>
        <v>0</v>
      </c>
      <c r="N305" s="5">
        <f>ROUND(N294*'KYAW Rates'!$C$38,2)</f>
        <v>0</v>
      </c>
      <c r="O305" s="5">
        <f>ROUND(O294*'KYAW Rates'!$C$38,2)</f>
        <v>0</v>
      </c>
      <c r="P305" s="5">
        <f>ROUND(P294*'KYAW Rates'!$C$38,2)</f>
        <v>0</v>
      </c>
      <c r="Q305" s="5">
        <f>ROUND(Q294*'KYAW Rates'!$C$38,2)</f>
        <v>0</v>
      </c>
      <c r="R305" s="5">
        <f>ROUND(R294*'KYAW Rates'!$C$38,2)</f>
        <v>0</v>
      </c>
      <c r="S305" s="5">
        <f>ROUND(S294*'KYAW Rates'!$C$38,2)</f>
        <v>0</v>
      </c>
      <c r="T305" s="5">
        <f>ROUND(T294*'KYAW Rates'!$C$38,2)</f>
        <v>0</v>
      </c>
      <c r="U305" s="5">
        <f>ROUND(U294*'KYAW Rates'!$C$38,2)</f>
        <v>0</v>
      </c>
      <c r="V305" s="5">
        <f>ROUND(V294*'KYAW Rates'!$C$38,2)</f>
        <v>0</v>
      </c>
      <c r="W305" s="5">
        <f>ROUND(W294*'KYAW Rates'!$C$38,2)</f>
        <v>0</v>
      </c>
      <c r="X305" s="5">
        <f>ROUND(X294*'KYAW Rates'!$C$38,2)</f>
        <v>0</v>
      </c>
      <c r="Y305" s="5">
        <f>ROUND(Y294*'KYAW Rates'!$C$38,2)</f>
        <v>0</v>
      </c>
      <c r="Z305" s="5">
        <f>ROUND(Z294*'KYAW Rates'!$C$38,2)</f>
        <v>0</v>
      </c>
      <c r="AA305" s="5">
        <f>ROUND(AA294*'KYAW Rates'!$C$38,2)</f>
        <v>0</v>
      </c>
      <c r="AB305" s="5">
        <f>ROUND(AB294*'KYAW Rates'!$C$38,2)</f>
        <v>0</v>
      </c>
      <c r="AC305" s="5">
        <f>ROUND(AC294*'KYAW Rates'!$C$38,2)</f>
        <v>0</v>
      </c>
      <c r="AD305" s="5">
        <f>ROUND(AD294*'KYAW Rates'!$C$38,2)</f>
        <v>0</v>
      </c>
      <c r="AE305" s="5">
        <f>ROUND(AE294*'KYAW Rates'!$C$38,2)</f>
        <v>0</v>
      </c>
      <c r="AF305" s="5">
        <f>ROUND(AF294*'KYAW Rates'!$C$38,2)</f>
        <v>0</v>
      </c>
      <c r="AG305" s="5">
        <f>ROUND(AG294*'KYAW Rates'!$C$38,2)</f>
        <v>0</v>
      </c>
      <c r="AH305" s="5">
        <f>ROUND(AH294*'KYAW Rates'!$C$38,2)</f>
        <v>0</v>
      </c>
      <c r="AI305" s="5">
        <f>ROUND(AI294*'KYAW Rates'!$C$38,2)</f>
        <v>0</v>
      </c>
      <c r="AJ305" s="5">
        <f>ROUND(AJ294*'KYAW Rates'!$C$38,2)</f>
        <v>0</v>
      </c>
      <c r="AK305" s="5">
        <f>ROUND(AK294*'KYAW Rates'!$C$38,2)</f>
        <v>0</v>
      </c>
      <c r="AL305" s="5">
        <f>ROUND(AL294*'KYAW Rates'!$C$38,2)</f>
        <v>0</v>
      </c>
      <c r="AM305" s="5">
        <f>ROUND(AM294*'KYAW Rates'!$C$38,2)</f>
        <v>0</v>
      </c>
      <c r="AN305" s="5">
        <f>ROUND(AN294*'KYAW Rates'!$C$38,2)</f>
        <v>0</v>
      </c>
      <c r="AO305" s="5">
        <f>ROUND(AO294*'KYAW Rates'!$C$38,2)</f>
        <v>0</v>
      </c>
      <c r="AP305" s="5">
        <f>ROUND(AP294*'KYAW Rates'!$C$38,2)</f>
        <v>0</v>
      </c>
      <c r="AQ305" s="5">
        <f>ROUND(AQ294*'KYAW Rates'!$C$38,2)</f>
        <v>0</v>
      </c>
      <c r="AR305" s="5">
        <f>ROUND(AR294*'KYAW Rates'!$C$38,2)</f>
        <v>0</v>
      </c>
      <c r="AS305" s="5">
        <f>ROUND(AS294*'KYAW Rates'!$C$38,2)</f>
        <v>0</v>
      </c>
      <c r="AT305" s="5">
        <f>ROUND(AT294*'KYAW Rates'!$C$38,2)</f>
        <v>0</v>
      </c>
      <c r="AU305" s="5">
        <f>ROUND(AU294*'KYAW Rates'!$C$38,2)</f>
        <v>0</v>
      </c>
    </row>
    <row r="306" spans="2:47" x14ac:dyDescent="0.35">
      <c r="B306" s="13" t="s">
        <v>77</v>
      </c>
      <c r="C306" s="5">
        <f t="shared" si="268"/>
        <v>0</v>
      </c>
      <c r="D306" s="5">
        <f t="shared" si="263"/>
        <v>0</v>
      </c>
      <c r="E306" s="5">
        <f t="shared" si="264"/>
        <v>0</v>
      </c>
      <c r="F306" s="5">
        <f t="shared" si="265"/>
        <v>0</v>
      </c>
      <c r="G306" s="5">
        <f t="shared" si="266"/>
        <v>0</v>
      </c>
      <c r="H306" s="5">
        <f t="shared" si="269"/>
        <v>0</v>
      </c>
      <c r="I306" s="5">
        <f t="shared" si="269"/>
        <v>0</v>
      </c>
      <c r="J306" s="5">
        <f t="shared" si="269"/>
        <v>0</v>
      </c>
      <c r="L306" s="5">
        <f>ROUND(L295*'KYAW Rates'!$C$39,2)</f>
        <v>0</v>
      </c>
      <c r="M306" s="5">
        <f>ROUND(M295*'KYAW Rates'!$C$39,2)</f>
        <v>0</v>
      </c>
      <c r="N306" s="5">
        <f>ROUND(N295*'KYAW Rates'!$C$39,2)</f>
        <v>0</v>
      </c>
      <c r="O306" s="5">
        <f>ROUND(O295*'KYAW Rates'!$C$39,2)</f>
        <v>0</v>
      </c>
      <c r="P306" s="5">
        <f>ROUND(P295*'KYAW Rates'!$C$39,2)</f>
        <v>0</v>
      </c>
      <c r="Q306" s="5">
        <f>ROUND(Q295*'KYAW Rates'!$C$39,2)</f>
        <v>0</v>
      </c>
      <c r="R306" s="5">
        <f>ROUND(R295*'KYAW Rates'!$C$39,2)</f>
        <v>0</v>
      </c>
      <c r="S306" s="5">
        <f>ROUND(S295*'KYAW Rates'!$C$39,2)</f>
        <v>0</v>
      </c>
      <c r="T306" s="5">
        <f>ROUND(T295*'KYAW Rates'!$C$39,2)</f>
        <v>0</v>
      </c>
      <c r="U306" s="5">
        <f>ROUND(U295*'KYAW Rates'!$C$39,2)</f>
        <v>0</v>
      </c>
      <c r="V306" s="5">
        <f>ROUND(V295*'KYAW Rates'!$C$39,2)</f>
        <v>0</v>
      </c>
      <c r="W306" s="5">
        <f>ROUND(W295*'KYAW Rates'!$C$39,2)</f>
        <v>0</v>
      </c>
      <c r="X306" s="5">
        <f>ROUND(X295*'KYAW Rates'!$C$39,2)</f>
        <v>0</v>
      </c>
      <c r="Y306" s="5">
        <f>ROUND(Y295*'KYAW Rates'!$C$39,2)</f>
        <v>0</v>
      </c>
      <c r="Z306" s="5">
        <f>ROUND(Z295*'KYAW Rates'!$C$39,2)</f>
        <v>0</v>
      </c>
      <c r="AA306" s="5">
        <f>ROUND(AA295*'KYAW Rates'!$C$39,2)</f>
        <v>0</v>
      </c>
      <c r="AB306" s="5">
        <f>ROUND(AB295*'KYAW Rates'!$C$39,2)</f>
        <v>0</v>
      </c>
      <c r="AC306" s="5">
        <f>ROUND(AC295*'KYAW Rates'!$C$39,2)</f>
        <v>0</v>
      </c>
      <c r="AD306" s="5">
        <f>ROUND(AD295*'KYAW Rates'!$C$39,2)</f>
        <v>0</v>
      </c>
      <c r="AE306" s="5">
        <f>ROUND(AE295*'KYAW Rates'!$C$39,2)</f>
        <v>0</v>
      </c>
      <c r="AF306" s="5">
        <f>ROUND(AF295*'KYAW Rates'!$C$39,2)</f>
        <v>0</v>
      </c>
      <c r="AG306" s="5">
        <f>ROUND(AG295*'KYAW Rates'!$C$39,2)</f>
        <v>0</v>
      </c>
      <c r="AH306" s="5">
        <f>ROUND(AH295*'KYAW Rates'!$C$39,2)</f>
        <v>0</v>
      </c>
      <c r="AI306" s="5">
        <f>ROUND(AI295*'KYAW Rates'!$C$39,2)</f>
        <v>0</v>
      </c>
      <c r="AJ306" s="5">
        <f>ROUND(AJ295*'KYAW Rates'!$C$39,2)</f>
        <v>0</v>
      </c>
      <c r="AK306" s="5">
        <f>ROUND(AK295*'KYAW Rates'!$C$39,2)</f>
        <v>0</v>
      </c>
      <c r="AL306" s="5">
        <f>ROUND(AL295*'KYAW Rates'!$C$39,2)</f>
        <v>0</v>
      </c>
      <c r="AM306" s="5">
        <f>ROUND(AM295*'KYAW Rates'!$C$39,2)</f>
        <v>0</v>
      </c>
      <c r="AN306" s="5">
        <f>ROUND(AN295*'KYAW Rates'!$C$39,2)</f>
        <v>0</v>
      </c>
      <c r="AO306" s="5">
        <f>ROUND(AO295*'KYAW Rates'!$C$39,2)</f>
        <v>0</v>
      </c>
      <c r="AP306" s="5">
        <f>ROUND(AP295*'KYAW Rates'!$C$39,2)</f>
        <v>0</v>
      </c>
      <c r="AQ306" s="5">
        <f>ROUND(AQ295*'KYAW Rates'!$C$39,2)</f>
        <v>0</v>
      </c>
      <c r="AR306" s="5">
        <f>ROUND(AR295*'KYAW Rates'!$C$39,2)</f>
        <v>0</v>
      </c>
      <c r="AS306" s="5">
        <f>ROUND(AS295*'KYAW Rates'!$C$39,2)</f>
        <v>0</v>
      </c>
      <c r="AT306" s="5">
        <f>ROUND(AT295*'KYAW Rates'!$C$39,2)</f>
        <v>0</v>
      </c>
      <c r="AU306" s="5">
        <f>ROUND(AU295*'KYAW Rates'!$C$39,2)</f>
        <v>0</v>
      </c>
    </row>
    <row r="307" spans="2:47" x14ac:dyDescent="0.35">
      <c r="B307" s="13" t="s">
        <v>78</v>
      </c>
      <c r="C307" s="5">
        <f t="shared" si="268"/>
        <v>0</v>
      </c>
      <c r="D307" s="5">
        <f t="shared" si="263"/>
        <v>0</v>
      </c>
      <c r="E307" s="5">
        <f t="shared" si="264"/>
        <v>0</v>
      </c>
      <c r="F307" s="5">
        <f t="shared" si="265"/>
        <v>0</v>
      </c>
      <c r="G307" s="5">
        <f t="shared" si="266"/>
        <v>0</v>
      </c>
      <c r="H307" s="5">
        <f t="shared" si="269"/>
        <v>0</v>
      </c>
      <c r="I307" s="5">
        <f t="shared" si="269"/>
        <v>0</v>
      </c>
      <c r="J307" s="5">
        <f t="shared" si="269"/>
        <v>0</v>
      </c>
      <c r="L307" s="5">
        <f>ROUND(L296*'KYAW Rates'!$C$40,2)</f>
        <v>0</v>
      </c>
      <c r="M307" s="5">
        <f>ROUND(M296*'KYAW Rates'!$C$40,2)</f>
        <v>0</v>
      </c>
      <c r="N307" s="5">
        <f>ROUND(N296*'KYAW Rates'!$C$40,2)</f>
        <v>0</v>
      </c>
      <c r="O307" s="5">
        <f>ROUND(O296*'KYAW Rates'!$C$40,2)</f>
        <v>0</v>
      </c>
      <c r="P307" s="5">
        <f>ROUND(P296*'KYAW Rates'!$C$40,2)</f>
        <v>0</v>
      </c>
      <c r="Q307" s="5">
        <f>ROUND(Q296*'KYAW Rates'!$C$40,2)</f>
        <v>0</v>
      </c>
      <c r="R307" s="5">
        <f>ROUND(R296*'KYAW Rates'!$C$40,2)</f>
        <v>0</v>
      </c>
      <c r="S307" s="5">
        <f>ROUND(S296*'KYAW Rates'!$C$40,2)</f>
        <v>0</v>
      </c>
      <c r="T307" s="5">
        <f>ROUND(T296*'KYAW Rates'!$C$40,2)</f>
        <v>0</v>
      </c>
      <c r="U307" s="5">
        <f>ROUND(U296*'KYAW Rates'!$C$40,2)</f>
        <v>0</v>
      </c>
      <c r="V307" s="5">
        <f>ROUND(V296*'KYAW Rates'!$C$40,2)</f>
        <v>0</v>
      </c>
      <c r="W307" s="5">
        <f>ROUND(W296*'KYAW Rates'!$C$40,2)</f>
        <v>0</v>
      </c>
      <c r="X307" s="5">
        <f>ROUND(X296*'KYAW Rates'!$C$40,2)</f>
        <v>0</v>
      </c>
      <c r="Y307" s="5">
        <f>ROUND(Y296*'KYAW Rates'!$C$40,2)</f>
        <v>0</v>
      </c>
      <c r="Z307" s="5">
        <f>ROUND(Z296*'KYAW Rates'!$C$40,2)</f>
        <v>0</v>
      </c>
      <c r="AA307" s="5">
        <f>ROUND(AA296*'KYAW Rates'!$C$40,2)</f>
        <v>0</v>
      </c>
      <c r="AB307" s="5">
        <f>ROUND(AB296*'KYAW Rates'!$C$40,2)</f>
        <v>0</v>
      </c>
      <c r="AC307" s="5">
        <f>ROUND(AC296*'KYAW Rates'!$C$40,2)</f>
        <v>0</v>
      </c>
      <c r="AD307" s="5">
        <f>ROUND(AD296*'KYAW Rates'!$C$40,2)</f>
        <v>0</v>
      </c>
      <c r="AE307" s="5">
        <f>ROUND(AE296*'KYAW Rates'!$C$40,2)</f>
        <v>0</v>
      </c>
      <c r="AF307" s="5">
        <f>ROUND(AF296*'KYAW Rates'!$C$40,2)</f>
        <v>0</v>
      </c>
      <c r="AG307" s="5">
        <f>ROUND(AG296*'KYAW Rates'!$C$40,2)</f>
        <v>0</v>
      </c>
      <c r="AH307" s="5">
        <f>ROUND(AH296*'KYAW Rates'!$C$40,2)</f>
        <v>0</v>
      </c>
      <c r="AI307" s="5">
        <f>ROUND(AI296*'KYAW Rates'!$C$40,2)</f>
        <v>0</v>
      </c>
      <c r="AJ307" s="5">
        <f>ROUND(AJ296*'KYAW Rates'!$C$40,2)</f>
        <v>0</v>
      </c>
      <c r="AK307" s="5">
        <f>ROUND(AK296*'KYAW Rates'!$C$40,2)</f>
        <v>0</v>
      </c>
      <c r="AL307" s="5">
        <f>ROUND(AL296*'KYAW Rates'!$C$40,2)</f>
        <v>0</v>
      </c>
      <c r="AM307" s="5">
        <f>ROUND(AM296*'KYAW Rates'!$C$40,2)</f>
        <v>0</v>
      </c>
      <c r="AN307" s="5">
        <f>ROUND(AN296*'KYAW Rates'!$C$40,2)</f>
        <v>0</v>
      </c>
      <c r="AO307" s="5">
        <f>ROUND(AO296*'KYAW Rates'!$C$40,2)</f>
        <v>0</v>
      </c>
      <c r="AP307" s="5">
        <f>ROUND(AP296*'KYAW Rates'!$C$40,2)</f>
        <v>0</v>
      </c>
      <c r="AQ307" s="5">
        <f>ROUND(AQ296*'KYAW Rates'!$C$40,2)</f>
        <v>0</v>
      </c>
      <c r="AR307" s="5">
        <f>ROUND(AR296*'KYAW Rates'!$C$40,2)</f>
        <v>0</v>
      </c>
      <c r="AS307" s="5">
        <f>ROUND(AS296*'KYAW Rates'!$C$40,2)</f>
        <v>0</v>
      </c>
      <c r="AT307" s="5">
        <f>ROUND(AT296*'KYAW Rates'!$C$40,2)</f>
        <v>0</v>
      </c>
      <c r="AU307" s="5">
        <f>ROUND(AU296*'KYAW Rates'!$C$40,2)</f>
        <v>0</v>
      </c>
    </row>
    <row r="308" spans="2:47" x14ac:dyDescent="0.35">
      <c r="B308" s="13" t="s">
        <v>79</v>
      </c>
      <c r="C308" s="5">
        <f t="shared" si="268"/>
        <v>0</v>
      </c>
      <c r="D308" s="5">
        <f t="shared" si="263"/>
        <v>0</v>
      </c>
      <c r="E308" s="5">
        <f t="shared" si="264"/>
        <v>0</v>
      </c>
      <c r="F308" s="5">
        <f t="shared" si="265"/>
        <v>0</v>
      </c>
      <c r="G308" s="5">
        <f t="shared" si="266"/>
        <v>0</v>
      </c>
      <c r="H308" s="5">
        <f t="shared" si="269"/>
        <v>0</v>
      </c>
      <c r="I308" s="5">
        <f t="shared" si="269"/>
        <v>0</v>
      </c>
      <c r="J308" s="5">
        <f t="shared" si="269"/>
        <v>0</v>
      </c>
      <c r="L308" s="5">
        <f>ROUND(L297*'KYAW Rates'!$C$41,2)</f>
        <v>0</v>
      </c>
      <c r="M308" s="5">
        <f>ROUND(M297*'KYAW Rates'!$C$41,2)</f>
        <v>0</v>
      </c>
      <c r="N308" s="5">
        <f>ROUND(N297*'KYAW Rates'!$C$41,2)</f>
        <v>0</v>
      </c>
      <c r="O308" s="5">
        <f>ROUND(O297*'KYAW Rates'!$C$41,2)</f>
        <v>0</v>
      </c>
      <c r="P308" s="5">
        <f>ROUND(P297*'KYAW Rates'!$C$41,2)</f>
        <v>0</v>
      </c>
      <c r="Q308" s="5">
        <f>ROUND(Q297*'KYAW Rates'!$C$41,2)</f>
        <v>0</v>
      </c>
      <c r="R308" s="5">
        <f>ROUND(R297*'KYAW Rates'!$C$41,2)</f>
        <v>0</v>
      </c>
      <c r="S308" s="5">
        <f>ROUND(S297*'KYAW Rates'!$C$41,2)</f>
        <v>0</v>
      </c>
      <c r="T308" s="5">
        <f>ROUND(T297*'KYAW Rates'!$C$41,2)</f>
        <v>0</v>
      </c>
      <c r="U308" s="5">
        <f>ROUND(U297*'KYAW Rates'!$C$41,2)</f>
        <v>0</v>
      </c>
      <c r="V308" s="5">
        <f>ROUND(V297*'KYAW Rates'!$C$41,2)</f>
        <v>0</v>
      </c>
      <c r="W308" s="5">
        <f>ROUND(W297*'KYAW Rates'!$C$41,2)</f>
        <v>0</v>
      </c>
      <c r="X308" s="5">
        <f>ROUND(X297*'KYAW Rates'!$C$41,2)</f>
        <v>0</v>
      </c>
      <c r="Y308" s="5">
        <f>ROUND(Y297*'KYAW Rates'!$C$41,2)</f>
        <v>0</v>
      </c>
      <c r="Z308" s="5">
        <f>ROUND(Z297*'KYAW Rates'!$C$41,2)</f>
        <v>0</v>
      </c>
      <c r="AA308" s="5">
        <f>ROUND(AA297*'KYAW Rates'!$C$41,2)</f>
        <v>0</v>
      </c>
      <c r="AB308" s="5">
        <f>ROUND(AB297*'KYAW Rates'!$C$41,2)</f>
        <v>0</v>
      </c>
      <c r="AC308" s="5">
        <f>ROUND(AC297*'KYAW Rates'!$C$41,2)</f>
        <v>0</v>
      </c>
      <c r="AD308" s="5">
        <f>ROUND(AD297*'KYAW Rates'!$C$41,2)</f>
        <v>0</v>
      </c>
      <c r="AE308" s="5">
        <f>ROUND(AE297*'KYAW Rates'!$C$41,2)</f>
        <v>0</v>
      </c>
      <c r="AF308" s="5">
        <f>ROUND(AF297*'KYAW Rates'!$C$41,2)</f>
        <v>0</v>
      </c>
      <c r="AG308" s="5">
        <f>ROUND(AG297*'KYAW Rates'!$C$41,2)</f>
        <v>0</v>
      </c>
      <c r="AH308" s="5">
        <f>ROUND(AH297*'KYAW Rates'!$C$41,2)</f>
        <v>0</v>
      </c>
      <c r="AI308" s="5">
        <f>ROUND(AI297*'KYAW Rates'!$C$41,2)</f>
        <v>0</v>
      </c>
      <c r="AJ308" s="5">
        <f>ROUND(AJ297*'KYAW Rates'!$C$41,2)</f>
        <v>0</v>
      </c>
      <c r="AK308" s="5">
        <f>ROUND(AK297*'KYAW Rates'!$C$41,2)</f>
        <v>0</v>
      </c>
      <c r="AL308" s="5">
        <f>ROUND(AL297*'KYAW Rates'!$C$41,2)</f>
        <v>0</v>
      </c>
      <c r="AM308" s="5">
        <f>ROUND(AM297*'KYAW Rates'!$C$41,2)</f>
        <v>0</v>
      </c>
      <c r="AN308" s="5">
        <f>ROUND(AN297*'KYAW Rates'!$C$41,2)</f>
        <v>0</v>
      </c>
      <c r="AO308" s="5">
        <f>ROUND(AO297*'KYAW Rates'!$C$41,2)</f>
        <v>0</v>
      </c>
      <c r="AP308" s="5">
        <f>ROUND(AP297*'KYAW Rates'!$C$41,2)</f>
        <v>0</v>
      </c>
      <c r="AQ308" s="5">
        <f>ROUND(AQ297*'KYAW Rates'!$C$41,2)</f>
        <v>0</v>
      </c>
      <c r="AR308" s="5">
        <f>ROUND(AR297*'KYAW Rates'!$C$41,2)</f>
        <v>0</v>
      </c>
      <c r="AS308" s="5">
        <f>ROUND(AS297*'KYAW Rates'!$C$41,2)</f>
        <v>0</v>
      </c>
      <c r="AT308" s="5">
        <f>ROUND(AT297*'KYAW Rates'!$C$41,2)</f>
        <v>0</v>
      </c>
      <c r="AU308" s="5">
        <f>ROUND(AU297*'KYAW Rates'!$C$41,2)</f>
        <v>0</v>
      </c>
    </row>
    <row r="309" spans="2:47" x14ac:dyDescent="0.35">
      <c r="B309" s="13" t="s">
        <v>80</v>
      </c>
      <c r="C309" s="5">
        <f t="shared" si="268"/>
        <v>0</v>
      </c>
      <c r="D309" s="5">
        <f t="shared" si="263"/>
        <v>0</v>
      </c>
      <c r="E309" s="5">
        <f t="shared" si="264"/>
        <v>0</v>
      </c>
      <c r="F309" s="5">
        <f t="shared" si="265"/>
        <v>0</v>
      </c>
      <c r="G309" s="5">
        <f t="shared" si="266"/>
        <v>0</v>
      </c>
      <c r="H309" s="5">
        <f t="shared" si="269"/>
        <v>0</v>
      </c>
      <c r="I309" s="5">
        <f t="shared" si="269"/>
        <v>0</v>
      </c>
      <c r="J309" s="5">
        <f t="shared" si="269"/>
        <v>0</v>
      </c>
      <c r="L309" s="5">
        <f>ROUND(L298*'KYAW Rates'!$C$47,2)</f>
        <v>0</v>
      </c>
      <c r="M309" s="5">
        <f>ROUND(M298*'KYAW Rates'!$C$47,2)</f>
        <v>0</v>
      </c>
      <c r="N309" s="5">
        <f>ROUND(N298*'KYAW Rates'!$C$47,2)</f>
        <v>0</v>
      </c>
      <c r="O309" s="5">
        <f>ROUND(O298*'KYAW Rates'!$C$47,2)</f>
        <v>0</v>
      </c>
      <c r="P309" s="5">
        <f>ROUND(P298*'KYAW Rates'!$C$47,2)</f>
        <v>0</v>
      </c>
      <c r="Q309" s="5">
        <f>ROUND(Q298*'KYAW Rates'!$C$47,2)</f>
        <v>0</v>
      </c>
      <c r="R309" s="5">
        <f>ROUND(R298*'KYAW Rates'!$C$47,2)</f>
        <v>0</v>
      </c>
      <c r="S309" s="5">
        <f>ROUND(S298*'KYAW Rates'!$C$47,2)</f>
        <v>0</v>
      </c>
      <c r="T309" s="5">
        <f>ROUND(T298*'KYAW Rates'!$C$47,2)</f>
        <v>0</v>
      </c>
      <c r="U309" s="5">
        <f>ROUND(U298*'KYAW Rates'!$C$47,2)</f>
        <v>0</v>
      </c>
      <c r="V309" s="5">
        <f>ROUND(V298*'KYAW Rates'!$C$47,2)</f>
        <v>0</v>
      </c>
      <c r="W309" s="5">
        <f>ROUND(W298*'KYAW Rates'!$C$47,2)</f>
        <v>0</v>
      </c>
      <c r="X309" s="5">
        <f>ROUND(X298*'KYAW Rates'!$C$47,2)</f>
        <v>0</v>
      </c>
      <c r="Y309" s="5">
        <f>ROUND(Y298*'KYAW Rates'!$C$47,2)</f>
        <v>0</v>
      </c>
      <c r="Z309" s="5">
        <f>ROUND(Z298*'KYAW Rates'!$C$47,2)</f>
        <v>0</v>
      </c>
      <c r="AA309" s="5">
        <f>ROUND(AA298*'KYAW Rates'!$C$47,2)</f>
        <v>0</v>
      </c>
      <c r="AB309" s="5">
        <f>ROUND(AB298*'KYAW Rates'!$C$47,2)</f>
        <v>0</v>
      </c>
      <c r="AC309" s="5">
        <f>ROUND(AC298*'KYAW Rates'!$C$47,2)</f>
        <v>0</v>
      </c>
      <c r="AD309" s="5">
        <f>ROUND(AD298*'KYAW Rates'!$C$47,2)</f>
        <v>0</v>
      </c>
      <c r="AE309" s="5">
        <f>ROUND(AE298*'KYAW Rates'!$C$47,2)</f>
        <v>0</v>
      </c>
      <c r="AF309" s="5">
        <f>ROUND(AF298*'KYAW Rates'!$C$47,2)</f>
        <v>0</v>
      </c>
      <c r="AG309" s="5">
        <f>ROUND(AG298*'KYAW Rates'!$C$47,2)</f>
        <v>0</v>
      </c>
      <c r="AH309" s="5">
        <f>ROUND(AH298*'KYAW Rates'!$C$47,2)</f>
        <v>0</v>
      </c>
      <c r="AI309" s="5">
        <f>ROUND(AI298*'KYAW Rates'!$C$47,2)</f>
        <v>0</v>
      </c>
      <c r="AJ309" s="5">
        <f>ROUND(AJ298*'KYAW Rates'!$C$47,2)</f>
        <v>0</v>
      </c>
      <c r="AK309" s="5">
        <f>ROUND(AK298*'KYAW Rates'!$C$47,2)</f>
        <v>0</v>
      </c>
      <c r="AL309" s="5">
        <f>ROUND(AL298*'KYAW Rates'!$C$47,2)</f>
        <v>0</v>
      </c>
      <c r="AM309" s="5">
        <f>ROUND(AM298*'KYAW Rates'!$C$47,2)</f>
        <v>0</v>
      </c>
      <c r="AN309" s="5">
        <f>ROUND(AN298*'KYAW Rates'!$C$47,2)</f>
        <v>0</v>
      </c>
      <c r="AO309" s="5">
        <f>ROUND(AO298*'KYAW Rates'!$C$47,2)</f>
        <v>0</v>
      </c>
      <c r="AP309" s="5">
        <f>ROUND(AP298*'KYAW Rates'!$C$47,2)</f>
        <v>0</v>
      </c>
      <c r="AQ309" s="5">
        <f>ROUND(AQ298*'KYAW Rates'!$C$47,2)</f>
        <v>0</v>
      </c>
      <c r="AR309" s="5">
        <f>ROUND(AR298*'KYAW Rates'!$C$47,2)</f>
        <v>0</v>
      </c>
      <c r="AS309" s="5">
        <f>ROUND(AS298*'KYAW Rates'!$C$47,2)</f>
        <v>0</v>
      </c>
      <c r="AT309" s="5">
        <f>ROUND(AT298*'KYAW Rates'!$C$47,2)</f>
        <v>0</v>
      </c>
      <c r="AU309" s="5">
        <f>ROUND(AU298*'KYAW Rates'!$C$47,2)</f>
        <v>0</v>
      </c>
    </row>
    <row r="311" spans="2:47" ht="15" thickBot="1" x14ac:dyDescent="0.4">
      <c r="B311" s="2" t="s">
        <v>190</v>
      </c>
      <c r="C311" s="79">
        <f t="shared" ref="C311" si="270">SUM(C301:C310)</f>
        <v>0</v>
      </c>
      <c r="D311" s="79">
        <f>SUM(D301:D310)</f>
        <v>0</v>
      </c>
      <c r="E311" s="79">
        <f t="shared" ref="E311:F311" si="271">SUM(E301:E310)</f>
        <v>0</v>
      </c>
      <c r="F311" s="79">
        <f t="shared" si="271"/>
        <v>0</v>
      </c>
      <c r="G311" s="79">
        <f>SUM(G301:G310)</f>
        <v>0</v>
      </c>
      <c r="H311" s="79">
        <f t="shared" ref="H311:J311" si="272">SUM(H301:H310)</f>
        <v>0</v>
      </c>
      <c r="I311" s="79">
        <f t="shared" si="272"/>
        <v>0</v>
      </c>
      <c r="J311" s="79">
        <f t="shared" si="272"/>
        <v>0</v>
      </c>
      <c r="K311" s="9"/>
      <c r="L311" s="79">
        <f t="shared" ref="L311:AU311" si="273">SUM(L301:L310)</f>
        <v>0</v>
      </c>
      <c r="M311" s="79">
        <f t="shared" si="273"/>
        <v>0</v>
      </c>
      <c r="N311" s="79">
        <f t="shared" si="273"/>
        <v>0</v>
      </c>
      <c r="O311" s="79">
        <f t="shared" si="273"/>
        <v>0</v>
      </c>
      <c r="P311" s="79">
        <f t="shared" si="273"/>
        <v>0</v>
      </c>
      <c r="Q311" s="79">
        <f t="shared" si="273"/>
        <v>0</v>
      </c>
      <c r="R311" s="79">
        <f t="shared" si="273"/>
        <v>0</v>
      </c>
      <c r="S311" s="79">
        <f t="shared" si="273"/>
        <v>0</v>
      </c>
      <c r="T311" s="79">
        <f t="shared" si="273"/>
        <v>0</v>
      </c>
      <c r="U311" s="79">
        <f t="shared" si="273"/>
        <v>0</v>
      </c>
      <c r="V311" s="79">
        <f t="shared" si="273"/>
        <v>0</v>
      </c>
      <c r="W311" s="79">
        <f t="shared" si="273"/>
        <v>0</v>
      </c>
      <c r="X311" s="79">
        <f t="shared" si="273"/>
        <v>0</v>
      </c>
      <c r="Y311" s="79">
        <f t="shared" si="273"/>
        <v>0</v>
      </c>
      <c r="Z311" s="79">
        <f t="shared" si="273"/>
        <v>0</v>
      </c>
      <c r="AA311" s="79">
        <f t="shared" si="273"/>
        <v>0</v>
      </c>
      <c r="AB311" s="79">
        <f t="shared" si="273"/>
        <v>0</v>
      </c>
      <c r="AC311" s="79">
        <f t="shared" si="273"/>
        <v>0</v>
      </c>
      <c r="AD311" s="79">
        <f t="shared" si="273"/>
        <v>0</v>
      </c>
      <c r="AE311" s="79">
        <f t="shared" si="273"/>
        <v>0</v>
      </c>
      <c r="AF311" s="79">
        <f t="shared" si="273"/>
        <v>0</v>
      </c>
      <c r="AG311" s="79">
        <f t="shared" si="273"/>
        <v>0</v>
      </c>
      <c r="AH311" s="79">
        <f t="shared" si="273"/>
        <v>0</v>
      </c>
      <c r="AI311" s="79">
        <f t="shared" si="273"/>
        <v>0</v>
      </c>
      <c r="AJ311" s="79">
        <f t="shared" si="273"/>
        <v>0</v>
      </c>
      <c r="AK311" s="79">
        <f t="shared" si="273"/>
        <v>0</v>
      </c>
      <c r="AL311" s="79">
        <f t="shared" si="273"/>
        <v>0</v>
      </c>
      <c r="AM311" s="79">
        <f t="shared" si="273"/>
        <v>0</v>
      </c>
      <c r="AN311" s="79">
        <f t="shared" si="273"/>
        <v>0</v>
      </c>
      <c r="AO311" s="79">
        <f t="shared" si="273"/>
        <v>0</v>
      </c>
      <c r="AP311" s="79">
        <f t="shared" si="273"/>
        <v>0</v>
      </c>
      <c r="AQ311" s="79">
        <f t="shared" si="273"/>
        <v>0</v>
      </c>
      <c r="AR311" s="79">
        <f t="shared" si="273"/>
        <v>0</v>
      </c>
      <c r="AS311" s="79">
        <f t="shared" si="273"/>
        <v>0</v>
      </c>
      <c r="AT311" s="79">
        <f t="shared" si="273"/>
        <v>0</v>
      </c>
      <c r="AU311" s="79">
        <f t="shared" si="273"/>
        <v>0</v>
      </c>
    </row>
    <row r="313" spans="2:47" ht="15" thickBot="1" x14ac:dyDescent="0.4">
      <c r="B313" s="13" t="s">
        <v>191</v>
      </c>
      <c r="C313" s="73" t="str">
        <f t="shared" ref="C313:J313" si="274">+C$7</f>
        <v>2025</v>
      </c>
      <c r="D313" s="73" t="str">
        <f>+D$7</f>
        <v>TME 08/2026</v>
      </c>
      <c r="E313" s="73" t="str">
        <f t="shared" si="274"/>
        <v>2026</v>
      </c>
      <c r="F313" s="73" t="str">
        <f t="shared" si="274"/>
        <v>2027</v>
      </c>
      <c r="G313" s="63" t="str">
        <f t="shared" si="274"/>
        <v>FC END 12/27</v>
      </c>
      <c r="H313" s="74" t="str">
        <f t="shared" si="274"/>
        <v>2028</v>
      </c>
      <c r="I313" s="74" t="str">
        <f t="shared" si="274"/>
        <v>2029</v>
      </c>
      <c r="J313" s="74" t="str">
        <f t="shared" si="274"/>
        <v>2030</v>
      </c>
      <c r="L313" s="73">
        <f t="shared" ref="L313:AU313" si="275">+L$7</f>
        <v>45658</v>
      </c>
      <c r="M313" s="73">
        <f t="shared" si="275"/>
        <v>45689</v>
      </c>
      <c r="N313" s="73">
        <f t="shared" si="275"/>
        <v>45717</v>
      </c>
      <c r="O313" s="73">
        <f t="shared" si="275"/>
        <v>45748</v>
      </c>
      <c r="P313" s="73">
        <f t="shared" si="275"/>
        <v>45778</v>
      </c>
      <c r="Q313" s="73">
        <f t="shared" si="275"/>
        <v>45809</v>
      </c>
      <c r="R313" s="73">
        <f t="shared" si="275"/>
        <v>45839</v>
      </c>
      <c r="S313" s="73">
        <f t="shared" si="275"/>
        <v>45870</v>
      </c>
      <c r="T313" s="73">
        <f t="shared" si="275"/>
        <v>45901</v>
      </c>
      <c r="U313" s="73">
        <f t="shared" si="275"/>
        <v>45931</v>
      </c>
      <c r="V313" s="73">
        <f t="shared" si="275"/>
        <v>45962</v>
      </c>
      <c r="W313" s="73">
        <f t="shared" si="275"/>
        <v>45992</v>
      </c>
      <c r="X313" s="73">
        <f t="shared" si="275"/>
        <v>46023</v>
      </c>
      <c r="Y313" s="73">
        <f t="shared" si="275"/>
        <v>46054</v>
      </c>
      <c r="Z313" s="73">
        <f t="shared" si="275"/>
        <v>46082</v>
      </c>
      <c r="AA313" s="73">
        <f t="shared" si="275"/>
        <v>46113</v>
      </c>
      <c r="AB313" s="73">
        <f t="shared" si="275"/>
        <v>46143</v>
      </c>
      <c r="AC313" s="73">
        <f t="shared" si="275"/>
        <v>46174</v>
      </c>
      <c r="AD313" s="73">
        <f t="shared" si="275"/>
        <v>46204</v>
      </c>
      <c r="AE313" s="73">
        <f t="shared" si="275"/>
        <v>46235</v>
      </c>
      <c r="AF313" s="73">
        <f t="shared" si="275"/>
        <v>46266</v>
      </c>
      <c r="AG313" s="73">
        <f t="shared" si="275"/>
        <v>46296</v>
      </c>
      <c r="AH313" s="73">
        <f t="shared" si="275"/>
        <v>46327</v>
      </c>
      <c r="AI313" s="73">
        <f t="shared" si="275"/>
        <v>46357</v>
      </c>
      <c r="AJ313" s="73">
        <f t="shared" si="275"/>
        <v>46388</v>
      </c>
      <c r="AK313" s="73">
        <f t="shared" si="275"/>
        <v>46419</v>
      </c>
      <c r="AL313" s="73">
        <f t="shared" si="275"/>
        <v>46447</v>
      </c>
      <c r="AM313" s="73">
        <f t="shared" si="275"/>
        <v>46478</v>
      </c>
      <c r="AN313" s="73">
        <f t="shared" si="275"/>
        <v>46508</v>
      </c>
      <c r="AO313" s="73">
        <f t="shared" si="275"/>
        <v>46539</v>
      </c>
      <c r="AP313" s="73">
        <f t="shared" si="275"/>
        <v>46569</v>
      </c>
      <c r="AQ313" s="73">
        <f t="shared" si="275"/>
        <v>46600</v>
      </c>
      <c r="AR313" s="73">
        <f t="shared" si="275"/>
        <v>46631</v>
      </c>
      <c r="AS313" s="73">
        <f t="shared" si="275"/>
        <v>46661</v>
      </c>
      <c r="AT313" s="73">
        <f t="shared" si="275"/>
        <v>46692</v>
      </c>
      <c r="AU313" s="73">
        <f t="shared" si="275"/>
        <v>46722</v>
      </c>
    </row>
    <row r="314" spans="2:47" x14ac:dyDescent="0.35">
      <c r="B314" t="s">
        <v>27</v>
      </c>
      <c r="C314" s="5">
        <f t="shared" ref="C314:C317" si="276">SUM(L314:W314)</f>
        <v>0</v>
      </c>
      <c r="D314" s="5">
        <f>SUM(T314:AE314)</f>
        <v>0</v>
      </c>
      <c r="E314" s="5">
        <f>SUM(X314:AI314)</f>
        <v>0</v>
      </c>
      <c r="F314" s="5">
        <f t="shared" ref="F314:F317" si="277">SUM(AJ314:AU314)</f>
        <v>0</v>
      </c>
      <c r="G314" s="5">
        <f>SUM(AJ314:AU314)</f>
        <v>0</v>
      </c>
      <c r="H314" s="5">
        <f>+F314</f>
        <v>0</v>
      </c>
      <c r="I314" s="5">
        <f>+H314</f>
        <v>0</v>
      </c>
      <c r="J314" s="5">
        <f t="shared" ref="J314:J317" si="278">+I314</f>
        <v>0</v>
      </c>
      <c r="L314" s="89"/>
      <c r="M314" s="89"/>
      <c r="N314" s="89"/>
      <c r="O314" s="89"/>
      <c r="P314" s="89"/>
      <c r="Q314" s="89"/>
      <c r="R314" s="89"/>
      <c r="S314" s="89"/>
      <c r="T314" s="89"/>
      <c r="U314" s="89"/>
      <c r="V314" s="89"/>
      <c r="W314" s="89"/>
      <c r="X314" s="89"/>
      <c r="Y314" s="89"/>
      <c r="Z314" s="69"/>
      <c r="AA314" s="69"/>
      <c r="AB314" s="69"/>
      <c r="AC314" s="69"/>
      <c r="AD314" s="69"/>
      <c r="AE314" s="69"/>
      <c r="AF314" s="69"/>
      <c r="AG314" s="69"/>
      <c r="AH314" s="69"/>
      <c r="AI314" s="69"/>
      <c r="AJ314" s="69">
        <v>0</v>
      </c>
      <c r="AK314" s="69">
        <v>0</v>
      </c>
      <c r="AL314" s="69">
        <v>0</v>
      </c>
      <c r="AM314" s="69">
        <v>0</v>
      </c>
      <c r="AN314" s="69">
        <v>0</v>
      </c>
      <c r="AO314" s="69">
        <v>0</v>
      </c>
      <c r="AP314" s="69">
        <v>0</v>
      </c>
      <c r="AQ314" s="69">
        <v>0</v>
      </c>
      <c r="AR314" s="69">
        <v>0</v>
      </c>
      <c r="AS314" s="69">
        <v>0</v>
      </c>
      <c r="AT314" s="69">
        <v>0</v>
      </c>
      <c r="AU314" s="69">
        <v>0</v>
      </c>
    </row>
    <row r="315" spans="2:47" x14ac:dyDescent="0.35">
      <c r="B315" t="s">
        <v>31</v>
      </c>
      <c r="C315" s="5">
        <f t="shared" si="276"/>
        <v>0</v>
      </c>
      <c r="D315" s="5">
        <f>SUM(T315:AE315)</f>
        <v>0</v>
      </c>
      <c r="E315" s="5">
        <f>SUM(X315:AI315)</f>
        <v>0</v>
      </c>
      <c r="F315" s="5">
        <f t="shared" si="277"/>
        <v>0</v>
      </c>
      <c r="G315" s="5">
        <f>SUM(AJ315:AU315)</f>
        <v>0</v>
      </c>
      <c r="H315" s="5">
        <f>+F315</f>
        <v>0</v>
      </c>
      <c r="I315" s="5">
        <f>+H315</f>
        <v>0</v>
      </c>
      <c r="J315" s="5">
        <f t="shared" si="278"/>
        <v>0</v>
      </c>
      <c r="L315" s="89"/>
      <c r="M315" s="89"/>
      <c r="N315" s="89"/>
      <c r="O315" s="89"/>
      <c r="P315" s="89"/>
      <c r="Q315" s="89"/>
      <c r="R315" s="89"/>
      <c r="S315" s="89"/>
      <c r="T315" s="89"/>
      <c r="U315" s="89"/>
      <c r="V315" s="89"/>
      <c r="W315" s="89"/>
      <c r="X315" s="89"/>
      <c r="Y315" s="89"/>
      <c r="Z315" s="69"/>
      <c r="AA315" s="69"/>
      <c r="AB315" s="69"/>
      <c r="AC315" s="69"/>
      <c r="AD315" s="69"/>
      <c r="AE315" s="69"/>
      <c r="AF315" s="69"/>
      <c r="AG315" s="69"/>
      <c r="AH315" s="69"/>
      <c r="AI315" s="69"/>
      <c r="AJ315" s="69">
        <v>0</v>
      </c>
      <c r="AK315" s="69">
        <v>0</v>
      </c>
      <c r="AL315" s="69">
        <v>0</v>
      </c>
      <c r="AM315" s="69">
        <v>0</v>
      </c>
      <c r="AN315" s="69">
        <v>0</v>
      </c>
      <c r="AO315" s="69">
        <v>0</v>
      </c>
      <c r="AP315" s="69">
        <v>0</v>
      </c>
      <c r="AQ315" s="69">
        <v>0</v>
      </c>
      <c r="AR315" s="69">
        <v>0</v>
      </c>
      <c r="AS315" s="69">
        <v>0</v>
      </c>
      <c r="AT315" s="69">
        <v>0</v>
      </c>
      <c r="AU315" s="69">
        <v>0</v>
      </c>
    </row>
    <row r="316" spans="2:47" x14ac:dyDescent="0.35">
      <c r="B316" t="s">
        <v>46</v>
      </c>
      <c r="C316" s="5">
        <f t="shared" si="276"/>
        <v>0</v>
      </c>
      <c r="D316" s="5">
        <f>SUM(T316:AE316)</f>
        <v>0</v>
      </c>
      <c r="E316" s="5">
        <f>SUM(X316:AI316)</f>
        <v>0</v>
      </c>
      <c r="F316" s="5">
        <f t="shared" si="277"/>
        <v>0</v>
      </c>
      <c r="G316" s="5">
        <f>SUM(AJ316:AU316)</f>
        <v>0</v>
      </c>
      <c r="H316" s="5">
        <f>+F316</f>
        <v>0</v>
      </c>
      <c r="I316" s="5">
        <f>+H316</f>
        <v>0</v>
      </c>
      <c r="J316" s="5">
        <f t="shared" si="278"/>
        <v>0</v>
      </c>
      <c r="L316" s="89"/>
      <c r="M316" s="89"/>
      <c r="N316" s="89"/>
      <c r="O316" s="89"/>
      <c r="P316" s="89"/>
      <c r="Q316" s="89"/>
      <c r="R316" s="89"/>
      <c r="S316" s="89"/>
      <c r="T316" s="89"/>
      <c r="U316" s="89"/>
      <c r="V316" s="89"/>
      <c r="W316" s="89"/>
      <c r="X316" s="89"/>
      <c r="Y316" s="89"/>
      <c r="Z316" s="69"/>
      <c r="AA316" s="69"/>
      <c r="AB316" s="69"/>
      <c r="AC316" s="69"/>
      <c r="AD316" s="69"/>
      <c r="AE316" s="69"/>
      <c r="AF316" s="69"/>
      <c r="AG316" s="69"/>
      <c r="AH316" s="69"/>
      <c r="AI316" s="69"/>
      <c r="AJ316" s="69">
        <v>0</v>
      </c>
      <c r="AK316" s="69">
        <v>0</v>
      </c>
      <c r="AL316" s="69">
        <v>0</v>
      </c>
      <c r="AM316" s="69">
        <v>0</v>
      </c>
      <c r="AN316" s="69">
        <v>0</v>
      </c>
      <c r="AO316" s="69">
        <v>0</v>
      </c>
      <c r="AP316" s="69">
        <v>0</v>
      </c>
      <c r="AQ316" s="69">
        <v>0</v>
      </c>
      <c r="AR316" s="69">
        <v>0</v>
      </c>
      <c r="AS316" s="69">
        <v>0</v>
      </c>
      <c r="AT316" s="69">
        <v>0</v>
      </c>
      <c r="AU316" s="69">
        <v>0</v>
      </c>
    </row>
    <row r="317" spans="2:47" x14ac:dyDescent="0.35">
      <c r="B317" t="s">
        <v>82</v>
      </c>
      <c r="C317" s="5">
        <f t="shared" si="276"/>
        <v>0</v>
      </c>
      <c r="D317" s="5">
        <f>SUM(T317:AE317)</f>
        <v>0</v>
      </c>
      <c r="E317" s="5">
        <f>SUM(X317:AI317)</f>
        <v>0</v>
      </c>
      <c r="F317" s="5">
        <f t="shared" si="277"/>
        <v>0</v>
      </c>
      <c r="G317" s="5">
        <f>SUM(AJ317:AU317)</f>
        <v>0</v>
      </c>
      <c r="H317" s="5">
        <f>+F317</f>
        <v>0</v>
      </c>
      <c r="I317" s="5">
        <f>+H317</f>
        <v>0</v>
      </c>
      <c r="J317" s="5">
        <f t="shared" si="278"/>
        <v>0</v>
      </c>
      <c r="L317" s="89"/>
      <c r="M317" s="89"/>
      <c r="N317" s="89"/>
      <c r="O317" s="89"/>
      <c r="P317" s="89"/>
      <c r="Q317" s="89"/>
      <c r="R317" s="89"/>
      <c r="S317" s="89"/>
      <c r="T317" s="89"/>
      <c r="U317" s="89"/>
      <c r="V317" s="89"/>
      <c r="W317" s="89"/>
      <c r="X317" s="89"/>
      <c r="Y317" s="89"/>
      <c r="Z317" s="69"/>
      <c r="AA317" s="69"/>
      <c r="AB317" s="69"/>
      <c r="AC317" s="69"/>
      <c r="AD317" s="69"/>
      <c r="AE317" s="69"/>
      <c r="AF317" s="69"/>
      <c r="AG317" s="69"/>
      <c r="AH317" s="69"/>
      <c r="AI317" s="69"/>
      <c r="AJ317" s="69">
        <v>0</v>
      </c>
      <c r="AK317" s="69">
        <v>0</v>
      </c>
      <c r="AL317" s="69">
        <v>0</v>
      </c>
      <c r="AM317" s="69">
        <v>0</v>
      </c>
      <c r="AN317" s="69">
        <v>0</v>
      </c>
      <c r="AO317" s="69">
        <v>0</v>
      </c>
      <c r="AP317" s="69">
        <v>0</v>
      </c>
      <c r="AQ317" s="69">
        <v>0</v>
      </c>
      <c r="AR317" s="69">
        <v>0</v>
      </c>
      <c r="AS317" s="69">
        <v>0</v>
      </c>
      <c r="AT317" s="69">
        <v>0</v>
      </c>
      <c r="AU317" s="69">
        <v>0</v>
      </c>
    </row>
    <row r="318" spans="2:47" x14ac:dyDescent="0.35">
      <c r="B318" s="2"/>
    </row>
    <row r="319" spans="2:47" ht="15" thickBot="1" x14ac:dyDescent="0.4">
      <c r="B319" s="13" t="s">
        <v>192</v>
      </c>
      <c r="C319" s="73" t="str">
        <f t="shared" ref="C319:J319" si="279">+C$7</f>
        <v>2025</v>
      </c>
      <c r="D319" s="73" t="str">
        <f>+D$7</f>
        <v>TME 08/2026</v>
      </c>
      <c r="E319" s="73" t="str">
        <f t="shared" si="279"/>
        <v>2026</v>
      </c>
      <c r="F319" s="73" t="str">
        <f t="shared" si="279"/>
        <v>2027</v>
      </c>
      <c r="G319" s="63" t="str">
        <f t="shared" si="279"/>
        <v>FC END 12/27</v>
      </c>
      <c r="H319" s="74" t="str">
        <f t="shared" si="279"/>
        <v>2028</v>
      </c>
      <c r="I319" s="74" t="str">
        <f t="shared" si="279"/>
        <v>2029</v>
      </c>
      <c r="J319" s="74" t="str">
        <f t="shared" si="279"/>
        <v>2030</v>
      </c>
      <c r="L319" s="73">
        <f t="shared" ref="L319:AU319" si="280">+L$7</f>
        <v>45658</v>
      </c>
      <c r="M319" s="73">
        <f t="shared" si="280"/>
        <v>45689</v>
      </c>
      <c r="N319" s="73">
        <f t="shared" si="280"/>
        <v>45717</v>
      </c>
      <c r="O319" s="73">
        <f t="shared" si="280"/>
        <v>45748</v>
      </c>
      <c r="P319" s="73">
        <f t="shared" si="280"/>
        <v>45778</v>
      </c>
      <c r="Q319" s="73">
        <f t="shared" si="280"/>
        <v>45809</v>
      </c>
      <c r="R319" s="73">
        <f t="shared" si="280"/>
        <v>45839</v>
      </c>
      <c r="S319" s="73">
        <f t="shared" si="280"/>
        <v>45870</v>
      </c>
      <c r="T319" s="73">
        <f t="shared" si="280"/>
        <v>45901</v>
      </c>
      <c r="U319" s="73">
        <f t="shared" si="280"/>
        <v>45931</v>
      </c>
      <c r="V319" s="73">
        <f t="shared" si="280"/>
        <v>45962</v>
      </c>
      <c r="W319" s="73">
        <f t="shared" si="280"/>
        <v>45992</v>
      </c>
      <c r="X319" s="73">
        <f t="shared" si="280"/>
        <v>46023</v>
      </c>
      <c r="Y319" s="73">
        <f t="shared" si="280"/>
        <v>46054</v>
      </c>
      <c r="Z319" s="73">
        <f t="shared" si="280"/>
        <v>46082</v>
      </c>
      <c r="AA319" s="73">
        <f t="shared" si="280"/>
        <v>46113</v>
      </c>
      <c r="AB319" s="73">
        <f t="shared" si="280"/>
        <v>46143</v>
      </c>
      <c r="AC319" s="73">
        <f t="shared" si="280"/>
        <v>46174</v>
      </c>
      <c r="AD319" s="73">
        <f t="shared" si="280"/>
        <v>46204</v>
      </c>
      <c r="AE319" s="73">
        <f t="shared" si="280"/>
        <v>46235</v>
      </c>
      <c r="AF319" s="73">
        <f t="shared" si="280"/>
        <v>46266</v>
      </c>
      <c r="AG319" s="73">
        <f t="shared" si="280"/>
        <v>46296</v>
      </c>
      <c r="AH319" s="73">
        <f t="shared" si="280"/>
        <v>46327</v>
      </c>
      <c r="AI319" s="73">
        <f t="shared" si="280"/>
        <v>46357</v>
      </c>
      <c r="AJ319" s="73">
        <f t="shared" si="280"/>
        <v>46388</v>
      </c>
      <c r="AK319" s="73">
        <f t="shared" si="280"/>
        <v>46419</v>
      </c>
      <c r="AL319" s="73">
        <f t="shared" si="280"/>
        <v>46447</v>
      </c>
      <c r="AM319" s="73">
        <f t="shared" si="280"/>
        <v>46478</v>
      </c>
      <c r="AN319" s="73">
        <f t="shared" si="280"/>
        <v>46508</v>
      </c>
      <c r="AO319" s="73">
        <f t="shared" si="280"/>
        <v>46539</v>
      </c>
      <c r="AP319" s="73">
        <f t="shared" si="280"/>
        <v>46569</v>
      </c>
      <c r="AQ319" s="73">
        <f t="shared" si="280"/>
        <v>46600</v>
      </c>
      <c r="AR319" s="73">
        <f t="shared" si="280"/>
        <v>46631</v>
      </c>
      <c r="AS319" s="73">
        <f t="shared" si="280"/>
        <v>46661</v>
      </c>
      <c r="AT319" s="73">
        <f t="shared" si="280"/>
        <v>46692</v>
      </c>
      <c r="AU319" s="73">
        <f t="shared" si="280"/>
        <v>46722</v>
      </c>
    </row>
    <row r="320" spans="2:47" x14ac:dyDescent="0.35">
      <c r="B320" t="s">
        <v>27</v>
      </c>
      <c r="C320" s="75">
        <f>SUM(L320:W320)</f>
        <v>0</v>
      </c>
      <c r="D320" s="75">
        <f>SUM(T320:AE320)</f>
        <v>0</v>
      </c>
      <c r="E320" s="75">
        <f>SUM(X320:AI320)</f>
        <v>0</v>
      </c>
      <c r="F320" s="75">
        <f t="shared" ref="F320:F323" si="281">SUM(AJ320:AU320)</f>
        <v>0</v>
      </c>
      <c r="G320" s="75">
        <f>SUM(AJ320:AU320)</f>
        <v>0</v>
      </c>
      <c r="H320" s="75">
        <f>ROUND(H314*'KYAW Rates'!$C$7,2)</f>
        <v>0</v>
      </c>
      <c r="I320" s="75">
        <f>ROUND(I314*'KYAW Rates'!$C$7,2)</f>
        <v>0</v>
      </c>
      <c r="J320" s="75">
        <f>ROUND(J314*'KYAW Rates'!$C$7,2)</f>
        <v>0</v>
      </c>
      <c r="L320" s="75">
        <f>ROUND(L314*'KYAW Rates'!$C$7,2)</f>
        <v>0</v>
      </c>
      <c r="M320" s="75">
        <f>ROUND(M314*'KYAW Rates'!$C$7,2)</f>
        <v>0</v>
      </c>
      <c r="N320" s="75">
        <f>ROUND(N314*'KYAW Rates'!$C$7,2)</f>
        <v>0</v>
      </c>
      <c r="O320" s="75">
        <f>ROUND(O314*'KYAW Rates'!$C$7,2)</f>
        <v>0</v>
      </c>
      <c r="P320" s="75">
        <f>ROUND(P314*'KYAW Rates'!$C$7,2)</f>
        <v>0</v>
      </c>
      <c r="Q320" s="75">
        <f>ROUND(Q314*'KYAW Rates'!$C$7,2)</f>
        <v>0</v>
      </c>
      <c r="R320" s="75">
        <f>ROUND(R314*'KYAW Rates'!$C$7,2)</f>
        <v>0</v>
      </c>
      <c r="S320" s="75">
        <f>ROUND(S314*'KYAW Rates'!$C$7,2)</f>
        <v>0</v>
      </c>
      <c r="T320" s="75">
        <f>ROUND(T314*'KYAW Rates'!$C$7,2)</f>
        <v>0</v>
      </c>
      <c r="U320" s="75">
        <f>ROUND(U314*'KYAW Rates'!$C$7,2)</f>
        <v>0</v>
      </c>
      <c r="V320" s="75">
        <f>ROUND(V314*'KYAW Rates'!$C$7,2)</f>
        <v>0</v>
      </c>
      <c r="W320" s="75">
        <f>ROUND(W314*'KYAW Rates'!$C$7,2)</f>
        <v>0</v>
      </c>
      <c r="X320" s="76">
        <f>ROUND(X314*'KYAW Rates'!$C$7,2)</f>
        <v>0</v>
      </c>
      <c r="Y320" s="76">
        <f>ROUND(Y314*'KYAW Rates'!$C$7,2)</f>
        <v>0</v>
      </c>
      <c r="Z320" s="75">
        <f>ROUND(Z314*'KYAW Rates'!$C$7,2)</f>
        <v>0</v>
      </c>
      <c r="AA320" s="75">
        <f>ROUND(AA314*'KYAW Rates'!$C$7,2)</f>
        <v>0</v>
      </c>
      <c r="AB320" s="75">
        <f>ROUND(AB314*'KYAW Rates'!$C$7,2)</f>
        <v>0</v>
      </c>
      <c r="AC320" s="75">
        <f>ROUND(AC314*'KYAW Rates'!$C$7,2)</f>
        <v>0</v>
      </c>
      <c r="AD320" s="75">
        <f>ROUND(AD314*'KYAW Rates'!$C$7,2)</f>
        <v>0</v>
      </c>
      <c r="AE320" s="75">
        <f>ROUND(AE314*'KYAW Rates'!$C$7,2)</f>
        <v>0</v>
      </c>
      <c r="AF320" s="75">
        <f>ROUND(AF314*'KYAW Rates'!$C$7,2)</f>
        <v>0</v>
      </c>
      <c r="AG320" s="75">
        <f>ROUND(AG314*'KYAW Rates'!$C$7,2)</f>
        <v>0</v>
      </c>
      <c r="AH320" s="75">
        <f>ROUND(AH314*'KYAW Rates'!$C$7,2)</f>
        <v>0</v>
      </c>
      <c r="AI320" s="75">
        <f>ROUND(AI314*'KYAW Rates'!$C$7,2)</f>
        <v>0</v>
      </c>
      <c r="AJ320" s="75">
        <f>ROUND(AJ314*'KYAW Rates'!$C$7,2)</f>
        <v>0</v>
      </c>
      <c r="AK320" s="75">
        <f>ROUND(AK314*'KYAW Rates'!$C$7,2)</f>
        <v>0</v>
      </c>
      <c r="AL320" s="75">
        <f>ROUND(AL314*'KYAW Rates'!$C$7,2)</f>
        <v>0</v>
      </c>
      <c r="AM320" s="75">
        <f>ROUND(AM314*'KYAW Rates'!$C$7,2)</f>
        <v>0</v>
      </c>
      <c r="AN320" s="75">
        <f>ROUND(AN314*'KYAW Rates'!$C$7,2)</f>
        <v>0</v>
      </c>
      <c r="AO320" s="75">
        <f>ROUND(AO314*'KYAW Rates'!$C$7,2)</f>
        <v>0</v>
      </c>
      <c r="AP320" s="75">
        <f>ROUND(AP314*'KYAW Rates'!$C$7,2)</f>
        <v>0</v>
      </c>
      <c r="AQ320" s="75">
        <f>ROUND(AQ314*'KYAW Rates'!$C$7,2)</f>
        <v>0</v>
      </c>
      <c r="AR320" s="75">
        <f>ROUND(AR314*'KYAW Rates'!$C$7,2)</f>
        <v>0</v>
      </c>
      <c r="AS320" s="75">
        <f>ROUND(AS314*'KYAW Rates'!$C$7,2)</f>
        <v>0</v>
      </c>
      <c r="AT320" s="75">
        <f>ROUND(AT314*'KYAW Rates'!$C$7,2)</f>
        <v>0</v>
      </c>
      <c r="AU320" s="75">
        <f>ROUND(AU314*'KYAW Rates'!$C$7,2)</f>
        <v>0</v>
      </c>
    </row>
    <row r="321" spans="2:47" x14ac:dyDescent="0.35">
      <c r="B321" t="s">
        <v>31</v>
      </c>
      <c r="C321" s="5">
        <f t="shared" ref="C321:C323" si="282">SUM(L321:W321)</f>
        <v>0</v>
      </c>
      <c r="D321" s="5">
        <f>SUM(T321:AE321)</f>
        <v>0</v>
      </c>
      <c r="E321" s="5">
        <f>SUM(X321:AI321)</f>
        <v>0</v>
      </c>
      <c r="F321" s="5">
        <f t="shared" si="281"/>
        <v>0</v>
      </c>
      <c r="G321" s="5">
        <f>SUM(AJ321:AU321)</f>
        <v>0</v>
      </c>
      <c r="H321" s="77">
        <f>ROUND(H315*'KYAW Rates'!$C$9,2)</f>
        <v>0</v>
      </c>
      <c r="I321" s="77">
        <f>ROUND(I315*'KYAW Rates'!$C$9,2)</f>
        <v>0</v>
      </c>
      <c r="J321" s="77">
        <f>ROUND(J315*'KYAW Rates'!$C$9,2)</f>
        <v>0</v>
      </c>
      <c r="L321" s="77">
        <f>ROUND(L315*'KYAW Rates'!$C$9,2)</f>
        <v>0</v>
      </c>
      <c r="M321" s="77">
        <f>ROUND(M315*'KYAW Rates'!$C$9,2)</f>
        <v>0</v>
      </c>
      <c r="N321" s="77">
        <f>ROUND(N315*'KYAW Rates'!$C$9,2)</f>
        <v>0</v>
      </c>
      <c r="O321" s="77">
        <f>ROUND(O315*'KYAW Rates'!$C$9,2)</f>
        <v>0</v>
      </c>
      <c r="P321" s="77">
        <f>ROUND(P315*'KYAW Rates'!$C$9,2)</f>
        <v>0</v>
      </c>
      <c r="Q321" s="77">
        <f>ROUND(Q315*'KYAW Rates'!$C$9,2)</f>
        <v>0</v>
      </c>
      <c r="R321" s="77">
        <f>ROUND(R315*'KYAW Rates'!$C$9,2)</f>
        <v>0</v>
      </c>
      <c r="S321" s="77">
        <f>ROUND(S315*'KYAW Rates'!$C$9,2)</f>
        <v>0</v>
      </c>
      <c r="T321" s="77">
        <f>ROUND(T315*'KYAW Rates'!$C$9,2)</f>
        <v>0</v>
      </c>
      <c r="U321" s="77">
        <f>ROUND(U315*'KYAW Rates'!$C$9,2)</f>
        <v>0</v>
      </c>
      <c r="V321" s="77">
        <f>ROUND(V315*'KYAW Rates'!$C$9,2)</f>
        <v>0</v>
      </c>
      <c r="W321" s="77">
        <f>ROUND(W315*'KYAW Rates'!$C$9,2)</f>
        <v>0</v>
      </c>
      <c r="X321" s="78">
        <f>ROUND(X315*'KYAW Rates'!$C$9,2)</f>
        <v>0</v>
      </c>
      <c r="Y321" s="78">
        <f>ROUND(Y315*'KYAW Rates'!$C$9,2)</f>
        <v>0</v>
      </c>
      <c r="Z321" s="77">
        <f>ROUND(Z315*'KYAW Rates'!$C$9,2)</f>
        <v>0</v>
      </c>
      <c r="AA321" s="77">
        <f>ROUND(AA315*'KYAW Rates'!$C$9,2)</f>
        <v>0</v>
      </c>
      <c r="AB321" s="77">
        <f>ROUND(AB315*'KYAW Rates'!$C$9,2)</f>
        <v>0</v>
      </c>
      <c r="AC321" s="77">
        <f>ROUND(AC315*'KYAW Rates'!$C$9,2)</f>
        <v>0</v>
      </c>
      <c r="AD321" s="77">
        <f>ROUND(AD315*'KYAW Rates'!$C$9,2)</f>
        <v>0</v>
      </c>
      <c r="AE321" s="77">
        <f>ROUND(AE315*'KYAW Rates'!$C$9,2)</f>
        <v>0</v>
      </c>
      <c r="AF321" s="77">
        <f>ROUND(AF315*'KYAW Rates'!$C$9,2)</f>
        <v>0</v>
      </c>
      <c r="AG321" s="77">
        <f>ROUND(AG315*'KYAW Rates'!$C$9,2)</f>
        <v>0</v>
      </c>
      <c r="AH321" s="77">
        <f>ROUND(AH315*'KYAW Rates'!$C$9,2)</f>
        <v>0</v>
      </c>
      <c r="AI321" s="77">
        <f>ROUND(AI315*'KYAW Rates'!$C$9,2)</f>
        <v>0</v>
      </c>
      <c r="AJ321" s="77">
        <f>ROUND(AJ315*'KYAW Rates'!$C$9,2)</f>
        <v>0</v>
      </c>
      <c r="AK321" s="77">
        <f>ROUND(AK315*'KYAW Rates'!$C$9,2)</f>
        <v>0</v>
      </c>
      <c r="AL321" s="77">
        <f>ROUND(AL315*'KYAW Rates'!$C$9,2)</f>
        <v>0</v>
      </c>
      <c r="AM321" s="77">
        <f>ROUND(AM315*'KYAW Rates'!$C$9,2)</f>
        <v>0</v>
      </c>
      <c r="AN321" s="77">
        <f>ROUND(AN315*'KYAW Rates'!$C$9,2)</f>
        <v>0</v>
      </c>
      <c r="AO321" s="77">
        <f>ROUND(AO315*'KYAW Rates'!$C$9,2)</f>
        <v>0</v>
      </c>
      <c r="AP321" s="77">
        <f>ROUND(AP315*'KYAW Rates'!$C$9,2)</f>
        <v>0</v>
      </c>
      <c r="AQ321" s="77">
        <f>ROUND(AQ315*'KYAW Rates'!$C$9,2)</f>
        <v>0</v>
      </c>
      <c r="AR321" s="77">
        <f>ROUND(AR315*'KYAW Rates'!$C$9,2)</f>
        <v>0</v>
      </c>
      <c r="AS321" s="77">
        <f>ROUND(AS315*'KYAW Rates'!$C$9,2)</f>
        <v>0</v>
      </c>
      <c r="AT321" s="77">
        <f>ROUND(AT315*'KYAW Rates'!$C$9,2)</f>
        <v>0</v>
      </c>
      <c r="AU321" s="77">
        <f>ROUND(AU315*'KYAW Rates'!$C$9,2)</f>
        <v>0</v>
      </c>
    </row>
    <row r="322" spans="2:47" x14ac:dyDescent="0.35">
      <c r="B322" t="s">
        <v>46</v>
      </c>
      <c r="C322" s="5">
        <f t="shared" si="282"/>
        <v>0</v>
      </c>
      <c r="D322" s="5">
        <f>SUM(T322:AE322)</f>
        <v>0</v>
      </c>
      <c r="E322" s="5">
        <f>SUM(X322:AI322)</f>
        <v>0</v>
      </c>
      <c r="F322" s="5">
        <f t="shared" si="281"/>
        <v>0</v>
      </c>
      <c r="G322" s="5">
        <f>SUM(AJ322:AU322)</f>
        <v>0</v>
      </c>
      <c r="H322" s="77">
        <f>ROUND(H316*'KYAW Rates'!$C$15,2)</f>
        <v>0</v>
      </c>
      <c r="I322" s="77">
        <f>ROUND(I316*'KYAW Rates'!$C$15,2)</f>
        <v>0</v>
      </c>
      <c r="J322" s="77">
        <f>ROUND(J316*'KYAW Rates'!$C$15,2)</f>
        <v>0</v>
      </c>
      <c r="L322" s="77">
        <f>ROUND(L316*'KYAW Rates'!$C$15,2)</f>
        <v>0</v>
      </c>
      <c r="M322" s="77">
        <f>ROUND(M316*'KYAW Rates'!$C$15,2)</f>
        <v>0</v>
      </c>
      <c r="N322" s="77">
        <f>ROUND(N316*'KYAW Rates'!$C$15,2)</f>
        <v>0</v>
      </c>
      <c r="O322" s="77">
        <f>ROUND(O316*'KYAW Rates'!$C$15,2)</f>
        <v>0</v>
      </c>
      <c r="P322" s="77">
        <f>ROUND(P316*'KYAW Rates'!$C$15,2)</f>
        <v>0</v>
      </c>
      <c r="Q322" s="77">
        <f>ROUND(Q316*'KYAW Rates'!$C$15,2)</f>
        <v>0</v>
      </c>
      <c r="R322" s="77">
        <f>ROUND(R316*'KYAW Rates'!$C$15,2)</f>
        <v>0</v>
      </c>
      <c r="S322" s="77">
        <f>ROUND(S316*'KYAW Rates'!$C$15,2)</f>
        <v>0</v>
      </c>
      <c r="T322" s="77">
        <f>ROUND(T316*'KYAW Rates'!$C$15,2)</f>
        <v>0</v>
      </c>
      <c r="U322" s="77">
        <f>ROUND(U316*'KYAW Rates'!$C$15,2)</f>
        <v>0</v>
      </c>
      <c r="V322" s="77">
        <f>ROUND(V316*'KYAW Rates'!$C$15,2)</f>
        <v>0</v>
      </c>
      <c r="W322" s="77">
        <f>ROUND(W316*'KYAW Rates'!$C$15,2)</f>
        <v>0</v>
      </c>
      <c r="X322" s="78">
        <f>ROUND(X316*'KYAW Rates'!$C$15,2)</f>
        <v>0</v>
      </c>
      <c r="Y322" s="78">
        <f>ROUND(Y316*'KYAW Rates'!$C$15,2)</f>
        <v>0</v>
      </c>
      <c r="Z322" s="77">
        <f>ROUND(Z316*'KYAW Rates'!$C$15,2)</f>
        <v>0</v>
      </c>
      <c r="AA322" s="77">
        <f>ROUND(AA316*'KYAW Rates'!$C$15,2)</f>
        <v>0</v>
      </c>
      <c r="AB322" s="77">
        <f>ROUND(AB316*'KYAW Rates'!$C$15,2)</f>
        <v>0</v>
      </c>
      <c r="AC322" s="77">
        <f>ROUND(AC316*'KYAW Rates'!$C$15,2)</f>
        <v>0</v>
      </c>
      <c r="AD322" s="77">
        <f>ROUND(AD316*'KYAW Rates'!$C$15,2)</f>
        <v>0</v>
      </c>
      <c r="AE322" s="77">
        <f>ROUND(AE316*'KYAW Rates'!$C$15,2)</f>
        <v>0</v>
      </c>
      <c r="AF322" s="77">
        <f>ROUND(AF316*'KYAW Rates'!$C$15,2)</f>
        <v>0</v>
      </c>
      <c r="AG322" s="77">
        <f>ROUND(AG316*'KYAW Rates'!$C$15,2)</f>
        <v>0</v>
      </c>
      <c r="AH322" s="77">
        <f>ROUND(AH316*'KYAW Rates'!$C$15,2)</f>
        <v>0</v>
      </c>
      <c r="AI322" s="77">
        <f>ROUND(AI316*'KYAW Rates'!$C$15,2)</f>
        <v>0</v>
      </c>
      <c r="AJ322" s="77">
        <f>ROUND(AJ316*'KYAW Rates'!$C$15,2)</f>
        <v>0</v>
      </c>
      <c r="AK322" s="77">
        <f>ROUND(AK316*'KYAW Rates'!$C$15,2)</f>
        <v>0</v>
      </c>
      <c r="AL322" s="77">
        <f>ROUND(AL316*'KYAW Rates'!$C$15,2)</f>
        <v>0</v>
      </c>
      <c r="AM322" s="77">
        <f>ROUND(AM316*'KYAW Rates'!$C$15,2)</f>
        <v>0</v>
      </c>
      <c r="AN322" s="77">
        <f>ROUND(AN316*'KYAW Rates'!$C$15,2)</f>
        <v>0</v>
      </c>
      <c r="AO322" s="77">
        <f>ROUND(AO316*'KYAW Rates'!$C$15,2)</f>
        <v>0</v>
      </c>
      <c r="AP322" s="77">
        <f>ROUND(AP316*'KYAW Rates'!$C$15,2)</f>
        <v>0</v>
      </c>
      <c r="AQ322" s="77">
        <f>ROUND(AQ316*'KYAW Rates'!$C$15,2)</f>
        <v>0</v>
      </c>
      <c r="AR322" s="77">
        <f>ROUND(AR316*'KYAW Rates'!$C$15,2)</f>
        <v>0</v>
      </c>
      <c r="AS322" s="77">
        <f>ROUND(AS316*'KYAW Rates'!$C$15,2)</f>
        <v>0</v>
      </c>
      <c r="AT322" s="77">
        <f>ROUND(AT316*'KYAW Rates'!$C$15,2)</f>
        <v>0</v>
      </c>
      <c r="AU322" s="77">
        <f>ROUND(AU316*'KYAW Rates'!$C$15,2)</f>
        <v>0</v>
      </c>
    </row>
    <row r="323" spans="2:47" x14ac:dyDescent="0.35">
      <c r="B323" t="s">
        <v>82</v>
      </c>
      <c r="C323" s="5">
        <f t="shared" si="282"/>
        <v>0</v>
      </c>
      <c r="D323" s="5">
        <f>SUM(T323:AE323)</f>
        <v>0</v>
      </c>
      <c r="E323" s="5">
        <f>SUM(X323:AI323)</f>
        <v>0</v>
      </c>
      <c r="F323" s="5">
        <f t="shared" si="281"/>
        <v>0</v>
      </c>
      <c r="G323" s="5">
        <f>SUM(AJ323:AU323)</f>
        <v>0</v>
      </c>
      <c r="H323" s="77">
        <f>ROUND(H317*'KYAW Rates'!$C$20,2)</f>
        <v>0</v>
      </c>
      <c r="I323" s="77">
        <f>ROUND(I317*'KYAW Rates'!$C$20,2)</f>
        <v>0</v>
      </c>
      <c r="J323" s="77">
        <f>ROUND(J317*'KYAW Rates'!$C$20,2)</f>
        <v>0</v>
      </c>
      <c r="L323" s="77">
        <f>ROUND(L317*'KYAW Rates'!$C$20,2)</f>
        <v>0</v>
      </c>
      <c r="M323" s="77">
        <f>ROUND(M317*'KYAW Rates'!$C$20,2)</f>
        <v>0</v>
      </c>
      <c r="N323" s="77">
        <f>ROUND(N317*'KYAW Rates'!$C$20,2)</f>
        <v>0</v>
      </c>
      <c r="O323" s="77">
        <f>ROUND(O317*'KYAW Rates'!$C$20,2)</f>
        <v>0</v>
      </c>
      <c r="P323" s="77">
        <f>ROUND(P317*'KYAW Rates'!$C$20,2)</f>
        <v>0</v>
      </c>
      <c r="Q323" s="77">
        <f>ROUND(Q317*'KYAW Rates'!$C$20,2)</f>
        <v>0</v>
      </c>
      <c r="R323" s="77">
        <f>ROUND(R317*'KYAW Rates'!$C$20,2)</f>
        <v>0</v>
      </c>
      <c r="S323" s="77">
        <f>ROUND(S317*'KYAW Rates'!$C$20,2)</f>
        <v>0</v>
      </c>
      <c r="T323" s="77">
        <f>ROUND(T317*'KYAW Rates'!$C$20,2)</f>
        <v>0</v>
      </c>
      <c r="U323" s="77">
        <f>ROUND(U317*'KYAW Rates'!$C$20,2)</f>
        <v>0</v>
      </c>
      <c r="V323" s="77">
        <f>ROUND(V317*'KYAW Rates'!$C$20,2)</f>
        <v>0</v>
      </c>
      <c r="W323" s="77">
        <f>ROUND(W317*'KYAW Rates'!$C$20,2)</f>
        <v>0</v>
      </c>
      <c r="X323" s="78">
        <f>ROUND(X317*'KYAW Rates'!$C$20,2)</f>
        <v>0</v>
      </c>
      <c r="Y323" s="78">
        <f>ROUND(Y317*'KYAW Rates'!$C$20,2)</f>
        <v>0</v>
      </c>
      <c r="Z323" s="77">
        <f>ROUND(Z317*'KYAW Rates'!$C$20,2)</f>
        <v>0</v>
      </c>
      <c r="AA323" s="77">
        <f>ROUND(AA317*'KYAW Rates'!$C$20,2)</f>
        <v>0</v>
      </c>
      <c r="AB323" s="77">
        <f>ROUND(AB317*'KYAW Rates'!$C$20,2)</f>
        <v>0</v>
      </c>
      <c r="AC323" s="77">
        <f>ROUND(AC317*'KYAW Rates'!$C$20,2)</f>
        <v>0</v>
      </c>
      <c r="AD323" s="77">
        <f>ROUND(AD317*'KYAW Rates'!$C$20,2)</f>
        <v>0</v>
      </c>
      <c r="AE323" s="77">
        <f>ROUND(AE317*'KYAW Rates'!$C$20,2)</f>
        <v>0</v>
      </c>
      <c r="AF323" s="77">
        <f>ROUND(AF317*'KYAW Rates'!$C$20,2)</f>
        <v>0</v>
      </c>
      <c r="AG323" s="77">
        <f>ROUND(AG317*'KYAW Rates'!$C$20,2)</f>
        <v>0</v>
      </c>
      <c r="AH323" s="77">
        <f>ROUND(AH317*'KYAW Rates'!$C$20,2)</f>
        <v>0</v>
      </c>
      <c r="AI323" s="77">
        <f>ROUND(AI317*'KYAW Rates'!$C$20,2)</f>
        <v>0</v>
      </c>
      <c r="AJ323" s="77">
        <f>ROUND(AJ317*'KYAW Rates'!$C$20,2)</f>
        <v>0</v>
      </c>
      <c r="AK323" s="77">
        <f>ROUND(AK317*'KYAW Rates'!$C$20,2)</f>
        <v>0</v>
      </c>
      <c r="AL323" s="77">
        <f>ROUND(AL317*'KYAW Rates'!$C$20,2)</f>
        <v>0</v>
      </c>
      <c r="AM323" s="77">
        <f>ROUND(AM317*'KYAW Rates'!$C$20,2)</f>
        <v>0</v>
      </c>
      <c r="AN323" s="77">
        <f>ROUND(AN317*'KYAW Rates'!$C$20,2)</f>
        <v>0</v>
      </c>
      <c r="AO323" s="77">
        <f>ROUND(AO317*'KYAW Rates'!$C$20,2)</f>
        <v>0</v>
      </c>
      <c r="AP323" s="77">
        <f>ROUND(AP317*'KYAW Rates'!$C$20,2)</f>
        <v>0</v>
      </c>
      <c r="AQ323" s="77">
        <f>ROUND(AQ317*'KYAW Rates'!$C$20,2)</f>
        <v>0</v>
      </c>
      <c r="AR323" s="77">
        <f>ROUND(AR317*'KYAW Rates'!$C$20,2)</f>
        <v>0</v>
      </c>
      <c r="AS323" s="77">
        <f>ROUND(AS317*'KYAW Rates'!$C$20,2)</f>
        <v>0</v>
      </c>
      <c r="AT323" s="77">
        <f>ROUND(AT317*'KYAW Rates'!$C$20,2)</f>
        <v>0</v>
      </c>
      <c r="AU323" s="77">
        <f>ROUND(AU317*'KYAW Rates'!$C$20,2)</f>
        <v>0</v>
      </c>
    </row>
    <row r="325" spans="2:47" ht="15" thickBot="1" x14ac:dyDescent="0.4">
      <c r="B325" s="2" t="s">
        <v>193</v>
      </c>
      <c r="C325" s="79">
        <f t="shared" ref="C325" si="283">SUM(C320:C324)</f>
        <v>0</v>
      </c>
      <c r="D325" s="79">
        <f>SUM(D320:D324)</f>
        <v>0</v>
      </c>
      <c r="E325" s="79">
        <f t="shared" ref="E325:F325" si="284">SUM(E320:E324)</f>
        <v>0</v>
      </c>
      <c r="F325" s="79">
        <f t="shared" si="284"/>
        <v>0</v>
      </c>
      <c r="G325" s="79">
        <f>SUM(G320:G324)</f>
        <v>0</v>
      </c>
      <c r="H325" s="79">
        <f t="shared" ref="H325:J325" si="285">SUM(H320:H324)</f>
        <v>0</v>
      </c>
      <c r="I325" s="79">
        <f t="shared" si="285"/>
        <v>0</v>
      </c>
      <c r="J325" s="79">
        <f t="shared" si="285"/>
        <v>0</v>
      </c>
      <c r="K325" s="9"/>
      <c r="L325" s="79">
        <f t="shared" ref="L325:AU325" si="286">SUM(L320:L324)</f>
        <v>0</v>
      </c>
      <c r="M325" s="79">
        <f t="shared" si="286"/>
        <v>0</v>
      </c>
      <c r="N325" s="79">
        <f t="shared" si="286"/>
        <v>0</v>
      </c>
      <c r="O325" s="79">
        <f t="shared" si="286"/>
        <v>0</v>
      </c>
      <c r="P325" s="79">
        <f t="shared" si="286"/>
        <v>0</v>
      </c>
      <c r="Q325" s="79">
        <f t="shared" si="286"/>
        <v>0</v>
      </c>
      <c r="R325" s="79">
        <f t="shared" si="286"/>
        <v>0</v>
      </c>
      <c r="S325" s="79">
        <f t="shared" si="286"/>
        <v>0</v>
      </c>
      <c r="T325" s="79">
        <f t="shared" si="286"/>
        <v>0</v>
      </c>
      <c r="U325" s="79">
        <f t="shared" si="286"/>
        <v>0</v>
      </c>
      <c r="V325" s="79">
        <f t="shared" si="286"/>
        <v>0</v>
      </c>
      <c r="W325" s="79">
        <f t="shared" si="286"/>
        <v>0</v>
      </c>
      <c r="X325" s="79">
        <f t="shared" si="286"/>
        <v>0</v>
      </c>
      <c r="Y325" s="79">
        <f t="shared" si="286"/>
        <v>0</v>
      </c>
      <c r="Z325" s="79">
        <f t="shared" si="286"/>
        <v>0</v>
      </c>
      <c r="AA325" s="79">
        <f t="shared" si="286"/>
        <v>0</v>
      </c>
      <c r="AB325" s="79">
        <f t="shared" si="286"/>
        <v>0</v>
      </c>
      <c r="AC325" s="79">
        <f t="shared" si="286"/>
        <v>0</v>
      </c>
      <c r="AD325" s="79">
        <f t="shared" si="286"/>
        <v>0</v>
      </c>
      <c r="AE325" s="79">
        <f t="shared" si="286"/>
        <v>0</v>
      </c>
      <c r="AF325" s="79">
        <f t="shared" si="286"/>
        <v>0</v>
      </c>
      <c r="AG325" s="79">
        <f t="shared" si="286"/>
        <v>0</v>
      </c>
      <c r="AH325" s="79">
        <f t="shared" si="286"/>
        <v>0</v>
      </c>
      <c r="AI325" s="79">
        <f t="shared" si="286"/>
        <v>0</v>
      </c>
      <c r="AJ325" s="79">
        <f t="shared" si="286"/>
        <v>0</v>
      </c>
      <c r="AK325" s="79">
        <f t="shared" si="286"/>
        <v>0</v>
      </c>
      <c r="AL325" s="79">
        <f t="shared" si="286"/>
        <v>0</v>
      </c>
      <c r="AM325" s="79">
        <f t="shared" si="286"/>
        <v>0</v>
      </c>
      <c r="AN325" s="79">
        <f t="shared" si="286"/>
        <v>0</v>
      </c>
      <c r="AO325" s="79">
        <f t="shared" si="286"/>
        <v>0</v>
      </c>
      <c r="AP325" s="79">
        <f t="shared" si="286"/>
        <v>0</v>
      </c>
      <c r="AQ325" s="79">
        <f t="shared" si="286"/>
        <v>0</v>
      </c>
      <c r="AR325" s="79">
        <f t="shared" si="286"/>
        <v>0</v>
      </c>
      <c r="AS325" s="79">
        <f t="shared" si="286"/>
        <v>0</v>
      </c>
      <c r="AT325" s="79">
        <f t="shared" si="286"/>
        <v>0</v>
      </c>
      <c r="AU325" s="79">
        <f t="shared" si="286"/>
        <v>0</v>
      </c>
    </row>
    <row r="327" spans="2:47" x14ac:dyDescent="0.35">
      <c r="B327" t="s">
        <v>156</v>
      </c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</row>
    <row r="328" spans="2:47" ht="15" thickBot="1" x14ac:dyDescent="0.4">
      <c r="B328" s="82" t="s">
        <v>194</v>
      </c>
      <c r="C328" s="84">
        <f t="shared" ref="C328" si="287">+C311+C325</f>
        <v>0</v>
      </c>
      <c r="D328" s="84">
        <f>+D311+D325</f>
        <v>0</v>
      </c>
      <c r="E328" s="84">
        <f t="shared" ref="E328:J328" si="288">+E311+E325</f>
        <v>0</v>
      </c>
      <c r="F328" s="84">
        <f t="shared" si="288"/>
        <v>0</v>
      </c>
      <c r="G328" s="84">
        <f t="shared" si="288"/>
        <v>0</v>
      </c>
      <c r="H328" s="84">
        <f t="shared" si="288"/>
        <v>0</v>
      </c>
      <c r="I328" s="84">
        <f t="shared" si="288"/>
        <v>0</v>
      </c>
      <c r="J328" s="84">
        <f t="shared" si="288"/>
        <v>0</v>
      </c>
      <c r="K328" s="9"/>
      <c r="L328" s="84">
        <f t="shared" ref="L328:AU328" si="289">+L311+L325</f>
        <v>0</v>
      </c>
      <c r="M328" s="84">
        <f t="shared" si="289"/>
        <v>0</v>
      </c>
      <c r="N328" s="84">
        <f t="shared" si="289"/>
        <v>0</v>
      </c>
      <c r="O328" s="84">
        <f t="shared" si="289"/>
        <v>0</v>
      </c>
      <c r="P328" s="84">
        <f t="shared" si="289"/>
        <v>0</v>
      </c>
      <c r="Q328" s="84">
        <f t="shared" si="289"/>
        <v>0</v>
      </c>
      <c r="R328" s="84">
        <f t="shared" si="289"/>
        <v>0</v>
      </c>
      <c r="S328" s="84">
        <f t="shared" si="289"/>
        <v>0</v>
      </c>
      <c r="T328" s="84">
        <f t="shared" si="289"/>
        <v>0</v>
      </c>
      <c r="U328" s="84">
        <f t="shared" si="289"/>
        <v>0</v>
      </c>
      <c r="V328" s="84">
        <f t="shared" si="289"/>
        <v>0</v>
      </c>
      <c r="W328" s="84">
        <f t="shared" si="289"/>
        <v>0</v>
      </c>
      <c r="X328" s="84">
        <f t="shared" si="289"/>
        <v>0</v>
      </c>
      <c r="Y328" s="84">
        <f t="shared" si="289"/>
        <v>0</v>
      </c>
      <c r="Z328" s="84">
        <f t="shared" si="289"/>
        <v>0</v>
      </c>
      <c r="AA328" s="84">
        <f t="shared" si="289"/>
        <v>0</v>
      </c>
      <c r="AB328" s="84">
        <f t="shared" si="289"/>
        <v>0</v>
      </c>
      <c r="AC328" s="84">
        <f t="shared" si="289"/>
        <v>0</v>
      </c>
      <c r="AD328" s="84">
        <f t="shared" si="289"/>
        <v>0</v>
      </c>
      <c r="AE328" s="84">
        <f t="shared" si="289"/>
        <v>0</v>
      </c>
      <c r="AF328" s="84">
        <f t="shared" si="289"/>
        <v>0</v>
      </c>
      <c r="AG328" s="84">
        <f t="shared" si="289"/>
        <v>0</v>
      </c>
      <c r="AH328" s="84">
        <f t="shared" si="289"/>
        <v>0</v>
      </c>
      <c r="AI328" s="84">
        <f t="shared" si="289"/>
        <v>0</v>
      </c>
      <c r="AJ328" s="84">
        <f t="shared" si="289"/>
        <v>0</v>
      </c>
      <c r="AK328" s="84">
        <f t="shared" si="289"/>
        <v>0</v>
      </c>
      <c r="AL328" s="84">
        <f t="shared" si="289"/>
        <v>0</v>
      </c>
      <c r="AM328" s="84">
        <f t="shared" si="289"/>
        <v>0</v>
      </c>
      <c r="AN328" s="84">
        <f t="shared" si="289"/>
        <v>0</v>
      </c>
      <c r="AO328" s="84">
        <f t="shared" si="289"/>
        <v>0</v>
      </c>
      <c r="AP328" s="84">
        <f t="shared" si="289"/>
        <v>0</v>
      </c>
      <c r="AQ328" s="84">
        <f t="shared" si="289"/>
        <v>0</v>
      </c>
      <c r="AR328" s="84">
        <f t="shared" si="289"/>
        <v>0</v>
      </c>
      <c r="AS328" s="84">
        <f t="shared" si="289"/>
        <v>0</v>
      </c>
      <c r="AT328" s="84">
        <f t="shared" si="289"/>
        <v>0</v>
      </c>
      <c r="AU328" s="84">
        <f t="shared" si="289"/>
        <v>0</v>
      </c>
    </row>
    <row r="329" spans="2:47" x14ac:dyDescent="0.35">
      <c r="C329" s="5"/>
      <c r="D329" s="5"/>
      <c r="E329" s="5"/>
      <c r="F329" s="5"/>
      <c r="G329" s="5"/>
      <c r="H329" s="85">
        <f>AU329</f>
        <v>0</v>
      </c>
      <c r="I329" s="85">
        <f>H329</f>
        <v>0</v>
      </c>
      <c r="J329" s="85">
        <f>I329</f>
        <v>0</v>
      </c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85"/>
      <c r="AA329" s="85"/>
      <c r="AB329" s="85"/>
      <c r="AC329" s="85"/>
      <c r="AD329" s="85"/>
      <c r="AE329" s="85"/>
      <c r="AF329" s="85"/>
      <c r="AG329" s="85"/>
      <c r="AH329" s="85"/>
      <c r="AI329" s="85"/>
      <c r="AJ329" s="85"/>
      <c r="AK329" s="85"/>
      <c r="AL329" s="85"/>
      <c r="AM329" s="85"/>
      <c r="AN329" s="85"/>
      <c r="AO329" s="85"/>
      <c r="AP329" s="85"/>
      <c r="AQ329" s="85"/>
      <c r="AR329" s="85"/>
      <c r="AS329" s="85"/>
      <c r="AT329" s="85"/>
      <c r="AU329" s="85"/>
    </row>
    <row r="330" spans="2:47" ht="15" thickBot="1" x14ac:dyDescent="0.4">
      <c r="B330" s="82" t="s">
        <v>195</v>
      </c>
      <c r="C330" s="83">
        <f>SUM(L330:W330)</f>
        <v>0</v>
      </c>
      <c r="D330" s="83">
        <f>SUM(T330:AE330)</f>
        <v>0</v>
      </c>
      <c r="E330" s="83">
        <f>SUM(X330:AI330)</f>
        <v>0</v>
      </c>
      <c r="F330" s="83">
        <f>SUM(AJ330:AU330)</f>
        <v>0</v>
      </c>
      <c r="G330" s="83">
        <f>SUM(AJ330:AU330)</f>
        <v>0</v>
      </c>
      <c r="H330" s="84">
        <f>ROUND(H328*H329,2)</f>
        <v>0</v>
      </c>
      <c r="I330" s="84">
        <f>ROUND(I328*I329,2)</f>
        <v>0</v>
      </c>
      <c r="J330" s="84">
        <f>ROUND(J328*J329,2)</f>
        <v>0</v>
      </c>
      <c r="K330" s="9"/>
      <c r="L330" s="84"/>
      <c r="M330" s="84"/>
      <c r="N330" s="84"/>
      <c r="O330" s="84"/>
      <c r="P330" s="84"/>
      <c r="Q330" s="84"/>
      <c r="R330" s="84"/>
      <c r="S330" s="84"/>
      <c r="T330" s="84"/>
      <c r="U330" s="84"/>
      <c r="V330" s="84"/>
      <c r="W330" s="84"/>
      <c r="X330" s="84"/>
      <c r="Y330" s="84"/>
      <c r="Z330" s="84"/>
      <c r="AA330" s="84"/>
      <c r="AB330" s="84"/>
      <c r="AC330" s="84"/>
      <c r="AD330" s="84"/>
      <c r="AE330" s="84"/>
      <c r="AF330" s="84"/>
      <c r="AG330" s="84"/>
      <c r="AH330" s="84"/>
      <c r="AI330" s="84"/>
      <c r="AJ330" s="84"/>
      <c r="AK330" s="84"/>
      <c r="AL330" s="84"/>
      <c r="AM330" s="84"/>
      <c r="AN330" s="84"/>
      <c r="AO330" s="84"/>
      <c r="AP330" s="84"/>
      <c r="AQ330" s="84"/>
      <c r="AR330" s="84"/>
      <c r="AS330" s="84"/>
      <c r="AT330" s="84"/>
      <c r="AU330" s="84"/>
    </row>
    <row r="332" spans="2:47" ht="9.75" customHeight="1" x14ac:dyDescent="0.35"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  <c r="W332" s="87"/>
      <c r="X332" s="87"/>
      <c r="Y332" s="87"/>
      <c r="Z332" s="87"/>
      <c r="AA332" s="87"/>
      <c r="AB332" s="87"/>
      <c r="AC332" s="87"/>
      <c r="AD332" s="87"/>
      <c r="AE332" s="87"/>
      <c r="AF332" s="87"/>
      <c r="AG332" s="87"/>
      <c r="AH332" s="87"/>
      <c r="AI332" s="87"/>
      <c r="AJ332" s="87"/>
      <c r="AK332" s="87"/>
      <c r="AL332" s="87"/>
      <c r="AM332" s="87"/>
      <c r="AN332" s="87"/>
      <c r="AO332" s="87"/>
      <c r="AP332" s="87"/>
      <c r="AQ332" s="87"/>
      <c r="AR332" s="87"/>
      <c r="AS332" s="87"/>
      <c r="AT332" s="87"/>
      <c r="AU332" s="87"/>
    </row>
    <row r="334" spans="2:47" x14ac:dyDescent="0.35">
      <c r="B334" t="s">
        <v>83</v>
      </c>
      <c r="C334" s="62" t="s">
        <v>141</v>
      </c>
      <c r="D334" s="62"/>
      <c r="E334" s="62"/>
      <c r="F334" s="62"/>
      <c r="G334" s="62"/>
      <c r="H334" s="62"/>
      <c r="I334" s="62"/>
      <c r="J334" s="62"/>
    </row>
    <row r="335" spans="2:47" ht="15" thickBot="1" x14ac:dyDescent="0.4">
      <c r="B335" t="str">
        <f>+$A$3</f>
        <v>Black Mountain</v>
      </c>
      <c r="C335" s="73" t="str">
        <f t="shared" ref="C335:J335" si="290">+C$7</f>
        <v>2025</v>
      </c>
      <c r="D335" s="73" t="str">
        <f>+D$7</f>
        <v>TME 08/2026</v>
      </c>
      <c r="E335" s="73" t="str">
        <f t="shared" si="290"/>
        <v>2026</v>
      </c>
      <c r="F335" s="73" t="str">
        <f t="shared" si="290"/>
        <v>2027</v>
      </c>
      <c r="G335" s="63" t="str">
        <f t="shared" si="290"/>
        <v>FC END 12/27</v>
      </c>
      <c r="H335" s="74" t="str">
        <f t="shared" si="290"/>
        <v>2028</v>
      </c>
      <c r="I335" s="74" t="str">
        <f t="shared" si="290"/>
        <v>2029</v>
      </c>
      <c r="J335" s="74" t="str">
        <f t="shared" si="290"/>
        <v>2030</v>
      </c>
      <c r="L335" s="73">
        <f t="shared" ref="L335:AU335" si="291">+L$7</f>
        <v>45658</v>
      </c>
      <c r="M335" s="73">
        <f t="shared" si="291"/>
        <v>45689</v>
      </c>
      <c r="N335" s="73">
        <f t="shared" si="291"/>
        <v>45717</v>
      </c>
      <c r="O335" s="73">
        <f t="shared" si="291"/>
        <v>45748</v>
      </c>
      <c r="P335" s="73">
        <f t="shared" si="291"/>
        <v>45778</v>
      </c>
      <c r="Q335" s="73">
        <f t="shared" si="291"/>
        <v>45809</v>
      </c>
      <c r="R335" s="73">
        <f t="shared" si="291"/>
        <v>45839</v>
      </c>
      <c r="S335" s="73">
        <f t="shared" si="291"/>
        <v>45870</v>
      </c>
      <c r="T335" s="73">
        <f t="shared" si="291"/>
        <v>45901</v>
      </c>
      <c r="U335" s="73">
        <f t="shared" si="291"/>
        <v>45931</v>
      </c>
      <c r="V335" s="73">
        <f t="shared" si="291"/>
        <v>45962</v>
      </c>
      <c r="W335" s="73">
        <f t="shared" si="291"/>
        <v>45992</v>
      </c>
      <c r="X335" s="73">
        <f t="shared" si="291"/>
        <v>46023</v>
      </c>
      <c r="Y335" s="73">
        <f t="shared" si="291"/>
        <v>46054</v>
      </c>
      <c r="Z335" s="73">
        <f t="shared" si="291"/>
        <v>46082</v>
      </c>
      <c r="AA335" s="73">
        <f t="shared" si="291"/>
        <v>46113</v>
      </c>
      <c r="AB335" s="73">
        <f t="shared" si="291"/>
        <v>46143</v>
      </c>
      <c r="AC335" s="73">
        <f t="shared" si="291"/>
        <v>46174</v>
      </c>
      <c r="AD335" s="73">
        <f t="shared" si="291"/>
        <v>46204</v>
      </c>
      <c r="AE335" s="73">
        <f t="shared" si="291"/>
        <v>46235</v>
      </c>
      <c r="AF335" s="73">
        <f t="shared" si="291"/>
        <v>46266</v>
      </c>
      <c r="AG335" s="73">
        <f t="shared" si="291"/>
        <v>46296</v>
      </c>
      <c r="AH335" s="73">
        <f t="shared" si="291"/>
        <v>46327</v>
      </c>
      <c r="AI335" s="73">
        <f t="shared" si="291"/>
        <v>46357</v>
      </c>
      <c r="AJ335" s="73">
        <f t="shared" si="291"/>
        <v>46388</v>
      </c>
      <c r="AK335" s="73">
        <f t="shared" si="291"/>
        <v>46419</v>
      </c>
      <c r="AL335" s="73">
        <f t="shared" si="291"/>
        <v>46447</v>
      </c>
      <c r="AM335" s="73">
        <f t="shared" si="291"/>
        <v>46478</v>
      </c>
      <c r="AN335" s="73">
        <f t="shared" si="291"/>
        <v>46508</v>
      </c>
      <c r="AO335" s="73">
        <f t="shared" si="291"/>
        <v>46539</v>
      </c>
      <c r="AP335" s="73">
        <f t="shared" si="291"/>
        <v>46569</v>
      </c>
      <c r="AQ335" s="73">
        <f t="shared" si="291"/>
        <v>46600</v>
      </c>
      <c r="AR335" s="73">
        <f t="shared" si="291"/>
        <v>46631</v>
      </c>
      <c r="AS335" s="73">
        <f t="shared" si="291"/>
        <v>46661</v>
      </c>
      <c r="AT335" s="73">
        <f t="shared" si="291"/>
        <v>46692</v>
      </c>
      <c r="AU335" s="73">
        <f t="shared" si="291"/>
        <v>46722</v>
      </c>
    </row>
    <row r="336" spans="2:47" x14ac:dyDescent="0.35">
      <c r="B336" s="13" t="s">
        <v>107</v>
      </c>
      <c r="C336" s="5">
        <f>SUM(L336:W336)</f>
        <v>0</v>
      </c>
      <c r="D336" s="5">
        <f>SUM(T336:AE336)</f>
        <v>0</v>
      </c>
      <c r="E336" s="5">
        <f>SUM(X336:AI336)</f>
        <v>0</v>
      </c>
      <c r="F336" s="5">
        <f>SUM(AJ336:AU336)</f>
        <v>0</v>
      </c>
      <c r="G336" s="5">
        <f>SUM(AJ336:AU336)</f>
        <v>0</v>
      </c>
      <c r="H336" s="5">
        <f>G336</f>
        <v>0</v>
      </c>
      <c r="I336" s="5">
        <f t="shared" ref="I336:J336" si="292">H336</f>
        <v>0</v>
      </c>
      <c r="J336" s="5">
        <f t="shared" si="292"/>
        <v>0</v>
      </c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69"/>
      <c r="AA336" s="69"/>
      <c r="AB336" s="69"/>
      <c r="AC336" s="69"/>
      <c r="AD336" s="69"/>
      <c r="AE336" s="69"/>
      <c r="AF336" s="69"/>
      <c r="AG336" s="69"/>
      <c r="AH336" s="69"/>
      <c r="AI336" s="69"/>
      <c r="AJ336" s="69">
        <v>0</v>
      </c>
      <c r="AK336" s="69">
        <v>0</v>
      </c>
      <c r="AL336" s="69">
        <v>0</v>
      </c>
      <c r="AM336" s="69">
        <v>0</v>
      </c>
      <c r="AN336" s="69">
        <v>0</v>
      </c>
      <c r="AO336" s="69">
        <v>0</v>
      </c>
      <c r="AP336" s="69">
        <v>0</v>
      </c>
      <c r="AQ336" s="69">
        <v>0</v>
      </c>
      <c r="AR336" s="69">
        <v>0</v>
      </c>
      <c r="AS336" s="69">
        <v>0</v>
      </c>
      <c r="AT336" s="69">
        <v>0</v>
      </c>
      <c r="AU336" s="69">
        <v>0</v>
      </c>
    </row>
    <row r="337" spans="2:47" x14ac:dyDescent="0.35">
      <c r="C337" s="5"/>
      <c r="D337" s="5"/>
      <c r="E337" s="5"/>
      <c r="F337" s="5"/>
      <c r="G337" s="5"/>
      <c r="H337" s="5"/>
      <c r="I337" s="5"/>
      <c r="J337" s="5"/>
    </row>
    <row r="338" spans="2:47" x14ac:dyDescent="0.35">
      <c r="B338" t="s">
        <v>156</v>
      </c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</row>
    <row r="339" spans="2:47" ht="15" thickBot="1" x14ac:dyDescent="0.4">
      <c r="B339" s="82" t="s">
        <v>196</v>
      </c>
      <c r="C339" s="84">
        <f>SUM(L339:W339)</f>
        <v>0</v>
      </c>
      <c r="D339" s="84">
        <f>SUM(T339:AE339)</f>
        <v>0</v>
      </c>
      <c r="E339" s="84">
        <f>SUM(X339:AI339)</f>
        <v>0</v>
      </c>
      <c r="F339" s="84">
        <f>SUM(AJ339:AU339)</f>
        <v>0</v>
      </c>
      <c r="G339" s="84">
        <f>SUM(AJ339:AU339)</f>
        <v>0</v>
      </c>
      <c r="H339" s="84">
        <f>ROUND(H336*'KYAW Rates'!$C$46,2)</f>
        <v>0</v>
      </c>
      <c r="I339" s="84">
        <f>ROUND(I336*'KYAW Rates'!$C$46,2)</f>
        <v>0</v>
      </c>
      <c r="J339" s="84">
        <f>ROUND(J336*'KYAW Rates'!$C$46,2)</f>
        <v>0</v>
      </c>
      <c r="K339" s="9"/>
      <c r="L339" s="84">
        <f>ROUND(L336*'KYAW Rates'!$C$46,2)</f>
        <v>0</v>
      </c>
      <c r="M339" s="84">
        <f>ROUND(M336*'KYAW Rates'!$C$46,2)</f>
        <v>0</v>
      </c>
      <c r="N339" s="84">
        <f>ROUND(N336*'KYAW Rates'!$C$46,2)</f>
        <v>0</v>
      </c>
      <c r="O339" s="84">
        <f>ROUND(O336*'KYAW Rates'!$C$46,2)</f>
        <v>0</v>
      </c>
      <c r="P339" s="84">
        <f>ROUND(P336*'KYAW Rates'!$C$46,2)</f>
        <v>0</v>
      </c>
      <c r="Q339" s="84">
        <f>ROUND(Q336*'KYAW Rates'!$C$46,2)</f>
        <v>0</v>
      </c>
      <c r="R339" s="84">
        <f>ROUND(R336*'KYAW Rates'!$C$46,2)</f>
        <v>0</v>
      </c>
      <c r="S339" s="84">
        <f>ROUND(S336*'KYAW Rates'!$C$46,2)</f>
        <v>0</v>
      </c>
      <c r="T339" s="84">
        <f>ROUND(T336*'KYAW Rates'!$C$46,2)</f>
        <v>0</v>
      </c>
      <c r="U339" s="84">
        <f>ROUND(U336*'KYAW Rates'!$C$46,2)</f>
        <v>0</v>
      </c>
      <c r="V339" s="84">
        <f>ROUND(V336*'KYAW Rates'!$C$46,2)</f>
        <v>0</v>
      </c>
      <c r="W339" s="84">
        <f>ROUND(W336*'KYAW Rates'!$C$46,2)</f>
        <v>0</v>
      </c>
      <c r="X339" s="84">
        <f>ROUND(X336*'KYAW Rates'!$C$46,2)</f>
        <v>0</v>
      </c>
      <c r="Y339" s="84">
        <f>ROUND(Y336*'KYAW Rates'!$C$46,2)</f>
        <v>0</v>
      </c>
      <c r="Z339" s="84">
        <f>ROUND(Z336*'KYAW Rates'!$C$46,2)</f>
        <v>0</v>
      </c>
      <c r="AA339" s="84">
        <f>ROUND(AA336*'KYAW Rates'!$C$46,2)</f>
        <v>0</v>
      </c>
      <c r="AB339" s="84">
        <f>ROUND(AB336*'KYAW Rates'!$C$46,2)</f>
        <v>0</v>
      </c>
      <c r="AC339" s="84">
        <f>ROUND(AC336*'KYAW Rates'!$C$46,2)</f>
        <v>0</v>
      </c>
      <c r="AD339" s="84">
        <f>ROUND(AD336*'KYAW Rates'!$C$46,2)</f>
        <v>0</v>
      </c>
      <c r="AE339" s="84">
        <f>ROUND(AE336*'KYAW Rates'!$C$46,2)</f>
        <v>0</v>
      </c>
      <c r="AF339" s="84">
        <f>ROUND(AF336*'KYAW Rates'!$C$46,2)</f>
        <v>0</v>
      </c>
      <c r="AG339" s="84">
        <f>ROUND(AG336*'KYAW Rates'!$C$46,2)</f>
        <v>0</v>
      </c>
      <c r="AH339" s="84">
        <f>ROUND(AH336*'KYAW Rates'!$C$46,2)</f>
        <v>0</v>
      </c>
      <c r="AI339" s="84">
        <f>ROUND(AI336*'KYAW Rates'!$C$46,2)</f>
        <v>0</v>
      </c>
      <c r="AJ339" s="84">
        <f>ROUND(AJ336*'KYAW Rates'!$C$46,2)</f>
        <v>0</v>
      </c>
      <c r="AK339" s="84">
        <f>ROUND(AK336*'KYAW Rates'!$C$46,2)</f>
        <v>0</v>
      </c>
      <c r="AL339" s="84">
        <f>ROUND(AL336*'KYAW Rates'!$C$46,2)</f>
        <v>0</v>
      </c>
      <c r="AM339" s="84">
        <f>ROUND(AM336*'KYAW Rates'!$C$46,2)</f>
        <v>0</v>
      </c>
      <c r="AN339" s="84">
        <f>ROUND(AN336*'KYAW Rates'!$C$46,2)</f>
        <v>0</v>
      </c>
      <c r="AO339" s="84">
        <f>ROUND(AO336*'KYAW Rates'!$C$46,2)</f>
        <v>0</v>
      </c>
      <c r="AP339" s="84">
        <f>ROUND(AP336*'KYAW Rates'!$C$46,2)</f>
        <v>0</v>
      </c>
      <c r="AQ339" s="84">
        <f>ROUND(AQ336*'KYAW Rates'!$C$46,2)</f>
        <v>0</v>
      </c>
      <c r="AR339" s="84">
        <f>ROUND(AR336*'KYAW Rates'!$C$46,2)</f>
        <v>0</v>
      </c>
      <c r="AS339" s="84">
        <f>ROUND(AS336*'KYAW Rates'!$C$46,2)</f>
        <v>0</v>
      </c>
      <c r="AT339" s="84">
        <f>ROUND(AT336*'KYAW Rates'!$C$46,2)</f>
        <v>0</v>
      </c>
      <c r="AU339" s="84">
        <f>ROUND(AU336*'KYAW Rates'!$C$46,2)</f>
        <v>0</v>
      </c>
    </row>
    <row r="340" spans="2:47" x14ac:dyDescent="0.35">
      <c r="C340" s="5"/>
      <c r="D340" s="5"/>
      <c r="E340" s="5"/>
      <c r="F340" s="5"/>
      <c r="G340" s="5"/>
      <c r="H340" s="85">
        <f>AU340</f>
        <v>0</v>
      </c>
      <c r="I340" s="85">
        <f>H340</f>
        <v>0</v>
      </c>
      <c r="J340" s="85">
        <f>I340</f>
        <v>0</v>
      </c>
      <c r="L340" s="90"/>
      <c r="M340" s="90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85"/>
      <c r="AA340" s="85"/>
      <c r="AB340" s="85"/>
      <c r="AC340" s="85"/>
      <c r="AD340" s="85"/>
      <c r="AE340" s="85"/>
      <c r="AF340" s="85"/>
      <c r="AG340" s="85"/>
      <c r="AH340" s="85"/>
      <c r="AI340" s="85"/>
      <c r="AJ340" s="85"/>
      <c r="AK340" s="85"/>
      <c r="AL340" s="85"/>
      <c r="AM340" s="85"/>
      <c r="AN340" s="85"/>
      <c r="AO340" s="85"/>
      <c r="AP340" s="85"/>
      <c r="AQ340" s="85"/>
      <c r="AR340" s="85"/>
      <c r="AS340" s="85"/>
      <c r="AT340" s="85"/>
      <c r="AU340" s="85"/>
    </row>
    <row r="341" spans="2:47" ht="15" thickBot="1" x14ac:dyDescent="0.4">
      <c r="B341" s="82" t="s">
        <v>197</v>
      </c>
      <c r="C341" s="83">
        <f>SUM(L341:W341)</f>
        <v>0</v>
      </c>
      <c r="D341" s="83">
        <f>SUM(T341:AE341)</f>
        <v>0</v>
      </c>
      <c r="E341" s="83">
        <f>SUM(X341:AI341)</f>
        <v>0</v>
      </c>
      <c r="F341" s="83">
        <f>SUM(AJ341:AU341)</f>
        <v>0</v>
      </c>
      <c r="G341" s="83">
        <f>SUM(AJ341:AU341)</f>
        <v>0</v>
      </c>
      <c r="H341" s="84">
        <f>ROUND(H339*H340,2)</f>
        <v>0</v>
      </c>
      <c r="I341" s="84">
        <f>ROUND(I339*I340,2)</f>
        <v>0</v>
      </c>
      <c r="J341" s="84">
        <f>ROUND(J339*J340,2)</f>
        <v>0</v>
      </c>
      <c r="K341" s="9"/>
      <c r="L341" s="84"/>
      <c r="M341" s="84"/>
      <c r="N341" s="84"/>
      <c r="O341" s="84"/>
      <c r="P341" s="84"/>
      <c r="Q341" s="84"/>
      <c r="R341" s="84"/>
      <c r="S341" s="84"/>
      <c r="T341" s="84"/>
      <c r="U341" s="84"/>
      <c r="V341" s="84"/>
      <c r="W341" s="84"/>
      <c r="X341" s="84"/>
      <c r="Y341" s="84"/>
      <c r="Z341" s="84"/>
      <c r="AA341" s="84"/>
      <c r="AB341" s="84"/>
      <c r="AC341" s="84"/>
      <c r="AD341" s="84"/>
      <c r="AE341" s="84"/>
      <c r="AF341" s="84"/>
      <c r="AG341" s="84"/>
      <c r="AH341" s="84"/>
      <c r="AI341" s="84"/>
      <c r="AJ341" s="84"/>
      <c r="AK341" s="84"/>
      <c r="AL341" s="84"/>
      <c r="AM341" s="84"/>
      <c r="AN341" s="84"/>
      <c r="AO341" s="84"/>
      <c r="AP341" s="84"/>
      <c r="AQ341" s="84"/>
      <c r="AR341" s="84"/>
      <c r="AS341" s="84"/>
      <c r="AT341" s="84"/>
      <c r="AU341" s="84"/>
    </row>
    <row r="344" spans="2:47" ht="15" thickBot="1" x14ac:dyDescent="0.4">
      <c r="B344" s="92" t="s">
        <v>198</v>
      </c>
      <c r="C344" s="73" t="str">
        <f t="shared" ref="C344:J344" si="293">+C$7</f>
        <v>2025</v>
      </c>
      <c r="D344" s="73" t="str">
        <f>+D$7</f>
        <v>TME 08/2026</v>
      </c>
      <c r="E344" s="73" t="str">
        <f t="shared" si="293"/>
        <v>2026</v>
      </c>
      <c r="F344" s="73" t="str">
        <f t="shared" si="293"/>
        <v>2027</v>
      </c>
      <c r="G344" s="63" t="str">
        <f t="shared" si="293"/>
        <v>FC END 12/27</v>
      </c>
      <c r="H344" s="74" t="str">
        <f t="shared" si="293"/>
        <v>2028</v>
      </c>
      <c r="I344" s="74" t="str">
        <f t="shared" si="293"/>
        <v>2029</v>
      </c>
      <c r="J344" s="74" t="str">
        <f t="shared" si="293"/>
        <v>2030</v>
      </c>
      <c r="L344" s="73">
        <f t="shared" ref="L344:AU344" si="294">+L$7</f>
        <v>45658</v>
      </c>
      <c r="M344" s="73">
        <f t="shared" si="294"/>
        <v>45689</v>
      </c>
      <c r="N344" s="73">
        <f t="shared" si="294"/>
        <v>45717</v>
      </c>
      <c r="O344" s="73">
        <f t="shared" si="294"/>
        <v>45748</v>
      </c>
      <c r="P344" s="73">
        <f t="shared" si="294"/>
        <v>45778</v>
      </c>
      <c r="Q344" s="73">
        <f t="shared" si="294"/>
        <v>45809</v>
      </c>
      <c r="R344" s="73">
        <f t="shared" si="294"/>
        <v>45839</v>
      </c>
      <c r="S344" s="73">
        <f t="shared" si="294"/>
        <v>45870</v>
      </c>
      <c r="T344" s="73">
        <f t="shared" si="294"/>
        <v>45901</v>
      </c>
      <c r="U344" s="73">
        <f t="shared" si="294"/>
        <v>45931</v>
      </c>
      <c r="V344" s="73">
        <f t="shared" si="294"/>
        <v>45962</v>
      </c>
      <c r="W344" s="73">
        <f t="shared" si="294"/>
        <v>45992</v>
      </c>
      <c r="X344" s="73">
        <f t="shared" si="294"/>
        <v>46023</v>
      </c>
      <c r="Y344" s="73">
        <f t="shared" si="294"/>
        <v>46054</v>
      </c>
      <c r="Z344" s="73">
        <f t="shared" si="294"/>
        <v>46082</v>
      </c>
      <c r="AA344" s="73">
        <f t="shared" si="294"/>
        <v>46113</v>
      </c>
      <c r="AB344" s="73">
        <f t="shared" si="294"/>
        <v>46143</v>
      </c>
      <c r="AC344" s="73">
        <f t="shared" si="294"/>
        <v>46174</v>
      </c>
      <c r="AD344" s="73">
        <f t="shared" si="294"/>
        <v>46204</v>
      </c>
      <c r="AE344" s="73">
        <f t="shared" si="294"/>
        <v>46235</v>
      </c>
      <c r="AF344" s="73">
        <f t="shared" si="294"/>
        <v>46266</v>
      </c>
      <c r="AG344" s="73">
        <f t="shared" si="294"/>
        <v>46296</v>
      </c>
      <c r="AH344" s="73">
        <f t="shared" si="294"/>
        <v>46327</v>
      </c>
      <c r="AI344" s="73">
        <f t="shared" si="294"/>
        <v>46357</v>
      </c>
      <c r="AJ344" s="73">
        <f t="shared" si="294"/>
        <v>46388</v>
      </c>
      <c r="AK344" s="73">
        <f t="shared" si="294"/>
        <v>46419</v>
      </c>
      <c r="AL344" s="73">
        <f t="shared" si="294"/>
        <v>46447</v>
      </c>
      <c r="AM344" s="73">
        <f t="shared" si="294"/>
        <v>46478</v>
      </c>
      <c r="AN344" s="73">
        <f t="shared" si="294"/>
        <v>46508</v>
      </c>
      <c r="AO344" s="73">
        <f t="shared" si="294"/>
        <v>46539</v>
      </c>
      <c r="AP344" s="73">
        <f t="shared" si="294"/>
        <v>46569</v>
      </c>
      <c r="AQ344" s="73">
        <f t="shared" si="294"/>
        <v>46600</v>
      </c>
      <c r="AR344" s="73">
        <f t="shared" si="294"/>
        <v>46631</v>
      </c>
      <c r="AS344" s="73">
        <f t="shared" si="294"/>
        <v>46661</v>
      </c>
      <c r="AT344" s="73">
        <f t="shared" si="294"/>
        <v>46692</v>
      </c>
      <c r="AU344" s="73">
        <f t="shared" si="294"/>
        <v>46722</v>
      </c>
    </row>
    <row r="345" spans="2:47" ht="15" thickBot="1" x14ac:dyDescent="0.4">
      <c r="B345" s="93" t="s">
        <v>199</v>
      </c>
      <c r="C345" s="94">
        <f t="shared" ref="C345:J345" si="295">+C47+C94+C141+C188+C235+C282+C328+C339</f>
        <v>0</v>
      </c>
      <c r="D345" s="94">
        <f t="shared" si="295"/>
        <v>0</v>
      </c>
      <c r="E345" s="94">
        <f t="shared" si="295"/>
        <v>0</v>
      </c>
      <c r="F345" s="94">
        <f t="shared" si="295"/>
        <v>1817633.5899999999</v>
      </c>
      <c r="G345" s="94">
        <f t="shared" si="295"/>
        <v>1817633.5899999999</v>
      </c>
      <c r="H345" s="94">
        <f t="shared" si="295"/>
        <v>1817633.5899999999</v>
      </c>
      <c r="I345" s="94">
        <f t="shared" si="295"/>
        <v>1817633.5899999999</v>
      </c>
      <c r="J345" s="94">
        <f t="shared" si="295"/>
        <v>1817633.5899999999</v>
      </c>
      <c r="K345" s="9"/>
      <c r="L345" s="94">
        <f t="shared" ref="L345:AU345" si="296">+L47+L94+L141+L188+L235+L282+L328+L339</f>
        <v>0</v>
      </c>
      <c r="M345" s="94">
        <f t="shared" si="296"/>
        <v>0</v>
      </c>
      <c r="N345" s="94">
        <f t="shared" si="296"/>
        <v>0</v>
      </c>
      <c r="O345" s="94">
        <f t="shared" si="296"/>
        <v>0</v>
      </c>
      <c r="P345" s="94">
        <f t="shared" si="296"/>
        <v>0</v>
      </c>
      <c r="Q345" s="94">
        <f t="shared" si="296"/>
        <v>0</v>
      </c>
      <c r="R345" s="94">
        <f t="shared" si="296"/>
        <v>0</v>
      </c>
      <c r="S345" s="94">
        <f t="shared" si="296"/>
        <v>0</v>
      </c>
      <c r="T345" s="94">
        <f t="shared" si="296"/>
        <v>0</v>
      </c>
      <c r="U345" s="94">
        <f t="shared" si="296"/>
        <v>0</v>
      </c>
      <c r="V345" s="94">
        <f t="shared" si="296"/>
        <v>0</v>
      </c>
      <c r="W345" s="94">
        <f t="shared" si="296"/>
        <v>0</v>
      </c>
      <c r="X345" s="94">
        <f t="shared" si="296"/>
        <v>0</v>
      </c>
      <c r="Y345" s="94">
        <f t="shared" si="296"/>
        <v>0</v>
      </c>
      <c r="Z345" s="94">
        <f t="shared" si="296"/>
        <v>0</v>
      </c>
      <c r="AA345" s="94">
        <f t="shared" si="296"/>
        <v>0</v>
      </c>
      <c r="AB345" s="94">
        <f t="shared" si="296"/>
        <v>0</v>
      </c>
      <c r="AC345" s="94">
        <f t="shared" si="296"/>
        <v>0</v>
      </c>
      <c r="AD345" s="94">
        <f t="shared" si="296"/>
        <v>0</v>
      </c>
      <c r="AE345" s="94">
        <f t="shared" si="296"/>
        <v>0</v>
      </c>
      <c r="AF345" s="94">
        <f t="shared" si="296"/>
        <v>0</v>
      </c>
      <c r="AG345" s="94">
        <f t="shared" si="296"/>
        <v>0</v>
      </c>
      <c r="AH345" s="94">
        <f t="shared" si="296"/>
        <v>0</v>
      </c>
      <c r="AI345" s="94">
        <f t="shared" si="296"/>
        <v>0</v>
      </c>
      <c r="AJ345" s="94">
        <f t="shared" si="296"/>
        <v>149209.48000000001</v>
      </c>
      <c r="AK345" s="94">
        <f t="shared" si="296"/>
        <v>140135.34</v>
      </c>
      <c r="AL345" s="94">
        <f t="shared" si="296"/>
        <v>144099.57</v>
      </c>
      <c r="AM345" s="94">
        <f t="shared" si="296"/>
        <v>144271.23000000004</v>
      </c>
      <c r="AN345" s="94">
        <f t="shared" si="296"/>
        <v>151573.63</v>
      </c>
      <c r="AO345" s="94">
        <f t="shared" si="296"/>
        <v>157349.71</v>
      </c>
      <c r="AP345" s="94">
        <f t="shared" si="296"/>
        <v>163047.41999999998</v>
      </c>
      <c r="AQ345" s="94">
        <f t="shared" si="296"/>
        <v>165028.13</v>
      </c>
      <c r="AR345" s="94">
        <f t="shared" si="296"/>
        <v>160744.82999999999</v>
      </c>
      <c r="AS345" s="94">
        <f t="shared" si="296"/>
        <v>154769.1</v>
      </c>
      <c r="AT345" s="94">
        <f t="shared" si="296"/>
        <v>143007.97</v>
      </c>
      <c r="AU345" s="94">
        <f t="shared" si="296"/>
        <v>144397.18000000002</v>
      </c>
    </row>
    <row r="346" spans="2:47" ht="15" thickBot="1" x14ac:dyDescent="0.4">
      <c r="B346" s="93" t="s">
        <v>49</v>
      </c>
      <c r="C346" s="94">
        <f t="shared" ref="C346:J346" si="297">+C49+C96+C143+C190+C237+C284+C330+C341</f>
        <v>0</v>
      </c>
      <c r="D346" s="94">
        <f t="shared" si="297"/>
        <v>0</v>
      </c>
      <c r="E346" s="94">
        <f t="shared" si="297"/>
        <v>0</v>
      </c>
      <c r="F346" s="94">
        <f t="shared" si="297"/>
        <v>0</v>
      </c>
      <c r="G346" s="94">
        <f t="shared" si="297"/>
        <v>0</v>
      </c>
      <c r="H346" s="94">
        <f t="shared" si="297"/>
        <v>0</v>
      </c>
      <c r="I346" s="94">
        <f t="shared" si="297"/>
        <v>0</v>
      </c>
      <c r="J346" s="94">
        <f t="shared" si="297"/>
        <v>0</v>
      </c>
      <c r="K346" s="9"/>
      <c r="L346" s="94">
        <f t="shared" ref="L346:AU346" si="298">+L49+L96+L143+L190+L237+L284+L330+L341</f>
        <v>0</v>
      </c>
      <c r="M346" s="94">
        <f t="shared" si="298"/>
        <v>0</v>
      </c>
      <c r="N346" s="94">
        <f t="shared" si="298"/>
        <v>0</v>
      </c>
      <c r="O346" s="94">
        <f t="shared" si="298"/>
        <v>0</v>
      </c>
      <c r="P346" s="94">
        <f t="shared" si="298"/>
        <v>0</v>
      </c>
      <c r="Q346" s="94">
        <f t="shared" si="298"/>
        <v>0</v>
      </c>
      <c r="R346" s="94">
        <f t="shared" si="298"/>
        <v>0</v>
      </c>
      <c r="S346" s="94">
        <f t="shared" si="298"/>
        <v>0</v>
      </c>
      <c r="T346" s="94">
        <f t="shared" si="298"/>
        <v>0</v>
      </c>
      <c r="U346" s="94">
        <f t="shared" si="298"/>
        <v>0</v>
      </c>
      <c r="V346" s="94">
        <f t="shared" si="298"/>
        <v>0</v>
      </c>
      <c r="W346" s="94">
        <f t="shared" si="298"/>
        <v>0</v>
      </c>
      <c r="X346" s="94">
        <f t="shared" si="298"/>
        <v>0</v>
      </c>
      <c r="Y346" s="94">
        <f t="shared" si="298"/>
        <v>0</v>
      </c>
      <c r="Z346" s="94">
        <f t="shared" si="298"/>
        <v>0</v>
      </c>
      <c r="AA346" s="94">
        <f t="shared" si="298"/>
        <v>0</v>
      </c>
      <c r="AB346" s="94">
        <f t="shared" si="298"/>
        <v>0</v>
      </c>
      <c r="AC346" s="94">
        <f t="shared" si="298"/>
        <v>0</v>
      </c>
      <c r="AD346" s="94">
        <f t="shared" si="298"/>
        <v>0</v>
      </c>
      <c r="AE346" s="94">
        <f t="shared" si="298"/>
        <v>0</v>
      </c>
      <c r="AF346" s="94">
        <f t="shared" si="298"/>
        <v>0</v>
      </c>
      <c r="AG346" s="94">
        <f t="shared" si="298"/>
        <v>0</v>
      </c>
      <c r="AH346" s="94">
        <f t="shared" si="298"/>
        <v>0</v>
      </c>
      <c r="AI346" s="94">
        <f t="shared" si="298"/>
        <v>0</v>
      </c>
      <c r="AJ346" s="94">
        <f t="shared" si="298"/>
        <v>0</v>
      </c>
      <c r="AK346" s="94">
        <f t="shared" si="298"/>
        <v>0</v>
      </c>
      <c r="AL346" s="94">
        <f t="shared" si="298"/>
        <v>0</v>
      </c>
      <c r="AM346" s="94">
        <f t="shared" si="298"/>
        <v>0</v>
      </c>
      <c r="AN346" s="94">
        <f t="shared" si="298"/>
        <v>0</v>
      </c>
      <c r="AO346" s="94">
        <f t="shared" si="298"/>
        <v>0</v>
      </c>
      <c r="AP346" s="94">
        <f t="shared" si="298"/>
        <v>0</v>
      </c>
      <c r="AQ346" s="94">
        <f t="shared" si="298"/>
        <v>0</v>
      </c>
      <c r="AR346" s="94">
        <f t="shared" si="298"/>
        <v>0</v>
      </c>
      <c r="AS346" s="94">
        <f t="shared" si="298"/>
        <v>0</v>
      </c>
      <c r="AT346" s="94">
        <f t="shared" si="298"/>
        <v>0</v>
      </c>
      <c r="AU346" s="94">
        <f t="shared" si="298"/>
        <v>0</v>
      </c>
    </row>
    <row r="347" spans="2:47" x14ac:dyDescent="0.35">
      <c r="C347" s="9"/>
      <c r="D347" s="9"/>
      <c r="E347" s="9"/>
      <c r="F347" s="9"/>
      <c r="G347" s="9"/>
      <c r="H347" s="9"/>
      <c r="I347" s="9"/>
      <c r="J347" s="9"/>
    </row>
    <row r="348" spans="2:47" x14ac:dyDescent="0.35">
      <c r="B348" s="1" t="s">
        <v>200</v>
      </c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95"/>
      <c r="Y348" s="96"/>
      <c r="Z348" s="30"/>
      <c r="AA348" s="30"/>
      <c r="AB348" s="30"/>
      <c r="AC348" s="30"/>
      <c r="AD348" s="30"/>
      <c r="AE348" s="97"/>
      <c r="AF348" s="30"/>
      <c r="AG348" s="30"/>
      <c r="AH348" s="30"/>
      <c r="AI348" s="30"/>
      <c r="AJ348" s="30"/>
      <c r="AK348" s="30"/>
      <c r="AL348" s="30"/>
      <c r="AM348" s="30"/>
      <c r="AN348" s="30"/>
      <c r="AO348" s="30"/>
      <c r="AP348" s="30"/>
      <c r="AQ348" s="30"/>
      <c r="AR348" s="30"/>
      <c r="AS348" s="30"/>
      <c r="AT348" s="97"/>
    </row>
    <row r="349" spans="2:47" x14ac:dyDescent="0.35">
      <c r="C349" s="62" t="s">
        <v>141</v>
      </c>
      <c r="D349" s="62"/>
      <c r="E349" s="62"/>
      <c r="F349" s="62"/>
      <c r="G349" s="62"/>
      <c r="H349" s="62"/>
      <c r="I349" s="62"/>
      <c r="J349" s="62"/>
    </row>
    <row r="350" spans="2:47" ht="15" thickBot="1" x14ac:dyDescent="0.4">
      <c r="B350" t="str">
        <f>+$A$3</f>
        <v>Black Mountain</v>
      </c>
      <c r="C350" s="73" t="str">
        <f t="shared" ref="C350:J350" si="299">+C$7</f>
        <v>2025</v>
      </c>
      <c r="D350" s="73" t="str">
        <f>+D$7</f>
        <v>TME 08/2026</v>
      </c>
      <c r="E350" s="73" t="str">
        <f t="shared" si="299"/>
        <v>2026</v>
      </c>
      <c r="F350" s="73" t="str">
        <f t="shared" si="299"/>
        <v>2027</v>
      </c>
      <c r="G350" s="63" t="str">
        <f t="shared" si="299"/>
        <v>FC END 12/27</v>
      </c>
      <c r="H350" s="74" t="str">
        <f t="shared" si="299"/>
        <v>2028</v>
      </c>
      <c r="I350" s="74" t="str">
        <f t="shared" si="299"/>
        <v>2029</v>
      </c>
      <c r="J350" s="74" t="str">
        <f t="shared" si="299"/>
        <v>2030</v>
      </c>
      <c r="L350" s="73">
        <f t="shared" ref="L350:AU350" si="300">+L$7</f>
        <v>45658</v>
      </c>
      <c r="M350" s="73">
        <f t="shared" si="300"/>
        <v>45689</v>
      </c>
      <c r="N350" s="73">
        <f t="shared" si="300"/>
        <v>45717</v>
      </c>
      <c r="O350" s="73">
        <f t="shared" si="300"/>
        <v>45748</v>
      </c>
      <c r="P350" s="73">
        <f t="shared" si="300"/>
        <v>45778</v>
      </c>
      <c r="Q350" s="73">
        <f t="shared" si="300"/>
        <v>45809</v>
      </c>
      <c r="R350" s="73">
        <f t="shared" si="300"/>
        <v>45839</v>
      </c>
      <c r="S350" s="73">
        <f t="shared" si="300"/>
        <v>45870</v>
      </c>
      <c r="T350" s="73">
        <f t="shared" si="300"/>
        <v>45901</v>
      </c>
      <c r="U350" s="73">
        <f t="shared" si="300"/>
        <v>45931</v>
      </c>
      <c r="V350" s="73">
        <f t="shared" si="300"/>
        <v>45962</v>
      </c>
      <c r="W350" s="73">
        <f t="shared" si="300"/>
        <v>45992</v>
      </c>
      <c r="X350" s="73">
        <f t="shared" si="300"/>
        <v>46023</v>
      </c>
      <c r="Y350" s="73">
        <f t="shared" si="300"/>
        <v>46054</v>
      </c>
      <c r="Z350" s="73">
        <f t="shared" si="300"/>
        <v>46082</v>
      </c>
      <c r="AA350" s="73">
        <f t="shared" si="300"/>
        <v>46113</v>
      </c>
      <c r="AB350" s="73">
        <f t="shared" si="300"/>
        <v>46143</v>
      </c>
      <c r="AC350" s="73">
        <f t="shared" si="300"/>
        <v>46174</v>
      </c>
      <c r="AD350" s="73">
        <f t="shared" si="300"/>
        <v>46204</v>
      </c>
      <c r="AE350" s="73">
        <f t="shared" si="300"/>
        <v>46235</v>
      </c>
      <c r="AF350" s="73">
        <f t="shared" si="300"/>
        <v>46266</v>
      </c>
      <c r="AG350" s="73">
        <f t="shared" si="300"/>
        <v>46296</v>
      </c>
      <c r="AH350" s="73">
        <f t="shared" si="300"/>
        <v>46327</v>
      </c>
      <c r="AI350" s="73">
        <f t="shared" si="300"/>
        <v>46357</v>
      </c>
      <c r="AJ350" s="73">
        <f t="shared" si="300"/>
        <v>46388</v>
      </c>
      <c r="AK350" s="73">
        <f t="shared" si="300"/>
        <v>46419</v>
      </c>
      <c r="AL350" s="73">
        <f t="shared" si="300"/>
        <v>46447</v>
      </c>
      <c r="AM350" s="73">
        <f t="shared" si="300"/>
        <v>46478</v>
      </c>
      <c r="AN350" s="73">
        <f t="shared" si="300"/>
        <v>46508</v>
      </c>
      <c r="AO350" s="73">
        <f t="shared" si="300"/>
        <v>46539</v>
      </c>
      <c r="AP350" s="73">
        <f t="shared" si="300"/>
        <v>46569</v>
      </c>
      <c r="AQ350" s="73">
        <f t="shared" si="300"/>
        <v>46600</v>
      </c>
      <c r="AR350" s="73">
        <f t="shared" si="300"/>
        <v>46631</v>
      </c>
      <c r="AS350" s="73">
        <f t="shared" si="300"/>
        <v>46661</v>
      </c>
      <c r="AT350" s="73">
        <f t="shared" si="300"/>
        <v>46692</v>
      </c>
      <c r="AU350" s="73">
        <f t="shared" si="300"/>
        <v>46722</v>
      </c>
    </row>
    <row r="351" spans="2:47" x14ac:dyDescent="0.35">
      <c r="B351" t="s">
        <v>86</v>
      </c>
      <c r="C351" s="75">
        <f>SUM(L351:W351)</f>
        <v>0</v>
      </c>
      <c r="D351" s="75">
        <f t="shared" ref="D351:D360" si="301">SUM(T351:AE351)</f>
        <v>0</v>
      </c>
      <c r="E351" s="75">
        <f>SUM(X351:AI351)</f>
        <v>0</v>
      </c>
      <c r="F351" s="75">
        <f>SUM(AJ351:AU351)</f>
        <v>11667.220000000003</v>
      </c>
      <c r="G351" s="75">
        <f t="shared" ref="G351:G360" si="302">SUM(AJ351:AU351)</f>
        <v>11667.220000000003</v>
      </c>
      <c r="H351" s="75">
        <f>G351</f>
        <v>11667.220000000003</v>
      </c>
      <c r="I351" s="75">
        <f t="shared" ref="I351:J351" si="303">H351</f>
        <v>11667.220000000003</v>
      </c>
      <c r="J351" s="75">
        <f t="shared" si="303"/>
        <v>11667.220000000003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8">
        <v>0</v>
      </c>
      <c r="AA351" s="98">
        <v>0</v>
      </c>
      <c r="AB351" s="98">
        <v>0</v>
      </c>
      <c r="AC351" s="98">
        <v>0</v>
      </c>
      <c r="AD351" s="98">
        <v>0</v>
      </c>
      <c r="AE351" s="98">
        <v>0</v>
      </c>
      <c r="AF351" s="98">
        <v>0</v>
      </c>
      <c r="AG351" s="98">
        <v>0</v>
      </c>
      <c r="AH351" s="98">
        <v>0</v>
      </c>
      <c r="AI351" s="98">
        <v>0</v>
      </c>
      <c r="AJ351" s="98">
        <f>ROUND(SUM(AJ345:AJ346)*'Revenue GL'!$CB$63,2)</f>
        <v>957.76</v>
      </c>
      <c r="AK351" s="98">
        <f>ROUND(SUM(AK345:AK346)*'Revenue GL'!$CB$63,2)</f>
        <v>899.52</v>
      </c>
      <c r="AL351" s="98">
        <f>ROUND(SUM(AL345:AL346)*'Revenue GL'!$CB$63,2)</f>
        <v>924.96</v>
      </c>
      <c r="AM351" s="98">
        <f>ROUND(SUM(AM345:AM346)*'Revenue GL'!$CB$63,2)</f>
        <v>926.06</v>
      </c>
      <c r="AN351" s="98">
        <f>ROUND(SUM(AN345:AN346)*'Revenue GL'!$CB$63,2)</f>
        <v>972.94</v>
      </c>
      <c r="AO351" s="98">
        <f>ROUND(SUM(AO345:AO346)*'Revenue GL'!$CB$63,2)</f>
        <v>1010.01</v>
      </c>
      <c r="AP351" s="98">
        <f>ROUND(SUM(AP345:AP346)*'Revenue GL'!$CB$63,2)</f>
        <v>1046.5899999999999</v>
      </c>
      <c r="AQ351" s="98">
        <f>ROUND(SUM(AQ345:AQ346)*'Revenue GL'!$CB$63,2)</f>
        <v>1059.3</v>
      </c>
      <c r="AR351" s="98">
        <f>ROUND(SUM(AR345:AR346)*'Revenue GL'!$CB$63,2)</f>
        <v>1031.81</v>
      </c>
      <c r="AS351" s="98">
        <f>ROUND(SUM(AS345:AS346)*'Revenue GL'!$CB$63,2)</f>
        <v>993.45</v>
      </c>
      <c r="AT351" s="98">
        <f>ROUND(SUM(AT345:AT346)*'Revenue GL'!$CB$63,2)</f>
        <v>917.95</v>
      </c>
      <c r="AU351" s="98">
        <f>ROUND(SUM(AU345:AU346)*'Revenue GL'!$CB$63,2)</f>
        <v>926.87</v>
      </c>
    </row>
    <row r="352" spans="2:47" x14ac:dyDescent="0.35">
      <c r="B352" s="34" t="s">
        <v>87</v>
      </c>
      <c r="C352" s="5">
        <f t="shared" ref="C352:C359" si="304">SUM(L352:W352)</f>
        <v>0</v>
      </c>
      <c r="D352" s="5">
        <f t="shared" si="301"/>
        <v>0</v>
      </c>
      <c r="E352" s="5">
        <f t="shared" ref="E352:E360" si="305">SUM(X352:AI352)</f>
        <v>0</v>
      </c>
      <c r="F352" s="5">
        <f t="shared" ref="F352:F360" si="306">SUM(AJ352:AU352)</f>
        <v>0</v>
      </c>
      <c r="G352" s="5">
        <f t="shared" si="302"/>
        <v>0</v>
      </c>
      <c r="H352" s="5">
        <f t="shared" ref="H352:H359" si="307">+F352</f>
        <v>0</v>
      </c>
      <c r="I352" s="5">
        <f t="shared" ref="I352:J359" si="308">+H352</f>
        <v>0</v>
      </c>
      <c r="J352" s="5">
        <f t="shared" si="308"/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69">
        <v>0</v>
      </c>
      <c r="AA352" s="69">
        <v>0</v>
      </c>
      <c r="AB352" s="69">
        <v>0</v>
      </c>
      <c r="AC352" s="69">
        <v>0</v>
      </c>
      <c r="AD352" s="69">
        <v>0</v>
      </c>
      <c r="AE352" s="69">
        <v>0</v>
      </c>
      <c r="AF352" s="69">
        <v>0</v>
      </c>
      <c r="AG352" s="69">
        <v>0</v>
      </c>
      <c r="AH352" s="69">
        <v>0</v>
      </c>
      <c r="AI352" s="69">
        <v>0</v>
      </c>
      <c r="AJ352" s="69">
        <v>0</v>
      </c>
      <c r="AK352" s="69">
        <v>0</v>
      </c>
      <c r="AL352" s="69">
        <v>0</v>
      </c>
      <c r="AM352" s="69">
        <v>0</v>
      </c>
      <c r="AN352" s="69">
        <v>0</v>
      </c>
      <c r="AO352" s="69">
        <v>0</v>
      </c>
      <c r="AP352" s="69">
        <v>0</v>
      </c>
      <c r="AQ352" s="69">
        <v>0</v>
      </c>
      <c r="AR352" s="69">
        <v>0</v>
      </c>
      <c r="AS352" s="69">
        <v>0</v>
      </c>
      <c r="AT352" s="69">
        <v>0</v>
      </c>
      <c r="AU352" s="69">
        <v>0</v>
      </c>
    </row>
    <row r="353" spans="1:47" x14ac:dyDescent="0.35">
      <c r="B353" s="34" t="s">
        <v>88</v>
      </c>
      <c r="C353" s="5">
        <f t="shared" si="304"/>
        <v>0</v>
      </c>
      <c r="D353" s="5">
        <f t="shared" si="301"/>
        <v>0</v>
      </c>
      <c r="E353" s="5">
        <f t="shared" si="305"/>
        <v>0</v>
      </c>
      <c r="F353" s="5">
        <f t="shared" si="306"/>
        <v>0</v>
      </c>
      <c r="G353" s="5">
        <f t="shared" si="302"/>
        <v>0</v>
      </c>
      <c r="H353" s="5">
        <f>+F353</f>
        <v>0</v>
      </c>
      <c r="I353" s="5">
        <f t="shared" si="308"/>
        <v>0</v>
      </c>
      <c r="J353" s="5">
        <f t="shared" si="308"/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69">
        <v>0</v>
      </c>
      <c r="AA353" s="69">
        <v>0</v>
      </c>
      <c r="AB353" s="69">
        <v>0</v>
      </c>
      <c r="AC353" s="69">
        <v>0</v>
      </c>
      <c r="AD353" s="69">
        <v>0</v>
      </c>
      <c r="AE353" s="69">
        <v>0</v>
      </c>
      <c r="AF353" s="69">
        <v>0</v>
      </c>
      <c r="AG353" s="69">
        <v>0</v>
      </c>
      <c r="AH353" s="69">
        <v>0</v>
      </c>
      <c r="AI353" s="69">
        <v>0</v>
      </c>
      <c r="AJ353" s="69">
        <v>0</v>
      </c>
      <c r="AK353" s="69">
        <v>0</v>
      </c>
      <c r="AL353" s="69">
        <v>0</v>
      </c>
      <c r="AM353" s="69">
        <v>0</v>
      </c>
      <c r="AN353" s="69">
        <v>0</v>
      </c>
      <c r="AO353" s="69">
        <v>0</v>
      </c>
      <c r="AP353" s="69">
        <v>0</v>
      </c>
      <c r="AQ353" s="69">
        <v>0</v>
      </c>
      <c r="AR353" s="69">
        <v>0</v>
      </c>
      <c r="AS353" s="69">
        <v>0</v>
      </c>
      <c r="AT353" s="69">
        <v>0</v>
      </c>
      <c r="AU353" s="69">
        <v>0</v>
      </c>
    </row>
    <row r="354" spans="1:47" x14ac:dyDescent="0.35">
      <c r="B354" s="34" t="s">
        <v>89</v>
      </c>
      <c r="C354" s="5">
        <f t="shared" si="304"/>
        <v>0</v>
      </c>
      <c r="D354" s="5">
        <f t="shared" si="301"/>
        <v>0</v>
      </c>
      <c r="E354" s="5">
        <f t="shared" si="305"/>
        <v>0</v>
      </c>
      <c r="F354" s="5">
        <f t="shared" si="306"/>
        <v>0</v>
      </c>
      <c r="G354" s="5">
        <f t="shared" si="302"/>
        <v>0</v>
      </c>
      <c r="H354" s="5">
        <f>+F354</f>
        <v>0</v>
      </c>
      <c r="I354" s="5">
        <f t="shared" si="308"/>
        <v>0</v>
      </c>
      <c r="J354" s="5">
        <f t="shared" si="308"/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69">
        <v>0</v>
      </c>
      <c r="AA354" s="69">
        <v>0</v>
      </c>
      <c r="AB354" s="69">
        <v>0</v>
      </c>
      <c r="AC354" s="69">
        <v>0</v>
      </c>
      <c r="AD354" s="69">
        <v>0</v>
      </c>
      <c r="AE354" s="69">
        <v>0</v>
      </c>
      <c r="AF354" s="69">
        <v>0</v>
      </c>
      <c r="AG354" s="69">
        <v>0</v>
      </c>
      <c r="AH354" s="69">
        <v>0</v>
      </c>
      <c r="AI354" s="69">
        <v>0</v>
      </c>
      <c r="AJ354" s="69">
        <v>0</v>
      </c>
      <c r="AK354" s="69">
        <v>0</v>
      </c>
      <c r="AL354" s="69">
        <v>0</v>
      </c>
      <c r="AM354" s="69">
        <v>0</v>
      </c>
      <c r="AN354" s="69">
        <v>0</v>
      </c>
      <c r="AO354" s="69">
        <v>0</v>
      </c>
      <c r="AP354" s="69">
        <v>0</v>
      </c>
      <c r="AQ354" s="69">
        <v>0</v>
      </c>
      <c r="AR354" s="69">
        <v>0</v>
      </c>
      <c r="AS354" s="69">
        <v>0</v>
      </c>
      <c r="AT354" s="69">
        <v>0</v>
      </c>
      <c r="AU354" s="69">
        <v>0</v>
      </c>
    </row>
    <row r="355" spans="1:47" x14ac:dyDescent="0.35">
      <c r="B355" t="s">
        <v>90</v>
      </c>
      <c r="C355" s="5">
        <f t="shared" si="304"/>
        <v>0</v>
      </c>
      <c r="D355" s="5">
        <f>SUM(T355:AE355)</f>
        <v>0</v>
      </c>
      <c r="E355" s="5">
        <f t="shared" si="305"/>
        <v>0</v>
      </c>
      <c r="F355" s="5">
        <f t="shared" si="306"/>
        <v>0</v>
      </c>
      <c r="G355" s="5">
        <f t="shared" si="302"/>
        <v>0</v>
      </c>
      <c r="H355" s="5">
        <f t="shared" si="307"/>
        <v>0</v>
      </c>
      <c r="I355" s="5">
        <f t="shared" si="308"/>
        <v>0</v>
      </c>
      <c r="J355" s="5">
        <f t="shared" si="308"/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69">
        <v>0</v>
      </c>
      <c r="AA355" s="69">
        <v>0</v>
      </c>
      <c r="AB355" s="69">
        <v>0</v>
      </c>
      <c r="AC355" s="69">
        <v>0</v>
      </c>
      <c r="AD355" s="69">
        <v>0</v>
      </c>
      <c r="AE355" s="69">
        <v>0</v>
      </c>
      <c r="AF355" s="69">
        <v>0</v>
      </c>
      <c r="AG355" s="69">
        <v>0</v>
      </c>
      <c r="AH355" s="69">
        <v>0</v>
      </c>
      <c r="AI355" s="69">
        <v>0</v>
      </c>
      <c r="AJ355" s="69">
        <v>0</v>
      </c>
      <c r="AK355" s="69">
        <v>0</v>
      </c>
      <c r="AL355" s="69">
        <v>0</v>
      </c>
      <c r="AM355" s="69">
        <v>0</v>
      </c>
      <c r="AN355" s="69">
        <v>0</v>
      </c>
      <c r="AO355" s="69">
        <v>0</v>
      </c>
      <c r="AP355" s="69">
        <v>0</v>
      </c>
      <c r="AQ355" s="69">
        <v>0</v>
      </c>
      <c r="AR355" s="69">
        <v>0</v>
      </c>
      <c r="AS355" s="69">
        <v>0</v>
      </c>
      <c r="AT355" s="69">
        <v>0</v>
      </c>
      <c r="AU355" s="69">
        <v>0</v>
      </c>
    </row>
    <row r="356" spans="1:47" x14ac:dyDescent="0.35">
      <c r="B356" t="s">
        <v>91</v>
      </c>
      <c r="C356" s="5">
        <f t="shared" si="304"/>
        <v>0</v>
      </c>
      <c r="D356" s="5">
        <f t="shared" si="301"/>
        <v>0</v>
      </c>
      <c r="E356" s="5">
        <f t="shared" si="305"/>
        <v>0</v>
      </c>
      <c r="F356" s="5">
        <f t="shared" si="306"/>
        <v>0</v>
      </c>
      <c r="G356" s="5">
        <f t="shared" si="302"/>
        <v>0</v>
      </c>
      <c r="H356" s="5">
        <f t="shared" si="307"/>
        <v>0</v>
      </c>
      <c r="I356" s="5">
        <f t="shared" si="308"/>
        <v>0</v>
      </c>
      <c r="J356" s="5">
        <f t="shared" si="308"/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69">
        <v>0</v>
      </c>
      <c r="AA356" s="69">
        <v>0</v>
      </c>
      <c r="AB356" s="69">
        <v>0</v>
      </c>
      <c r="AC356" s="69">
        <v>0</v>
      </c>
      <c r="AD356" s="69">
        <v>0</v>
      </c>
      <c r="AE356" s="69">
        <v>0</v>
      </c>
      <c r="AF356" s="69">
        <v>0</v>
      </c>
      <c r="AG356" s="69">
        <v>0</v>
      </c>
      <c r="AH356" s="69">
        <v>0</v>
      </c>
      <c r="AI356" s="69">
        <v>0</v>
      </c>
      <c r="AJ356" s="69">
        <v>0</v>
      </c>
      <c r="AK356" s="69">
        <v>0</v>
      </c>
      <c r="AL356" s="69">
        <v>0</v>
      </c>
      <c r="AM356" s="69">
        <v>0</v>
      </c>
      <c r="AN356" s="69">
        <v>0</v>
      </c>
      <c r="AO356" s="69">
        <v>0</v>
      </c>
      <c r="AP356" s="69">
        <v>0</v>
      </c>
      <c r="AQ356" s="69">
        <v>0</v>
      </c>
      <c r="AR356" s="69">
        <v>0</v>
      </c>
      <c r="AS356" s="69">
        <v>0</v>
      </c>
      <c r="AT356" s="69">
        <v>0</v>
      </c>
      <c r="AU356" s="69">
        <v>0</v>
      </c>
    </row>
    <row r="357" spans="1:47" x14ac:dyDescent="0.35">
      <c r="B357" s="34" t="s">
        <v>92</v>
      </c>
      <c r="C357" s="5">
        <f t="shared" si="304"/>
        <v>0</v>
      </c>
      <c r="D357" s="5">
        <f t="shared" si="301"/>
        <v>0</v>
      </c>
      <c r="E357" s="5">
        <f t="shared" si="305"/>
        <v>0</v>
      </c>
      <c r="F357" s="5">
        <f t="shared" si="306"/>
        <v>0</v>
      </c>
      <c r="G357" s="5">
        <f t="shared" si="302"/>
        <v>0</v>
      </c>
      <c r="H357" s="5">
        <f t="shared" si="307"/>
        <v>0</v>
      </c>
      <c r="I357" s="5">
        <f t="shared" si="308"/>
        <v>0</v>
      </c>
      <c r="J357" s="5">
        <f t="shared" si="308"/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69">
        <v>0</v>
      </c>
      <c r="AA357" s="69">
        <v>0</v>
      </c>
      <c r="AB357" s="69">
        <v>0</v>
      </c>
      <c r="AC357" s="69">
        <v>0</v>
      </c>
      <c r="AD357" s="69">
        <v>0</v>
      </c>
      <c r="AE357" s="69">
        <v>0</v>
      </c>
      <c r="AF357" s="69">
        <v>0</v>
      </c>
      <c r="AG357" s="69">
        <v>0</v>
      </c>
      <c r="AH357" s="69">
        <v>0</v>
      </c>
      <c r="AI357" s="69">
        <v>0</v>
      </c>
      <c r="AJ357" s="69">
        <v>0</v>
      </c>
      <c r="AK357" s="69">
        <v>0</v>
      </c>
      <c r="AL357" s="69">
        <v>0</v>
      </c>
      <c r="AM357" s="69">
        <v>0</v>
      </c>
      <c r="AN357" s="69">
        <v>0</v>
      </c>
      <c r="AO357" s="69">
        <v>0</v>
      </c>
      <c r="AP357" s="69">
        <v>0</v>
      </c>
      <c r="AQ357" s="69">
        <v>0</v>
      </c>
      <c r="AR357" s="69">
        <v>0</v>
      </c>
      <c r="AS357" s="69">
        <v>0</v>
      </c>
      <c r="AT357" s="69">
        <v>0</v>
      </c>
      <c r="AU357" s="69">
        <v>0</v>
      </c>
    </row>
    <row r="358" spans="1:47" x14ac:dyDescent="0.35">
      <c r="B358" t="s">
        <v>93</v>
      </c>
      <c r="C358" s="5">
        <f t="shared" si="304"/>
        <v>0</v>
      </c>
      <c r="D358" s="5">
        <f t="shared" si="301"/>
        <v>0</v>
      </c>
      <c r="E358" s="5">
        <f t="shared" si="305"/>
        <v>0</v>
      </c>
      <c r="F358" s="5">
        <f t="shared" si="306"/>
        <v>0</v>
      </c>
      <c r="G358" s="5">
        <f t="shared" si="302"/>
        <v>0</v>
      </c>
      <c r="H358" s="5">
        <f t="shared" si="307"/>
        <v>0</v>
      </c>
      <c r="I358" s="5">
        <f t="shared" si="308"/>
        <v>0</v>
      </c>
      <c r="J358" s="5">
        <f t="shared" si="308"/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69">
        <v>0</v>
      </c>
      <c r="AA358" s="69">
        <v>0</v>
      </c>
      <c r="AB358" s="69">
        <v>0</v>
      </c>
      <c r="AC358" s="69">
        <v>0</v>
      </c>
      <c r="AD358" s="69">
        <v>0</v>
      </c>
      <c r="AE358" s="69">
        <v>0</v>
      </c>
      <c r="AF358" s="69">
        <v>0</v>
      </c>
      <c r="AG358" s="69">
        <v>0</v>
      </c>
      <c r="AH358" s="69">
        <v>0</v>
      </c>
      <c r="AI358" s="69">
        <v>0</v>
      </c>
      <c r="AJ358" s="69">
        <v>0</v>
      </c>
      <c r="AK358" s="69">
        <v>0</v>
      </c>
      <c r="AL358" s="69">
        <v>0</v>
      </c>
      <c r="AM358" s="69">
        <v>0</v>
      </c>
      <c r="AN358" s="69">
        <v>0</v>
      </c>
      <c r="AO358" s="69">
        <v>0</v>
      </c>
      <c r="AP358" s="69">
        <v>0</v>
      </c>
      <c r="AQ358" s="69">
        <v>0</v>
      </c>
      <c r="AR358" s="69">
        <v>0</v>
      </c>
      <c r="AS358" s="69">
        <v>0</v>
      </c>
      <c r="AT358" s="69">
        <v>0</v>
      </c>
      <c r="AU358" s="69">
        <v>0</v>
      </c>
    </row>
    <row r="359" spans="1:47" x14ac:dyDescent="0.35">
      <c r="B359" s="34" t="s">
        <v>94</v>
      </c>
      <c r="C359" s="5">
        <f t="shared" si="304"/>
        <v>0</v>
      </c>
      <c r="D359" s="5">
        <f t="shared" si="301"/>
        <v>0</v>
      </c>
      <c r="E359" s="5">
        <f t="shared" si="305"/>
        <v>0</v>
      </c>
      <c r="F359" s="5">
        <f t="shared" si="306"/>
        <v>0</v>
      </c>
      <c r="G359" s="5">
        <f t="shared" si="302"/>
        <v>0</v>
      </c>
      <c r="H359" s="5">
        <f t="shared" si="307"/>
        <v>0</v>
      </c>
      <c r="I359" s="5">
        <f t="shared" si="308"/>
        <v>0</v>
      </c>
      <c r="J359" s="5">
        <f>+I359</f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69">
        <v>0</v>
      </c>
      <c r="AA359" s="69">
        <v>0</v>
      </c>
      <c r="AB359" s="69">
        <v>0</v>
      </c>
      <c r="AC359" s="69">
        <v>0</v>
      </c>
      <c r="AD359" s="69">
        <v>0</v>
      </c>
      <c r="AE359" s="69">
        <v>0</v>
      </c>
      <c r="AF359" s="69">
        <v>0</v>
      </c>
      <c r="AG359" s="69">
        <v>0</v>
      </c>
      <c r="AH359" s="69">
        <v>0</v>
      </c>
      <c r="AI359" s="69">
        <v>0</v>
      </c>
      <c r="AJ359" s="69">
        <v>0</v>
      </c>
      <c r="AK359" s="69">
        <v>0</v>
      </c>
      <c r="AL359" s="69">
        <v>0</v>
      </c>
      <c r="AM359" s="69">
        <v>0</v>
      </c>
      <c r="AN359" s="69">
        <v>0</v>
      </c>
      <c r="AO359" s="69">
        <v>0</v>
      </c>
      <c r="AP359" s="69">
        <v>0</v>
      </c>
      <c r="AQ359" s="69">
        <v>0</v>
      </c>
      <c r="AR359" s="69">
        <v>0</v>
      </c>
      <c r="AS359" s="69">
        <v>0</v>
      </c>
      <c r="AT359" s="69">
        <v>0</v>
      </c>
      <c r="AU359" s="69">
        <v>0</v>
      </c>
    </row>
    <row r="360" spans="1:47" ht="15" thickBot="1" x14ac:dyDescent="0.4">
      <c r="B360" s="93" t="s">
        <v>201</v>
      </c>
      <c r="C360" s="94">
        <f>SUM(L360:W360)</f>
        <v>0</v>
      </c>
      <c r="D360" s="94">
        <f t="shared" si="301"/>
        <v>0</v>
      </c>
      <c r="E360" s="94">
        <f t="shared" si="305"/>
        <v>0</v>
      </c>
      <c r="F360" s="94">
        <f t="shared" si="306"/>
        <v>11667.220000000003</v>
      </c>
      <c r="G360" s="94">
        <f t="shared" si="302"/>
        <v>11667.220000000003</v>
      </c>
      <c r="H360" s="94">
        <f>SUM(H351:H359)</f>
        <v>11667.220000000003</v>
      </c>
      <c r="I360" s="94">
        <f>SUM(I351:I359)</f>
        <v>11667.220000000003</v>
      </c>
      <c r="J360" s="94">
        <f>SUM(J351:J359)</f>
        <v>11667.220000000003</v>
      </c>
      <c r="K360" s="9"/>
      <c r="L360" s="94">
        <f t="shared" ref="L360:AU360" si="309">SUM(L351:L359)</f>
        <v>0</v>
      </c>
      <c r="M360" s="94">
        <f t="shared" si="309"/>
        <v>0</v>
      </c>
      <c r="N360" s="94">
        <f t="shared" si="309"/>
        <v>0</v>
      </c>
      <c r="O360" s="94">
        <f t="shared" si="309"/>
        <v>0</v>
      </c>
      <c r="P360" s="94">
        <f t="shared" si="309"/>
        <v>0</v>
      </c>
      <c r="Q360" s="94">
        <f t="shared" si="309"/>
        <v>0</v>
      </c>
      <c r="R360" s="94">
        <f t="shared" si="309"/>
        <v>0</v>
      </c>
      <c r="S360" s="94">
        <f t="shared" si="309"/>
        <v>0</v>
      </c>
      <c r="T360" s="94">
        <f t="shared" si="309"/>
        <v>0</v>
      </c>
      <c r="U360" s="94">
        <f t="shared" si="309"/>
        <v>0</v>
      </c>
      <c r="V360" s="94">
        <f t="shared" si="309"/>
        <v>0</v>
      </c>
      <c r="W360" s="94">
        <f t="shared" si="309"/>
        <v>0</v>
      </c>
      <c r="X360" s="94">
        <f t="shared" si="309"/>
        <v>0</v>
      </c>
      <c r="Y360" s="94">
        <f t="shared" si="309"/>
        <v>0</v>
      </c>
      <c r="Z360" s="94">
        <f t="shared" si="309"/>
        <v>0</v>
      </c>
      <c r="AA360" s="94">
        <f t="shared" si="309"/>
        <v>0</v>
      </c>
      <c r="AB360" s="94">
        <f t="shared" si="309"/>
        <v>0</v>
      </c>
      <c r="AC360" s="94">
        <f t="shared" si="309"/>
        <v>0</v>
      </c>
      <c r="AD360" s="94">
        <f t="shared" si="309"/>
        <v>0</v>
      </c>
      <c r="AE360" s="94">
        <f t="shared" si="309"/>
        <v>0</v>
      </c>
      <c r="AF360" s="94">
        <f t="shared" si="309"/>
        <v>0</v>
      </c>
      <c r="AG360" s="94">
        <f t="shared" si="309"/>
        <v>0</v>
      </c>
      <c r="AH360" s="94">
        <f t="shared" si="309"/>
        <v>0</v>
      </c>
      <c r="AI360" s="94">
        <f t="shared" si="309"/>
        <v>0</v>
      </c>
      <c r="AJ360" s="94">
        <f t="shared" si="309"/>
        <v>957.76</v>
      </c>
      <c r="AK360" s="94">
        <f t="shared" si="309"/>
        <v>899.52</v>
      </c>
      <c r="AL360" s="94">
        <f t="shared" si="309"/>
        <v>924.96</v>
      </c>
      <c r="AM360" s="94">
        <f t="shared" si="309"/>
        <v>926.06</v>
      </c>
      <c r="AN360" s="94">
        <f t="shared" si="309"/>
        <v>972.94</v>
      </c>
      <c r="AO360" s="94">
        <f t="shared" si="309"/>
        <v>1010.01</v>
      </c>
      <c r="AP360" s="94">
        <f t="shared" si="309"/>
        <v>1046.5899999999999</v>
      </c>
      <c r="AQ360" s="94">
        <f t="shared" si="309"/>
        <v>1059.3</v>
      </c>
      <c r="AR360" s="94">
        <f t="shared" si="309"/>
        <v>1031.81</v>
      </c>
      <c r="AS360" s="94">
        <f t="shared" si="309"/>
        <v>993.45</v>
      </c>
      <c r="AT360" s="94">
        <f t="shared" si="309"/>
        <v>917.95</v>
      </c>
      <c r="AU360" s="94">
        <f t="shared" si="309"/>
        <v>926.87</v>
      </c>
    </row>
    <row r="362" spans="1:47" x14ac:dyDescent="0.35">
      <c r="B362" s="1"/>
    </row>
    <row r="363" spans="1:47" x14ac:dyDescent="0.35">
      <c r="B363" s="1" t="s">
        <v>202</v>
      </c>
    </row>
    <row r="364" spans="1:47" ht="15" thickBot="1" x14ac:dyDescent="0.4">
      <c r="A364" s="100"/>
      <c r="B364" s="101" t="s">
        <v>203</v>
      </c>
      <c r="C364" s="102">
        <f t="shared" ref="C364" si="310">+C345+C360+C346</f>
        <v>0</v>
      </c>
      <c r="D364" s="102">
        <f>+D345+D360+D346</f>
        <v>0</v>
      </c>
      <c r="E364" s="102">
        <f t="shared" ref="E364" si="311">+E345+E360+E346</f>
        <v>0</v>
      </c>
      <c r="F364" s="104">
        <f>+F345+F360+F346</f>
        <v>1829300.8099999998</v>
      </c>
      <c r="G364" s="102">
        <f t="shared" ref="G364:J364" si="312">+G345+G360+G346</f>
        <v>1829300.8099999998</v>
      </c>
      <c r="H364" s="102">
        <f t="shared" si="312"/>
        <v>1829300.8099999998</v>
      </c>
      <c r="I364" s="102">
        <f t="shared" si="312"/>
        <v>1829300.8099999998</v>
      </c>
      <c r="J364" s="102">
        <f t="shared" si="312"/>
        <v>1829300.8099999998</v>
      </c>
      <c r="L364" s="102">
        <f t="shared" ref="L364:AU364" si="313">+L345+L360+L346</f>
        <v>0</v>
      </c>
      <c r="M364" s="102">
        <f t="shared" si="313"/>
        <v>0</v>
      </c>
      <c r="N364" s="102">
        <f t="shared" si="313"/>
        <v>0</v>
      </c>
      <c r="O364" s="102">
        <f t="shared" si="313"/>
        <v>0</v>
      </c>
      <c r="P364" s="102">
        <f t="shared" si="313"/>
        <v>0</v>
      </c>
      <c r="Q364" s="102">
        <f t="shared" si="313"/>
        <v>0</v>
      </c>
      <c r="R364" s="102">
        <f t="shared" si="313"/>
        <v>0</v>
      </c>
      <c r="S364" s="102">
        <f t="shared" si="313"/>
        <v>0</v>
      </c>
      <c r="T364" s="102">
        <f t="shared" si="313"/>
        <v>0</v>
      </c>
      <c r="U364" s="102">
        <f t="shared" si="313"/>
        <v>0</v>
      </c>
      <c r="V364" s="102">
        <f t="shared" si="313"/>
        <v>0</v>
      </c>
      <c r="W364" s="102">
        <f t="shared" si="313"/>
        <v>0</v>
      </c>
      <c r="X364" s="102">
        <f t="shared" si="313"/>
        <v>0</v>
      </c>
      <c r="Y364" s="102">
        <f t="shared" si="313"/>
        <v>0</v>
      </c>
      <c r="Z364" s="102">
        <f t="shared" si="313"/>
        <v>0</v>
      </c>
      <c r="AA364" s="102">
        <f t="shared" si="313"/>
        <v>0</v>
      </c>
      <c r="AB364" s="102">
        <f t="shared" si="313"/>
        <v>0</v>
      </c>
      <c r="AC364" s="102">
        <f t="shared" si="313"/>
        <v>0</v>
      </c>
      <c r="AD364" s="102">
        <f t="shared" si="313"/>
        <v>0</v>
      </c>
      <c r="AE364" s="102">
        <f t="shared" si="313"/>
        <v>0</v>
      </c>
      <c r="AF364" s="102">
        <f t="shared" si="313"/>
        <v>0</v>
      </c>
      <c r="AG364" s="102">
        <f t="shared" si="313"/>
        <v>0</v>
      </c>
      <c r="AH364" s="102">
        <f t="shared" si="313"/>
        <v>0</v>
      </c>
      <c r="AI364" s="102">
        <f t="shared" si="313"/>
        <v>0</v>
      </c>
      <c r="AJ364" s="102">
        <f t="shared" si="313"/>
        <v>150167.24000000002</v>
      </c>
      <c r="AK364" s="102">
        <f t="shared" si="313"/>
        <v>141034.85999999999</v>
      </c>
      <c r="AL364" s="102">
        <f t="shared" si="313"/>
        <v>145024.53</v>
      </c>
      <c r="AM364" s="102">
        <f t="shared" si="313"/>
        <v>145197.29000000004</v>
      </c>
      <c r="AN364" s="102">
        <f t="shared" si="313"/>
        <v>152546.57</v>
      </c>
      <c r="AO364" s="102">
        <f t="shared" si="313"/>
        <v>158359.72</v>
      </c>
      <c r="AP364" s="102">
        <f t="shared" si="313"/>
        <v>164094.00999999998</v>
      </c>
      <c r="AQ364" s="102">
        <f t="shared" si="313"/>
        <v>166087.43</v>
      </c>
      <c r="AR364" s="102">
        <f t="shared" si="313"/>
        <v>161776.63999999998</v>
      </c>
      <c r="AS364" s="102">
        <f t="shared" si="313"/>
        <v>155762.55000000002</v>
      </c>
      <c r="AT364" s="102">
        <f t="shared" si="313"/>
        <v>143925.92000000001</v>
      </c>
      <c r="AU364" s="102">
        <f t="shared" si="313"/>
        <v>145324.05000000002</v>
      </c>
    </row>
    <row r="365" spans="1:47" x14ac:dyDescent="0.35">
      <c r="D365" s="9"/>
    </row>
    <row r="366" spans="1:47" x14ac:dyDescent="0.35">
      <c r="D366" s="9"/>
    </row>
    <row r="367" spans="1:47" x14ac:dyDescent="0.35">
      <c r="D367" s="9"/>
      <c r="E367" s="9"/>
      <c r="AM367" s="105"/>
    </row>
  </sheetData>
  <pageMargins left="0.7" right="0.7" top="0.75" bottom="0.75" header="0.3" footer="0.3"/>
  <pageSetup scale="62" orientation="landscape" r:id="rId1"/>
  <rowBreaks count="2" manualBreakCount="2">
    <brk id="50" max="43" man="1"/>
    <brk id="97" max="43" man="1"/>
  </rowBreaks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81452-3BA7-4EA9-810D-E21663AAD5F6}">
  <dimension ref="A1:AU367"/>
  <sheetViews>
    <sheetView zoomScale="80" zoomScaleNormal="80" zoomScalePageLayoutView="70" workbookViewId="0">
      <pane xSplit="2" topLeftCell="C1" activePane="topRight" state="frozen"/>
      <selection activeCell="AN11" sqref="AN11"/>
      <selection pane="topRight" activeCell="AW9" sqref="AW9"/>
    </sheetView>
  </sheetViews>
  <sheetFormatPr defaultRowHeight="14.5" x14ac:dyDescent="0.35"/>
  <cols>
    <col min="1" max="1" width="2.54296875" customWidth="1"/>
    <col min="2" max="2" width="27" bestFit="1" customWidth="1"/>
    <col min="3" max="5" width="13.54296875" bestFit="1" customWidth="1"/>
    <col min="6" max="6" width="14.54296875" bestFit="1" customWidth="1"/>
    <col min="7" max="8" width="13.54296875" customWidth="1"/>
    <col min="9" max="10" width="13.54296875" bestFit="1" customWidth="1"/>
    <col min="11" max="11" width="2.1796875" customWidth="1"/>
    <col min="12" max="17" width="11.54296875" bestFit="1" customWidth="1"/>
    <col min="18" max="20" width="12.54296875" bestFit="1" customWidth="1"/>
    <col min="21" max="23" width="11.54296875" bestFit="1" customWidth="1"/>
    <col min="24" max="24" width="12.54296875" bestFit="1" customWidth="1"/>
    <col min="25" max="47" width="11.54296875" customWidth="1"/>
  </cols>
  <sheetData>
    <row r="1" spans="1:47" x14ac:dyDescent="0.35">
      <c r="A1" s="1" t="s">
        <v>0</v>
      </c>
    </row>
    <row r="2" spans="1:47" x14ac:dyDescent="0.35">
      <c r="A2" s="1" t="s">
        <v>138</v>
      </c>
    </row>
    <row r="3" spans="1:47" x14ac:dyDescent="0.35">
      <c r="A3" s="1" t="s">
        <v>72</v>
      </c>
    </row>
    <row r="4" spans="1:47" x14ac:dyDescent="0.35">
      <c r="AU4" s="5"/>
    </row>
    <row r="5" spans="1:47" x14ac:dyDescent="0.35">
      <c r="B5" s="1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</row>
    <row r="6" spans="1:47" x14ac:dyDescent="0.35">
      <c r="B6" t="s">
        <v>140</v>
      </c>
      <c r="C6" s="62" t="s">
        <v>141</v>
      </c>
      <c r="D6" s="62"/>
      <c r="E6" s="62"/>
      <c r="F6" s="62"/>
      <c r="G6" s="62"/>
      <c r="H6" s="62"/>
      <c r="I6" s="62"/>
      <c r="J6" s="62"/>
    </row>
    <row r="7" spans="1:47" ht="15" thickBot="1" x14ac:dyDescent="0.4">
      <c r="B7" t="str">
        <f>+$A$3</f>
        <v>Clinton &amp; Middlesboro</v>
      </c>
      <c r="C7" s="63" t="s">
        <v>142</v>
      </c>
      <c r="D7" s="73" t="s">
        <v>137</v>
      </c>
      <c r="E7" s="63" t="s">
        <v>146</v>
      </c>
      <c r="F7" s="63" t="s">
        <v>147</v>
      </c>
      <c r="G7" s="63" t="s">
        <v>148</v>
      </c>
      <c r="H7" s="66" t="s">
        <v>149</v>
      </c>
      <c r="I7" s="66" t="s">
        <v>150</v>
      </c>
      <c r="J7" s="66" t="s">
        <v>151</v>
      </c>
      <c r="L7" s="67">
        <v>45658</v>
      </c>
      <c r="M7" s="67">
        <v>45689</v>
      </c>
      <c r="N7" s="67">
        <v>45717</v>
      </c>
      <c r="O7" s="67">
        <v>45748</v>
      </c>
      <c r="P7" s="67">
        <v>45778</v>
      </c>
      <c r="Q7" s="67">
        <v>45809</v>
      </c>
      <c r="R7" s="67">
        <v>45839</v>
      </c>
      <c r="S7" s="67">
        <v>45870</v>
      </c>
      <c r="T7" s="67">
        <v>45901</v>
      </c>
      <c r="U7" s="67">
        <v>45931</v>
      </c>
      <c r="V7" s="67">
        <v>45962</v>
      </c>
      <c r="W7" s="67">
        <v>45992</v>
      </c>
      <c r="X7" s="67">
        <v>46023</v>
      </c>
      <c r="Y7" s="67">
        <v>46054</v>
      </c>
      <c r="Z7" s="67">
        <v>46082</v>
      </c>
      <c r="AA7" s="67">
        <v>46113</v>
      </c>
      <c r="AB7" s="67">
        <v>46143</v>
      </c>
      <c r="AC7" s="67">
        <v>46174</v>
      </c>
      <c r="AD7" s="67">
        <v>46204</v>
      </c>
      <c r="AE7" s="67">
        <v>46235</v>
      </c>
      <c r="AF7" s="67">
        <v>46266</v>
      </c>
      <c r="AG7" s="67">
        <v>46296</v>
      </c>
      <c r="AH7" s="67">
        <v>46327</v>
      </c>
      <c r="AI7" s="67">
        <v>46357</v>
      </c>
      <c r="AJ7" s="67">
        <v>46388</v>
      </c>
      <c r="AK7" s="67">
        <v>46419</v>
      </c>
      <c r="AL7" s="67">
        <v>46447</v>
      </c>
      <c r="AM7" s="67">
        <v>46478</v>
      </c>
      <c r="AN7" s="67">
        <v>46508</v>
      </c>
      <c r="AO7" s="67">
        <v>46539</v>
      </c>
      <c r="AP7" s="67">
        <v>46569</v>
      </c>
      <c r="AQ7" s="67">
        <v>46600</v>
      </c>
      <c r="AR7" s="67">
        <v>46631</v>
      </c>
      <c r="AS7" s="67">
        <v>46661</v>
      </c>
      <c r="AT7" s="67">
        <v>46692</v>
      </c>
      <c r="AU7" s="67">
        <v>46722</v>
      </c>
    </row>
    <row r="8" spans="1:47" x14ac:dyDescent="0.35">
      <c r="B8" t="s">
        <v>27</v>
      </c>
      <c r="C8" s="5">
        <f>SUM(L8:W8)</f>
        <v>0</v>
      </c>
      <c r="D8" s="5">
        <f t="shared" ref="D8:D16" si="0">SUM(T8:AE8)</f>
        <v>0</v>
      </c>
      <c r="E8" s="5">
        <f t="shared" ref="E8:E16" si="1">SUM(X8:AI8)</f>
        <v>0</v>
      </c>
      <c r="F8" s="5">
        <f t="shared" ref="F8:F16" si="2">SUM(AJ8:AU8)</f>
        <v>56940</v>
      </c>
      <c r="G8" s="5">
        <f t="shared" ref="G8:G16" si="3">SUM(AJ8:AU8)</f>
        <v>56940</v>
      </c>
      <c r="H8" s="5">
        <f>G8</f>
        <v>56940</v>
      </c>
      <c r="I8" s="5">
        <f t="shared" ref="I8:J8" si="4">H8</f>
        <v>56940</v>
      </c>
      <c r="J8" s="5">
        <f t="shared" si="4"/>
        <v>56940</v>
      </c>
      <c r="K8" s="5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9"/>
      <c r="Y8" s="69"/>
      <c r="Z8" s="69"/>
      <c r="AA8" s="69"/>
      <c r="AB8" s="70"/>
      <c r="AC8" s="70"/>
      <c r="AD8" s="70"/>
      <c r="AE8" s="70"/>
      <c r="AF8" s="70"/>
      <c r="AG8" s="70"/>
      <c r="AH8" s="70"/>
      <c r="AI8" s="70"/>
      <c r="AJ8" s="70">
        <v>4745</v>
      </c>
      <c r="AK8" s="70">
        <f>AJ8</f>
        <v>4745</v>
      </c>
      <c r="AL8" s="70">
        <f t="shared" ref="AL8:AU8" si="5">AK8</f>
        <v>4745</v>
      </c>
      <c r="AM8" s="70">
        <f t="shared" si="5"/>
        <v>4745</v>
      </c>
      <c r="AN8" s="70">
        <f t="shared" si="5"/>
        <v>4745</v>
      </c>
      <c r="AO8" s="70">
        <f t="shared" si="5"/>
        <v>4745</v>
      </c>
      <c r="AP8" s="70">
        <f t="shared" si="5"/>
        <v>4745</v>
      </c>
      <c r="AQ8" s="70">
        <f t="shared" si="5"/>
        <v>4745</v>
      </c>
      <c r="AR8" s="70">
        <f t="shared" si="5"/>
        <v>4745</v>
      </c>
      <c r="AS8" s="70">
        <f t="shared" si="5"/>
        <v>4745</v>
      </c>
      <c r="AT8" s="70">
        <f t="shared" si="5"/>
        <v>4745</v>
      </c>
      <c r="AU8" s="70">
        <f t="shared" si="5"/>
        <v>4745</v>
      </c>
    </row>
    <row r="9" spans="1:47" x14ac:dyDescent="0.35">
      <c r="B9" t="s">
        <v>29</v>
      </c>
      <c r="C9" s="5">
        <f t="shared" ref="C9:C16" si="6">SUM(L9:W9)</f>
        <v>0</v>
      </c>
      <c r="D9" s="5">
        <f t="shared" si="0"/>
        <v>0</v>
      </c>
      <c r="E9" s="5">
        <f t="shared" si="1"/>
        <v>0</v>
      </c>
      <c r="F9" s="5">
        <f t="shared" si="2"/>
        <v>5352</v>
      </c>
      <c r="G9" s="5">
        <f t="shared" si="3"/>
        <v>5352</v>
      </c>
      <c r="H9" s="5">
        <f t="shared" ref="H9:J16" si="7">G9</f>
        <v>5352</v>
      </c>
      <c r="I9" s="5">
        <f t="shared" si="7"/>
        <v>5352</v>
      </c>
      <c r="J9" s="5">
        <f t="shared" si="7"/>
        <v>5352</v>
      </c>
      <c r="K9" s="5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70">
        <v>446</v>
      </c>
      <c r="AK9" s="70">
        <f t="shared" ref="AK9:AU16" si="8">AJ9</f>
        <v>446</v>
      </c>
      <c r="AL9" s="70">
        <f t="shared" si="8"/>
        <v>446</v>
      </c>
      <c r="AM9" s="70">
        <f t="shared" si="8"/>
        <v>446</v>
      </c>
      <c r="AN9" s="70">
        <f t="shared" si="8"/>
        <v>446</v>
      </c>
      <c r="AO9" s="70">
        <f t="shared" si="8"/>
        <v>446</v>
      </c>
      <c r="AP9" s="70">
        <f t="shared" si="8"/>
        <v>446</v>
      </c>
      <c r="AQ9" s="70">
        <f t="shared" si="8"/>
        <v>446</v>
      </c>
      <c r="AR9" s="70">
        <f t="shared" si="8"/>
        <v>446</v>
      </c>
      <c r="AS9" s="70">
        <f t="shared" si="8"/>
        <v>446</v>
      </c>
      <c r="AT9" s="70">
        <f t="shared" si="8"/>
        <v>446</v>
      </c>
      <c r="AU9" s="70">
        <f t="shared" si="8"/>
        <v>446</v>
      </c>
    </row>
    <row r="10" spans="1:47" x14ac:dyDescent="0.35">
      <c r="B10" t="s">
        <v>31</v>
      </c>
      <c r="C10" s="5">
        <f t="shared" si="6"/>
        <v>0</v>
      </c>
      <c r="D10" s="5">
        <f t="shared" si="0"/>
        <v>0</v>
      </c>
      <c r="E10" s="5">
        <f t="shared" si="1"/>
        <v>0</v>
      </c>
      <c r="F10" s="5">
        <f t="shared" si="2"/>
        <v>312</v>
      </c>
      <c r="G10" s="5">
        <f t="shared" si="3"/>
        <v>312</v>
      </c>
      <c r="H10" s="5">
        <f t="shared" si="7"/>
        <v>312</v>
      </c>
      <c r="I10" s="5">
        <f t="shared" si="7"/>
        <v>312</v>
      </c>
      <c r="J10" s="5">
        <f t="shared" si="7"/>
        <v>312</v>
      </c>
      <c r="K10" s="5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70">
        <v>26</v>
      </c>
      <c r="AK10" s="70">
        <f t="shared" si="8"/>
        <v>26</v>
      </c>
      <c r="AL10" s="70">
        <f t="shared" si="8"/>
        <v>26</v>
      </c>
      <c r="AM10" s="70">
        <f t="shared" si="8"/>
        <v>26</v>
      </c>
      <c r="AN10" s="70">
        <f t="shared" si="8"/>
        <v>26</v>
      </c>
      <c r="AO10" s="70">
        <f t="shared" si="8"/>
        <v>26</v>
      </c>
      <c r="AP10" s="70">
        <f t="shared" si="8"/>
        <v>26</v>
      </c>
      <c r="AQ10" s="70">
        <f t="shared" si="8"/>
        <v>26</v>
      </c>
      <c r="AR10" s="70">
        <f t="shared" si="8"/>
        <v>26</v>
      </c>
      <c r="AS10" s="70">
        <f t="shared" si="8"/>
        <v>26</v>
      </c>
      <c r="AT10" s="70">
        <f t="shared" si="8"/>
        <v>26</v>
      </c>
      <c r="AU10" s="70">
        <f t="shared" si="8"/>
        <v>26</v>
      </c>
    </row>
    <row r="11" spans="1:47" x14ac:dyDescent="0.35">
      <c r="B11" t="s">
        <v>34</v>
      </c>
      <c r="C11" s="5">
        <f t="shared" si="6"/>
        <v>0</v>
      </c>
      <c r="D11" s="5">
        <f t="shared" si="0"/>
        <v>0</v>
      </c>
      <c r="E11" s="5">
        <f t="shared" si="1"/>
        <v>0</v>
      </c>
      <c r="F11" s="5">
        <f t="shared" si="2"/>
        <v>12</v>
      </c>
      <c r="G11" s="5">
        <f t="shared" si="3"/>
        <v>12</v>
      </c>
      <c r="H11" s="5">
        <f t="shared" si="7"/>
        <v>12</v>
      </c>
      <c r="I11" s="5">
        <f t="shared" si="7"/>
        <v>12</v>
      </c>
      <c r="J11" s="5">
        <f t="shared" si="7"/>
        <v>12</v>
      </c>
      <c r="K11" s="5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70">
        <v>1</v>
      </c>
      <c r="AK11" s="70">
        <f t="shared" si="8"/>
        <v>1</v>
      </c>
      <c r="AL11" s="70">
        <f t="shared" si="8"/>
        <v>1</v>
      </c>
      <c r="AM11" s="70">
        <f t="shared" si="8"/>
        <v>1</v>
      </c>
      <c r="AN11" s="70">
        <f t="shared" si="8"/>
        <v>1</v>
      </c>
      <c r="AO11" s="70">
        <f t="shared" si="8"/>
        <v>1</v>
      </c>
      <c r="AP11" s="70">
        <f t="shared" si="8"/>
        <v>1</v>
      </c>
      <c r="AQ11" s="70">
        <f t="shared" si="8"/>
        <v>1</v>
      </c>
      <c r="AR11" s="70">
        <f t="shared" si="8"/>
        <v>1</v>
      </c>
      <c r="AS11" s="70">
        <f t="shared" si="8"/>
        <v>1</v>
      </c>
      <c r="AT11" s="70">
        <f t="shared" si="8"/>
        <v>1</v>
      </c>
      <c r="AU11" s="70">
        <f t="shared" si="8"/>
        <v>1</v>
      </c>
    </row>
    <row r="12" spans="1:47" x14ac:dyDescent="0.35">
      <c r="B12" t="s">
        <v>37</v>
      </c>
      <c r="C12" s="5">
        <f t="shared" si="6"/>
        <v>0</v>
      </c>
      <c r="D12" s="5">
        <f t="shared" si="0"/>
        <v>0</v>
      </c>
      <c r="E12" s="5">
        <f t="shared" si="1"/>
        <v>0</v>
      </c>
      <c r="F12" s="5">
        <f t="shared" si="2"/>
        <v>36</v>
      </c>
      <c r="G12" s="5">
        <f t="shared" si="3"/>
        <v>36</v>
      </c>
      <c r="H12" s="5">
        <f t="shared" si="7"/>
        <v>36</v>
      </c>
      <c r="I12" s="5">
        <f t="shared" si="7"/>
        <v>36</v>
      </c>
      <c r="J12" s="5">
        <f t="shared" si="7"/>
        <v>36</v>
      </c>
      <c r="K12" s="5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70">
        <v>3</v>
      </c>
      <c r="AK12" s="70">
        <f t="shared" si="8"/>
        <v>3</v>
      </c>
      <c r="AL12" s="70">
        <f t="shared" si="8"/>
        <v>3</v>
      </c>
      <c r="AM12" s="70">
        <f t="shared" si="8"/>
        <v>3</v>
      </c>
      <c r="AN12" s="70">
        <f t="shared" si="8"/>
        <v>3</v>
      </c>
      <c r="AO12" s="70">
        <f t="shared" si="8"/>
        <v>3</v>
      </c>
      <c r="AP12" s="70">
        <f t="shared" si="8"/>
        <v>3</v>
      </c>
      <c r="AQ12" s="70">
        <f t="shared" si="8"/>
        <v>3</v>
      </c>
      <c r="AR12" s="70">
        <f t="shared" si="8"/>
        <v>3</v>
      </c>
      <c r="AS12" s="70">
        <f t="shared" si="8"/>
        <v>3</v>
      </c>
      <c r="AT12" s="70">
        <f t="shared" si="8"/>
        <v>3</v>
      </c>
      <c r="AU12" s="70">
        <f t="shared" si="8"/>
        <v>3</v>
      </c>
    </row>
    <row r="13" spans="1:47" x14ac:dyDescent="0.35">
      <c r="B13" t="s">
        <v>40</v>
      </c>
      <c r="C13" s="5">
        <f t="shared" si="6"/>
        <v>0</v>
      </c>
      <c r="D13" s="5">
        <f t="shared" si="0"/>
        <v>0</v>
      </c>
      <c r="E13" s="5">
        <f t="shared" si="1"/>
        <v>0</v>
      </c>
      <c r="F13" s="5">
        <f t="shared" si="2"/>
        <v>0</v>
      </c>
      <c r="G13" s="5">
        <f t="shared" si="3"/>
        <v>0</v>
      </c>
      <c r="H13" s="5">
        <f t="shared" si="7"/>
        <v>0</v>
      </c>
      <c r="I13" s="5">
        <f t="shared" si="7"/>
        <v>0</v>
      </c>
      <c r="J13" s="5">
        <f t="shared" si="7"/>
        <v>0</v>
      </c>
      <c r="K13" s="5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70">
        <v>0</v>
      </c>
      <c r="AK13" s="70">
        <f t="shared" si="8"/>
        <v>0</v>
      </c>
      <c r="AL13" s="70">
        <f t="shared" si="8"/>
        <v>0</v>
      </c>
      <c r="AM13" s="70">
        <f t="shared" si="8"/>
        <v>0</v>
      </c>
      <c r="AN13" s="70">
        <f t="shared" si="8"/>
        <v>0</v>
      </c>
      <c r="AO13" s="70">
        <f t="shared" si="8"/>
        <v>0</v>
      </c>
      <c r="AP13" s="70">
        <f t="shared" si="8"/>
        <v>0</v>
      </c>
      <c r="AQ13" s="70">
        <f t="shared" si="8"/>
        <v>0</v>
      </c>
      <c r="AR13" s="70">
        <f t="shared" si="8"/>
        <v>0</v>
      </c>
      <c r="AS13" s="70">
        <f t="shared" si="8"/>
        <v>0</v>
      </c>
      <c r="AT13" s="70">
        <f t="shared" si="8"/>
        <v>0</v>
      </c>
      <c r="AU13" s="70">
        <f t="shared" si="8"/>
        <v>0</v>
      </c>
    </row>
    <row r="14" spans="1:47" x14ac:dyDescent="0.35">
      <c r="B14" t="s">
        <v>42</v>
      </c>
      <c r="C14" s="5">
        <f t="shared" si="6"/>
        <v>0</v>
      </c>
      <c r="D14" s="5">
        <f t="shared" si="0"/>
        <v>0</v>
      </c>
      <c r="E14" s="5">
        <f t="shared" si="1"/>
        <v>0</v>
      </c>
      <c r="F14" s="5">
        <f t="shared" si="2"/>
        <v>0</v>
      </c>
      <c r="G14" s="5">
        <f t="shared" si="3"/>
        <v>0</v>
      </c>
      <c r="H14" s="5">
        <f t="shared" si="7"/>
        <v>0</v>
      </c>
      <c r="I14" s="5">
        <f t="shared" si="7"/>
        <v>0</v>
      </c>
      <c r="J14" s="5">
        <f t="shared" si="7"/>
        <v>0</v>
      </c>
      <c r="K14" s="5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70">
        <v>0</v>
      </c>
      <c r="AK14" s="70">
        <f t="shared" si="8"/>
        <v>0</v>
      </c>
      <c r="AL14" s="70">
        <f t="shared" si="8"/>
        <v>0</v>
      </c>
      <c r="AM14" s="70">
        <f t="shared" si="8"/>
        <v>0</v>
      </c>
      <c r="AN14" s="70">
        <f t="shared" si="8"/>
        <v>0</v>
      </c>
      <c r="AO14" s="70">
        <f t="shared" si="8"/>
        <v>0</v>
      </c>
      <c r="AP14" s="70">
        <f t="shared" si="8"/>
        <v>0</v>
      </c>
      <c r="AQ14" s="70">
        <f t="shared" si="8"/>
        <v>0</v>
      </c>
      <c r="AR14" s="70">
        <f t="shared" si="8"/>
        <v>0</v>
      </c>
      <c r="AS14" s="70">
        <f t="shared" si="8"/>
        <v>0</v>
      </c>
      <c r="AT14" s="70">
        <f t="shared" si="8"/>
        <v>0</v>
      </c>
      <c r="AU14" s="70">
        <f t="shared" si="8"/>
        <v>0</v>
      </c>
    </row>
    <row r="15" spans="1:47" x14ac:dyDescent="0.35">
      <c r="B15" t="s">
        <v>44</v>
      </c>
      <c r="C15" s="5">
        <f t="shared" si="6"/>
        <v>0</v>
      </c>
      <c r="D15" s="5">
        <f t="shared" si="0"/>
        <v>0</v>
      </c>
      <c r="E15" s="5">
        <f t="shared" si="1"/>
        <v>0</v>
      </c>
      <c r="F15" s="5">
        <f t="shared" si="2"/>
        <v>0</v>
      </c>
      <c r="G15" s="5">
        <f t="shared" si="3"/>
        <v>0</v>
      </c>
      <c r="H15" s="5">
        <f t="shared" si="7"/>
        <v>0</v>
      </c>
      <c r="I15" s="5">
        <f t="shared" si="7"/>
        <v>0</v>
      </c>
      <c r="J15" s="5">
        <f t="shared" si="7"/>
        <v>0</v>
      </c>
      <c r="K15" s="5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70">
        <v>0</v>
      </c>
      <c r="AK15" s="70">
        <f t="shared" si="8"/>
        <v>0</v>
      </c>
      <c r="AL15" s="70">
        <f t="shared" si="8"/>
        <v>0</v>
      </c>
      <c r="AM15" s="70">
        <f t="shared" si="8"/>
        <v>0</v>
      </c>
      <c r="AN15" s="70">
        <f t="shared" si="8"/>
        <v>0</v>
      </c>
      <c r="AO15" s="70">
        <f t="shared" si="8"/>
        <v>0</v>
      </c>
      <c r="AP15" s="70">
        <f t="shared" si="8"/>
        <v>0</v>
      </c>
      <c r="AQ15" s="70">
        <f t="shared" si="8"/>
        <v>0</v>
      </c>
      <c r="AR15" s="70">
        <f t="shared" si="8"/>
        <v>0</v>
      </c>
      <c r="AS15" s="70">
        <f t="shared" si="8"/>
        <v>0</v>
      </c>
      <c r="AT15" s="70">
        <f t="shared" si="8"/>
        <v>0</v>
      </c>
      <c r="AU15" s="70">
        <f t="shared" si="8"/>
        <v>0</v>
      </c>
    </row>
    <row r="16" spans="1:47" x14ac:dyDescent="0.35">
      <c r="B16" t="s">
        <v>46</v>
      </c>
      <c r="C16" s="5">
        <f t="shared" si="6"/>
        <v>0</v>
      </c>
      <c r="D16" s="5">
        <f t="shared" si="0"/>
        <v>0</v>
      </c>
      <c r="E16" s="5">
        <f t="shared" si="1"/>
        <v>0</v>
      </c>
      <c r="F16" s="5">
        <f t="shared" si="2"/>
        <v>0</v>
      </c>
      <c r="G16" s="5">
        <f t="shared" si="3"/>
        <v>0</v>
      </c>
      <c r="H16" s="5">
        <f t="shared" si="7"/>
        <v>0</v>
      </c>
      <c r="I16" s="5">
        <f t="shared" si="7"/>
        <v>0</v>
      </c>
      <c r="J16" s="5">
        <f t="shared" si="7"/>
        <v>0</v>
      </c>
      <c r="K16" s="5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70">
        <v>0</v>
      </c>
      <c r="AK16" s="70">
        <f t="shared" si="8"/>
        <v>0</v>
      </c>
      <c r="AL16" s="70">
        <f t="shared" si="8"/>
        <v>0</v>
      </c>
      <c r="AM16" s="70">
        <f t="shared" si="8"/>
        <v>0</v>
      </c>
      <c r="AN16" s="70">
        <f t="shared" si="8"/>
        <v>0</v>
      </c>
      <c r="AO16" s="70">
        <f t="shared" si="8"/>
        <v>0</v>
      </c>
      <c r="AP16" s="70">
        <f t="shared" si="8"/>
        <v>0</v>
      </c>
      <c r="AQ16" s="70">
        <f t="shared" si="8"/>
        <v>0</v>
      </c>
      <c r="AR16" s="70">
        <f t="shared" si="8"/>
        <v>0</v>
      </c>
      <c r="AS16" s="70">
        <f t="shared" si="8"/>
        <v>0</v>
      </c>
      <c r="AT16" s="70">
        <f t="shared" si="8"/>
        <v>0</v>
      </c>
      <c r="AU16" s="70">
        <f t="shared" si="8"/>
        <v>0</v>
      </c>
    </row>
    <row r="17" spans="2:47" x14ac:dyDescent="0.35">
      <c r="C17" s="5"/>
      <c r="D17" s="5"/>
      <c r="E17" s="5"/>
      <c r="F17" s="5"/>
      <c r="G17" s="5"/>
      <c r="H17" s="5"/>
      <c r="I17" s="5"/>
      <c r="J17" s="5"/>
      <c r="K17" s="5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71"/>
      <c r="Y17" s="71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</row>
    <row r="18" spans="2:47" ht="15" thickBot="1" x14ac:dyDescent="0.4">
      <c r="C18" s="72">
        <f t="shared" ref="C18" si="9">SUM(C8:C17)</f>
        <v>0</v>
      </c>
      <c r="D18" s="72">
        <f>SUM(D8:D17)</f>
        <v>0</v>
      </c>
      <c r="E18" s="72">
        <f t="shared" ref="E18:F18" si="10">SUM(E8:E17)</f>
        <v>0</v>
      </c>
      <c r="F18" s="72">
        <f t="shared" si="10"/>
        <v>62652</v>
      </c>
      <c r="G18" s="72">
        <f>SUM(G8:G17)</f>
        <v>62652</v>
      </c>
      <c r="H18" s="72">
        <f t="shared" ref="H18:J18" si="11">SUM(H8:H17)</f>
        <v>62652</v>
      </c>
      <c r="I18" s="72">
        <f t="shared" si="11"/>
        <v>62652</v>
      </c>
      <c r="J18" s="72">
        <f t="shared" si="11"/>
        <v>62652</v>
      </c>
      <c r="K18" s="5"/>
      <c r="L18" s="72">
        <f t="shared" ref="L18:AU18" si="12">SUM(L8:L17)</f>
        <v>0</v>
      </c>
      <c r="M18" s="72">
        <f t="shared" si="12"/>
        <v>0</v>
      </c>
      <c r="N18" s="72">
        <f t="shared" si="12"/>
        <v>0</v>
      </c>
      <c r="O18" s="72">
        <f t="shared" si="12"/>
        <v>0</v>
      </c>
      <c r="P18" s="72">
        <f t="shared" si="12"/>
        <v>0</v>
      </c>
      <c r="Q18" s="72">
        <f t="shared" si="12"/>
        <v>0</v>
      </c>
      <c r="R18" s="72">
        <f t="shared" si="12"/>
        <v>0</v>
      </c>
      <c r="S18" s="72">
        <f t="shared" si="12"/>
        <v>0</v>
      </c>
      <c r="T18" s="72">
        <f t="shared" si="12"/>
        <v>0</v>
      </c>
      <c r="U18" s="72">
        <f t="shared" si="12"/>
        <v>0</v>
      </c>
      <c r="V18" s="72">
        <f t="shared" si="12"/>
        <v>0</v>
      </c>
      <c r="W18" s="72">
        <f t="shared" si="12"/>
        <v>0</v>
      </c>
      <c r="X18" s="72">
        <f t="shared" si="12"/>
        <v>0</v>
      </c>
      <c r="Y18" s="72">
        <f t="shared" si="12"/>
        <v>0</v>
      </c>
      <c r="Z18" s="72">
        <f t="shared" si="12"/>
        <v>0</v>
      </c>
      <c r="AA18" s="72">
        <f t="shared" si="12"/>
        <v>0</v>
      </c>
      <c r="AB18" s="72">
        <f t="shared" si="12"/>
        <v>0</v>
      </c>
      <c r="AC18" s="72">
        <f t="shared" si="12"/>
        <v>0</v>
      </c>
      <c r="AD18" s="72">
        <f t="shared" si="12"/>
        <v>0</v>
      </c>
      <c r="AE18" s="72">
        <f t="shared" si="12"/>
        <v>0</v>
      </c>
      <c r="AF18" s="72">
        <f t="shared" si="12"/>
        <v>0</v>
      </c>
      <c r="AG18" s="72">
        <f t="shared" si="12"/>
        <v>0</v>
      </c>
      <c r="AH18" s="72">
        <f t="shared" si="12"/>
        <v>0</v>
      </c>
      <c r="AI18" s="72">
        <f t="shared" si="12"/>
        <v>0</v>
      </c>
      <c r="AJ18" s="72">
        <f t="shared" si="12"/>
        <v>5221</v>
      </c>
      <c r="AK18" s="72">
        <f t="shared" si="12"/>
        <v>5221</v>
      </c>
      <c r="AL18" s="72">
        <f t="shared" si="12"/>
        <v>5221</v>
      </c>
      <c r="AM18" s="72">
        <f t="shared" si="12"/>
        <v>5221</v>
      </c>
      <c r="AN18" s="72">
        <f t="shared" si="12"/>
        <v>5221</v>
      </c>
      <c r="AO18" s="72">
        <f t="shared" si="12"/>
        <v>5221</v>
      </c>
      <c r="AP18" s="72">
        <f t="shared" si="12"/>
        <v>5221</v>
      </c>
      <c r="AQ18" s="72">
        <f t="shared" si="12"/>
        <v>5221</v>
      </c>
      <c r="AR18" s="72">
        <f t="shared" si="12"/>
        <v>5221</v>
      </c>
      <c r="AS18" s="72">
        <f t="shared" si="12"/>
        <v>5221</v>
      </c>
      <c r="AT18" s="72">
        <f t="shared" si="12"/>
        <v>5221</v>
      </c>
      <c r="AU18" s="72">
        <f t="shared" si="12"/>
        <v>5221</v>
      </c>
    </row>
    <row r="20" spans="2:47" x14ac:dyDescent="0.35">
      <c r="B20" t="s">
        <v>152</v>
      </c>
    </row>
    <row r="21" spans="2:47" ht="15" thickBot="1" x14ac:dyDescent="0.4">
      <c r="C21" s="73" t="str">
        <f t="shared" ref="C21:J21" si="13">+C$7</f>
        <v>2025</v>
      </c>
      <c r="D21" s="73" t="str">
        <f>+D$7</f>
        <v>TME 08/2026</v>
      </c>
      <c r="E21" s="73" t="str">
        <f t="shared" si="13"/>
        <v>2026</v>
      </c>
      <c r="F21" s="73" t="str">
        <f t="shared" si="13"/>
        <v>2027</v>
      </c>
      <c r="G21" s="63" t="str">
        <f t="shared" si="13"/>
        <v>FC END 12/27</v>
      </c>
      <c r="H21" s="74" t="str">
        <f t="shared" si="13"/>
        <v>2028</v>
      </c>
      <c r="I21" s="74" t="str">
        <f t="shared" si="13"/>
        <v>2029</v>
      </c>
      <c r="J21" s="74" t="str">
        <f t="shared" si="13"/>
        <v>2030</v>
      </c>
      <c r="L21" s="73">
        <f t="shared" ref="L21:AU21" si="14">+L$7</f>
        <v>45658</v>
      </c>
      <c r="M21" s="73">
        <f t="shared" si="14"/>
        <v>45689</v>
      </c>
      <c r="N21" s="73">
        <f t="shared" si="14"/>
        <v>45717</v>
      </c>
      <c r="O21" s="73">
        <f t="shared" si="14"/>
        <v>45748</v>
      </c>
      <c r="P21" s="73">
        <f t="shared" si="14"/>
        <v>45778</v>
      </c>
      <c r="Q21" s="73">
        <f t="shared" si="14"/>
        <v>45809</v>
      </c>
      <c r="R21" s="73">
        <f t="shared" si="14"/>
        <v>45839</v>
      </c>
      <c r="S21" s="73">
        <f t="shared" si="14"/>
        <v>45870</v>
      </c>
      <c r="T21" s="73">
        <f t="shared" si="14"/>
        <v>45901</v>
      </c>
      <c r="U21" s="73">
        <f t="shared" si="14"/>
        <v>45931</v>
      </c>
      <c r="V21" s="73">
        <f t="shared" si="14"/>
        <v>45962</v>
      </c>
      <c r="W21" s="73">
        <f t="shared" si="14"/>
        <v>45992</v>
      </c>
      <c r="X21" s="73">
        <f t="shared" si="14"/>
        <v>46023</v>
      </c>
      <c r="Y21" s="73">
        <f t="shared" si="14"/>
        <v>46054</v>
      </c>
      <c r="Z21" s="73">
        <f t="shared" si="14"/>
        <v>46082</v>
      </c>
      <c r="AA21" s="73">
        <f t="shared" si="14"/>
        <v>46113</v>
      </c>
      <c r="AB21" s="73">
        <f t="shared" si="14"/>
        <v>46143</v>
      </c>
      <c r="AC21" s="73">
        <f t="shared" si="14"/>
        <v>46174</v>
      </c>
      <c r="AD21" s="73">
        <f t="shared" si="14"/>
        <v>46204</v>
      </c>
      <c r="AE21" s="73">
        <f t="shared" si="14"/>
        <v>46235</v>
      </c>
      <c r="AF21" s="73">
        <f t="shared" si="14"/>
        <v>46266</v>
      </c>
      <c r="AG21" s="73">
        <f t="shared" si="14"/>
        <v>46296</v>
      </c>
      <c r="AH21" s="73">
        <f t="shared" si="14"/>
        <v>46327</v>
      </c>
      <c r="AI21" s="73">
        <f t="shared" si="14"/>
        <v>46357</v>
      </c>
      <c r="AJ21" s="73">
        <f t="shared" si="14"/>
        <v>46388</v>
      </c>
      <c r="AK21" s="73">
        <f t="shared" si="14"/>
        <v>46419</v>
      </c>
      <c r="AL21" s="73">
        <f t="shared" si="14"/>
        <v>46447</v>
      </c>
      <c r="AM21" s="73">
        <f t="shared" si="14"/>
        <v>46478</v>
      </c>
      <c r="AN21" s="73">
        <f t="shared" si="14"/>
        <v>46508</v>
      </c>
      <c r="AO21" s="73">
        <f t="shared" si="14"/>
        <v>46539</v>
      </c>
      <c r="AP21" s="73">
        <f t="shared" si="14"/>
        <v>46569</v>
      </c>
      <c r="AQ21" s="73">
        <f t="shared" si="14"/>
        <v>46600</v>
      </c>
      <c r="AR21" s="73">
        <f t="shared" si="14"/>
        <v>46631</v>
      </c>
      <c r="AS21" s="73">
        <f t="shared" si="14"/>
        <v>46661</v>
      </c>
      <c r="AT21" s="73">
        <f t="shared" si="14"/>
        <v>46692</v>
      </c>
      <c r="AU21" s="73">
        <f t="shared" si="14"/>
        <v>46722</v>
      </c>
    </row>
    <row r="22" spans="2:47" x14ac:dyDescent="0.35">
      <c r="B22" t="s">
        <v>27</v>
      </c>
      <c r="C22" s="75">
        <f>SUM(L22:W22)</f>
        <v>0</v>
      </c>
      <c r="D22" s="75">
        <f t="shared" ref="D22:D30" si="15">SUM(T22:AE22)</f>
        <v>0</v>
      </c>
      <c r="E22" s="75">
        <f t="shared" ref="E22:E30" si="16">SUM(X22:AI22)</f>
        <v>0</v>
      </c>
      <c r="F22" s="75">
        <f t="shared" ref="F22:F30" si="17">SUM(AJ22:AU22)</f>
        <v>898513.19999999984</v>
      </c>
      <c r="G22" s="75">
        <f t="shared" ref="G22:G30" si="18">SUM(AJ22:AU22)</f>
        <v>898513.19999999984</v>
      </c>
      <c r="H22" s="75">
        <f>G22</f>
        <v>898513.19999999984</v>
      </c>
      <c r="I22" s="75">
        <f t="shared" ref="I22:J22" si="19">H22</f>
        <v>898513.19999999984</v>
      </c>
      <c r="J22" s="75">
        <f t="shared" si="19"/>
        <v>898513.19999999984</v>
      </c>
      <c r="K22" s="9"/>
      <c r="L22" s="75">
        <f>ROUND(L8*'KYAW Rates'!$I7,2)</f>
        <v>0</v>
      </c>
      <c r="M22" s="75">
        <f>ROUND(M8*'KYAW Rates'!$I7,2)</f>
        <v>0</v>
      </c>
      <c r="N22" s="75">
        <f>ROUND(N8*'KYAW Rates'!$I7,2)</f>
        <v>0</v>
      </c>
      <c r="O22" s="75">
        <f>ROUND(O8*'KYAW Rates'!$I7,2)</f>
        <v>0</v>
      </c>
      <c r="P22" s="75">
        <f>ROUND(P8*'KYAW Rates'!$I7,2)</f>
        <v>0</v>
      </c>
      <c r="Q22" s="75">
        <f>ROUND(Q8*'KYAW Rates'!$I7,2)</f>
        <v>0</v>
      </c>
      <c r="R22" s="75">
        <f>ROUND(R8*'KYAW Rates'!$I7,2)</f>
        <v>0</v>
      </c>
      <c r="S22" s="75">
        <f>ROUND(S8*'KYAW Rates'!$I7,2)</f>
        <v>0</v>
      </c>
      <c r="T22" s="75">
        <f>ROUND(T8*'KYAW Rates'!$I7,2)</f>
        <v>0</v>
      </c>
      <c r="U22" s="75">
        <f>ROUND(U8*'KYAW Rates'!$I7,2)</f>
        <v>0</v>
      </c>
      <c r="V22" s="75">
        <f>ROUND(V8*'KYAW Rates'!$I7,2)</f>
        <v>0</v>
      </c>
      <c r="W22" s="75">
        <f>ROUND(W8*'KYAW Rates'!$I7,2)</f>
        <v>0</v>
      </c>
      <c r="X22" s="76">
        <f>ROUND(X8*'KYAW Rates'!$I7,2)</f>
        <v>0</v>
      </c>
      <c r="Y22" s="76">
        <f>ROUND(Y8*'KYAW Rates'!$I7,2)</f>
        <v>0</v>
      </c>
      <c r="Z22" s="75">
        <f>ROUND(Z8*'KYAW Rates'!$I7,2)</f>
        <v>0</v>
      </c>
      <c r="AA22" s="75">
        <f>ROUND(AA8*'KYAW Rates'!$I7,2)</f>
        <v>0</v>
      </c>
      <c r="AB22" s="75">
        <f>ROUND(AB8*'KYAW Rates'!$I7,2)</f>
        <v>0</v>
      </c>
      <c r="AC22" s="75">
        <f>ROUND(AC8*'KYAW Rates'!$I7,2)</f>
        <v>0</v>
      </c>
      <c r="AD22" s="75">
        <f>ROUND(AD8*'KYAW Rates'!$I7,2)</f>
        <v>0</v>
      </c>
      <c r="AE22" s="75">
        <f>ROUND(AE8*'KYAW Rates'!$I7,2)</f>
        <v>0</v>
      </c>
      <c r="AF22" s="75">
        <f>ROUND(AF8*'KYAW Rates'!$I7,2)</f>
        <v>0</v>
      </c>
      <c r="AG22" s="75">
        <f>ROUND(AG8*'KYAW Rates'!$I7,2)</f>
        <v>0</v>
      </c>
      <c r="AH22" s="75">
        <f>ROUND(AH8*'KYAW Rates'!$I7,2)</f>
        <v>0</v>
      </c>
      <c r="AI22" s="75">
        <f>ROUND(AI8*'KYAW Rates'!$I7,2)</f>
        <v>0</v>
      </c>
      <c r="AJ22" s="75">
        <f>ROUND(AJ8*'KYAW Rates'!$I7,2)</f>
        <v>74876.100000000006</v>
      </c>
      <c r="AK22" s="75">
        <f>ROUND(AK8*'KYAW Rates'!$I7,2)</f>
        <v>74876.100000000006</v>
      </c>
      <c r="AL22" s="75">
        <f>ROUND(AL8*'KYAW Rates'!$I7,2)</f>
        <v>74876.100000000006</v>
      </c>
      <c r="AM22" s="75">
        <f>ROUND(AM8*'KYAW Rates'!$I7,2)</f>
        <v>74876.100000000006</v>
      </c>
      <c r="AN22" s="75">
        <f>ROUND(AN8*'KYAW Rates'!$I7,2)</f>
        <v>74876.100000000006</v>
      </c>
      <c r="AO22" s="75">
        <f>ROUND(AO8*'KYAW Rates'!$I7,2)</f>
        <v>74876.100000000006</v>
      </c>
      <c r="AP22" s="75">
        <f>ROUND(AP8*'KYAW Rates'!$I7,2)</f>
        <v>74876.100000000006</v>
      </c>
      <c r="AQ22" s="75">
        <f>ROUND(AQ8*'KYAW Rates'!$I7,2)</f>
        <v>74876.100000000006</v>
      </c>
      <c r="AR22" s="75">
        <f>ROUND(AR8*'KYAW Rates'!$I7,2)</f>
        <v>74876.100000000006</v>
      </c>
      <c r="AS22" s="75">
        <f>ROUND(AS8*'KYAW Rates'!$I7,2)</f>
        <v>74876.100000000006</v>
      </c>
      <c r="AT22" s="75">
        <f>ROUND(AT8*'KYAW Rates'!$I7,2)</f>
        <v>74876.100000000006</v>
      </c>
      <c r="AU22" s="75">
        <f>ROUND(AU8*'KYAW Rates'!$I7,2)</f>
        <v>74876.100000000006</v>
      </c>
    </row>
    <row r="23" spans="2:47" x14ac:dyDescent="0.35">
      <c r="B23" t="s">
        <v>29</v>
      </c>
      <c r="C23" s="5">
        <f t="shared" ref="C23:C30" si="20">SUM(L23:W23)</f>
        <v>0</v>
      </c>
      <c r="D23" s="5">
        <f t="shared" si="15"/>
        <v>0</v>
      </c>
      <c r="E23" s="5">
        <f t="shared" si="16"/>
        <v>0</v>
      </c>
      <c r="F23" s="5">
        <f t="shared" si="17"/>
        <v>84454.56</v>
      </c>
      <c r="G23" s="5">
        <f t="shared" si="18"/>
        <v>84454.56</v>
      </c>
      <c r="H23" s="5">
        <f t="shared" ref="H23:J30" si="21">G23</f>
        <v>84454.56</v>
      </c>
      <c r="I23" s="5">
        <f t="shared" si="21"/>
        <v>84454.56</v>
      </c>
      <c r="J23" s="5">
        <f t="shared" si="21"/>
        <v>84454.56</v>
      </c>
      <c r="K23" s="5"/>
      <c r="L23" s="77">
        <f>ROUND(L9*'KYAW Rates'!$I8,2)</f>
        <v>0</v>
      </c>
      <c r="M23" s="77">
        <f>ROUND(M9*'KYAW Rates'!$I8,2)</f>
        <v>0</v>
      </c>
      <c r="N23" s="77">
        <f>ROUND(N9*'KYAW Rates'!$I8,2)</f>
        <v>0</v>
      </c>
      <c r="O23" s="77">
        <f>ROUND(O9*'KYAW Rates'!$I8,2)</f>
        <v>0</v>
      </c>
      <c r="P23" s="77">
        <f>ROUND(P9*'KYAW Rates'!$I8,2)</f>
        <v>0</v>
      </c>
      <c r="Q23" s="77">
        <f>ROUND(Q9*'KYAW Rates'!$I8,2)</f>
        <v>0</v>
      </c>
      <c r="R23" s="77">
        <f>ROUND(R9*'KYAW Rates'!$I8,2)</f>
        <v>0</v>
      </c>
      <c r="S23" s="77">
        <f>ROUND(S9*'KYAW Rates'!$I8,2)</f>
        <v>0</v>
      </c>
      <c r="T23" s="77">
        <f>ROUND(T9*'KYAW Rates'!$I8,2)</f>
        <v>0</v>
      </c>
      <c r="U23" s="77">
        <f>ROUND(U9*'KYAW Rates'!$I8,2)</f>
        <v>0</v>
      </c>
      <c r="V23" s="77">
        <f>ROUND(V9*'KYAW Rates'!$I8,2)</f>
        <v>0</v>
      </c>
      <c r="W23" s="77">
        <f>ROUND(W9*'KYAW Rates'!$I8,2)</f>
        <v>0</v>
      </c>
      <c r="X23" s="78">
        <f>ROUND(X9*'KYAW Rates'!$I8,2)</f>
        <v>0</v>
      </c>
      <c r="Y23" s="78">
        <f>ROUND(Y9*'KYAW Rates'!$I8,2)</f>
        <v>0</v>
      </c>
      <c r="Z23" s="77">
        <f>ROUND(Z9*'KYAW Rates'!$I8,2)</f>
        <v>0</v>
      </c>
      <c r="AA23" s="77">
        <f>ROUND(AA9*'KYAW Rates'!$I8,2)</f>
        <v>0</v>
      </c>
      <c r="AB23" s="77">
        <f>ROUND(AB9*'KYAW Rates'!$I8,2)</f>
        <v>0</v>
      </c>
      <c r="AC23" s="77">
        <f>ROUND(AC9*'KYAW Rates'!$I8,2)</f>
        <v>0</v>
      </c>
      <c r="AD23" s="77">
        <f>ROUND(AD9*'KYAW Rates'!$I8,2)</f>
        <v>0</v>
      </c>
      <c r="AE23" s="77">
        <f>ROUND(AE9*'KYAW Rates'!$I8,2)</f>
        <v>0</v>
      </c>
      <c r="AF23" s="77">
        <f>ROUND(AF9*'KYAW Rates'!$I8,2)</f>
        <v>0</v>
      </c>
      <c r="AG23" s="77">
        <f>ROUND(AG9*'KYAW Rates'!$I8,2)</f>
        <v>0</v>
      </c>
      <c r="AH23" s="77">
        <f>ROUND(AH9*'KYAW Rates'!$I8,2)</f>
        <v>0</v>
      </c>
      <c r="AI23" s="77">
        <f>ROUND(AI9*'KYAW Rates'!$I8,2)</f>
        <v>0</v>
      </c>
      <c r="AJ23" s="77">
        <f>ROUND(AJ9*'KYAW Rates'!$I8,2)</f>
        <v>7037.88</v>
      </c>
      <c r="AK23" s="77">
        <f>ROUND(AK9*'KYAW Rates'!$I8,2)</f>
        <v>7037.88</v>
      </c>
      <c r="AL23" s="77">
        <f>ROUND(AL9*'KYAW Rates'!$I8,2)</f>
        <v>7037.88</v>
      </c>
      <c r="AM23" s="77">
        <f>ROUND(AM9*'KYAW Rates'!$I8,2)</f>
        <v>7037.88</v>
      </c>
      <c r="AN23" s="77">
        <f>ROUND(AN9*'KYAW Rates'!$I8,2)</f>
        <v>7037.88</v>
      </c>
      <c r="AO23" s="77">
        <f>ROUND(AO9*'KYAW Rates'!$I8,2)</f>
        <v>7037.88</v>
      </c>
      <c r="AP23" s="77">
        <f>ROUND(AP9*'KYAW Rates'!$I8,2)</f>
        <v>7037.88</v>
      </c>
      <c r="AQ23" s="77">
        <f>ROUND(AQ9*'KYAW Rates'!$I8,2)</f>
        <v>7037.88</v>
      </c>
      <c r="AR23" s="77">
        <f>ROUND(AR9*'KYAW Rates'!$I8,2)</f>
        <v>7037.88</v>
      </c>
      <c r="AS23" s="77">
        <f>ROUND(AS9*'KYAW Rates'!$I8,2)</f>
        <v>7037.88</v>
      </c>
      <c r="AT23" s="77">
        <f>ROUND(AT9*'KYAW Rates'!$I8,2)</f>
        <v>7037.88</v>
      </c>
      <c r="AU23" s="77">
        <f>ROUND(AU9*'KYAW Rates'!$I8,2)</f>
        <v>7037.88</v>
      </c>
    </row>
    <row r="24" spans="2:47" x14ac:dyDescent="0.35">
      <c r="B24" t="s">
        <v>31</v>
      </c>
      <c r="C24" s="5">
        <f t="shared" si="20"/>
        <v>0</v>
      </c>
      <c r="D24" s="5">
        <f t="shared" si="15"/>
        <v>0</v>
      </c>
      <c r="E24" s="5">
        <f t="shared" si="16"/>
        <v>0</v>
      </c>
      <c r="F24" s="5">
        <f t="shared" si="17"/>
        <v>12308.400000000003</v>
      </c>
      <c r="G24" s="5">
        <f t="shared" si="18"/>
        <v>12308.400000000003</v>
      </c>
      <c r="H24" s="5">
        <f t="shared" si="21"/>
        <v>12308.400000000003</v>
      </c>
      <c r="I24" s="5">
        <f t="shared" si="21"/>
        <v>12308.400000000003</v>
      </c>
      <c r="J24" s="5">
        <f t="shared" si="21"/>
        <v>12308.400000000003</v>
      </c>
      <c r="K24" s="5"/>
      <c r="L24" s="77">
        <f>ROUND(L10*'KYAW Rates'!$I9,2)</f>
        <v>0</v>
      </c>
      <c r="M24" s="77">
        <f>ROUND(M10*'KYAW Rates'!$I9,2)</f>
        <v>0</v>
      </c>
      <c r="N24" s="77">
        <f>ROUND(N10*'KYAW Rates'!$I9,2)</f>
        <v>0</v>
      </c>
      <c r="O24" s="77">
        <f>ROUND(O10*'KYAW Rates'!$I9,2)</f>
        <v>0</v>
      </c>
      <c r="P24" s="77">
        <f>ROUND(P10*'KYAW Rates'!$I9,2)</f>
        <v>0</v>
      </c>
      <c r="Q24" s="77">
        <f>ROUND(Q10*'KYAW Rates'!$I9,2)</f>
        <v>0</v>
      </c>
      <c r="R24" s="77">
        <f>ROUND(R10*'KYAW Rates'!$I9,2)</f>
        <v>0</v>
      </c>
      <c r="S24" s="77">
        <f>ROUND(S10*'KYAW Rates'!$I9,2)</f>
        <v>0</v>
      </c>
      <c r="T24" s="77">
        <f>ROUND(T10*'KYAW Rates'!$I9,2)</f>
        <v>0</v>
      </c>
      <c r="U24" s="77">
        <f>ROUND(U10*'KYAW Rates'!$I9,2)</f>
        <v>0</v>
      </c>
      <c r="V24" s="77">
        <f>ROUND(V10*'KYAW Rates'!$I9,2)</f>
        <v>0</v>
      </c>
      <c r="W24" s="77">
        <f>ROUND(W10*'KYAW Rates'!$I9,2)</f>
        <v>0</v>
      </c>
      <c r="X24" s="78">
        <f>ROUND(X10*'KYAW Rates'!$I9,2)</f>
        <v>0</v>
      </c>
      <c r="Y24" s="78">
        <f>ROUND(Y10*'KYAW Rates'!$I9,2)</f>
        <v>0</v>
      </c>
      <c r="Z24" s="77">
        <f>ROUND(Z10*'KYAW Rates'!$I9,2)</f>
        <v>0</v>
      </c>
      <c r="AA24" s="77">
        <f>ROUND(AA10*'KYAW Rates'!$I9,2)</f>
        <v>0</v>
      </c>
      <c r="AB24" s="77">
        <f>ROUND(AB10*'KYAW Rates'!$I9,2)</f>
        <v>0</v>
      </c>
      <c r="AC24" s="77">
        <f>ROUND(AC10*'KYAW Rates'!$I9,2)</f>
        <v>0</v>
      </c>
      <c r="AD24" s="77">
        <f>ROUND(AD10*'KYAW Rates'!$I9,2)</f>
        <v>0</v>
      </c>
      <c r="AE24" s="77">
        <f>ROUND(AE10*'KYAW Rates'!$I9,2)</f>
        <v>0</v>
      </c>
      <c r="AF24" s="77">
        <f>ROUND(AF10*'KYAW Rates'!$I9,2)</f>
        <v>0</v>
      </c>
      <c r="AG24" s="77">
        <f>ROUND(AG10*'KYAW Rates'!$I9,2)</f>
        <v>0</v>
      </c>
      <c r="AH24" s="77">
        <f>ROUND(AH10*'KYAW Rates'!$I9,2)</f>
        <v>0</v>
      </c>
      <c r="AI24" s="77">
        <f>ROUND(AI10*'KYAW Rates'!$I9,2)</f>
        <v>0</v>
      </c>
      <c r="AJ24" s="77">
        <f>ROUND(AJ10*'KYAW Rates'!$I9,2)</f>
        <v>1025.7</v>
      </c>
      <c r="AK24" s="77">
        <f>ROUND(AK10*'KYAW Rates'!$I9,2)</f>
        <v>1025.7</v>
      </c>
      <c r="AL24" s="77">
        <f>ROUND(AL10*'KYAW Rates'!$I9,2)</f>
        <v>1025.7</v>
      </c>
      <c r="AM24" s="77">
        <f>ROUND(AM10*'KYAW Rates'!$I9,2)</f>
        <v>1025.7</v>
      </c>
      <c r="AN24" s="77">
        <f>ROUND(AN10*'KYAW Rates'!$I9,2)</f>
        <v>1025.7</v>
      </c>
      <c r="AO24" s="77">
        <f>ROUND(AO10*'KYAW Rates'!$I9,2)</f>
        <v>1025.7</v>
      </c>
      <c r="AP24" s="77">
        <f>ROUND(AP10*'KYAW Rates'!$I9,2)</f>
        <v>1025.7</v>
      </c>
      <c r="AQ24" s="77">
        <f>ROUND(AQ10*'KYAW Rates'!$I9,2)</f>
        <v>1025.7</v>
      </c>
      <c r="AR24" s="77">
        <f>ROUND(AR10*'KYAW Rates'!$I9,2)</f>
        <v>1025.7</v>
      </c>
      <c r="AS24" s="77">
        <f>ROUND(AS10*'KYAW Rates'!$I9,2)</f>
        <v>1025.7</v>
      </c>
      <c r="AT24" s="77">
        <f>ROUND(AT10*'KYAW Rates'!$I9,2)</f>
        <v>1025.7</v>
      </c>
      <c r="AU24" s="77">
        <f>ROUND(AU10*'KYAW Rates'!$I9,2)</f>
        <v>1025.7</v>
      </c>
    </row>
    <row r="25" spans="2:47" x14ac:dyDescent="0.35">
      <c r="B25" t="s">
        <v>34</v>
      </c>
      <c r="C25" s="5">
        <f t="shared" si="20"/>
        <v>0</v>
      </c>
      <c r="D25" s="5">
        <f t="shared" si="15"/>
        <v>0</v>
      </c>
      <c r="E25" s="5">
        <f t="shared" si="16"/>
        <v>0</v>
      </c>
      <c r="F25" s="5">
        <f t="shared" si="17"/>
        <v>946.68</v>
      </c>
      <c r="G25" s="5">
        <f t="shared" si="18"/>
        <v>946.68</v>
      </c>
      <c r="H25" s="5">
        <f t="shared" si="21"/>
        <v>946.68</v>
      </c>
      <c r="I25" s="5">
        <f t="shared" si="21"/>
        <v>946.68</v>
      </c>
      <c r="J25" s="5">
        <f t="shared" si="21"/>
        <v>946.68</v>
      </c>
      <c r="K25" s="5"/>
      <c r="L25" s="77">
        <f>ROUND(L11*'KYAW Rates'!$I10,2)</f>
        <v>0</v>
      </c>
      <c r="M25" s="77">
        <f>ROUND(M11*'KYAW Rates'!$I10,2)</f>
        <v>0</v>
      </c>
      <c r="N25" s="77">
        <f>ROUND(N11*'KYAW Rates'!$I10,2)</f>
        <v>0</v>
      </c>
      <c r="O25" s="77">
        <f>ROUND(O11*'KYAW Rates'!$I10,2)</f>
        <v>0</v>
      </c>
      <c r="P25" s="77">
        <f>ROUND(P11*'KYAW Rates'!$I10,2)</f>
        <v>0</v>
      </c>
      <c r="Q25" s="77">
        <f>ROUND(Q11*'KYAW Rates'!$I10,2)</f>
        <v>0</v>
      </c>
      <c r="R25" s="77">
        <f>ROUND(R11*'KYAW Rates'!$I10,2)</f>
        <v>0</v>
      </c>
      <c r="S25" s="77">
        <f>ROUND(S11*'KYAW Rates'!$I10,2)</f>
        <v>0</v>
      </c>
      <c r="T25" s="77">
        <f>ROUND(T11*'KYAW Rates'!$I10,2)</f>
        <v>0</v>
      </c>
      <c r="U25" s="77">
        <f>ROUND(U11*'KYAW Rates'!$I10,2)</f>
        <v>0</v>
      </c>
      <c r="V25" s="77">
        <f>ROUND(V11*'KYAW Rates'!$I10,2)</f>
        <v>0</v>
      </c>
      <c r="W25" s="77">
        <f>ROUND(W11*'KYAW Rates'!$I10,2)</f>
        <v>0</v>
      </c>
      <c r="X25" s="78">
        <f>ROUND(X11*'KYAW Rates'!$I10,2)</f>
        <v>0</v>
      </c>
      <c r="Y25" s="78">
        <f>ROUND(Y11*'KYAW Rates'!$I10,2)</f>
        <v>0</v>
      </c>
      <c r="Z25" s="77">
        <f>ROUND(Z11*'KYAW Rates'!$I10,2)</f>
        <v>0</v>
      </c>
      <c r="AA25" s="77">
        <f>ROUND(AA11*'KYAW Rates'!$I10,2)</f>
        <v>0</v>
      </c>
      <c r="AB25" s="77">
        <f>ROUND(AB11*'KYAW Rates'!$I10,2)</f>
        <v>0</v>
      </c>
      <c r="AC25" s="77">
        <f>ROUND(AC11*'KYAW Rates'!$I10,2)</f>
        <v>0</v>
      </c>
      <c r="AD25" s="77">
        <f>ROUND(AD11*'KYAW Rates'!$I10,2)</f>
        <v>0</v>
      </c>
      <c r="AE25" s="77">
        <f>ROUND(AE11*'KYAW Rates'!$I10,2)</f>
        <v>0</v>
      </c>
      <c r="AF25" s="77">
        <f>ROUND(AF11*'KYAW Rates'!$I10,2)</f>
        <v>0</v>
      </c>
      <c r="AG25" s="77">
        <f>ROUND(AG11*'KYAW Rates'!$I10,2)</f>
        <v>0</v>
      </c>
      <c r="AH25" s="77">
        <f>ROUND(AH11*'KYAW Rates'!$I10,2)</f>
        <v>0</v>
      </c>
      <c r="AI25" s="77">
        <f>ROUND(AI11*'KYAW Rates'!$I10,2)</f>
        <v>0</v>
      </c>
      <c r="AJ25" s="77">
        <f>ROUND(AJ11*'KYAW Rates'!$I10,2)</f>
        <v>78.89</v>
      </c>
      <c r="AK25" s="77">
        <f>ROUND(AK11*'KYAW Rates'!$I10,2)</f>
        <v>78.89</v>
      </c>
      <c r="AL25" s="77">
        <f>ROUND(AL11*'KYAW Rates'!$I10,2)</f>
        <v>78.89</v>
      </c>
      <c r="AM25" s="77">
        <f>ROUND(AM11*'KYAW Rates'!$I10,2)</f>
        <v>78.89</v>
      </c>
      <c r="AN25" s="77">
        <f>ROUND(AN11*'KYAW Rates'!$I10,2)</f>
        <v>78.89</v>
      </c>
      <c r="AO25" s="77">
        <f>ROUND(AO11*'KYAW Rates'!$I10,2)</f>
        <v>78.89</v>
      </c>
      <c r="AP25" s="77">
        <f>ROUND(AP11*'KYAW Rates'!$I10,2)</f>
        <v>78.89</v>
      </c>
      <c r="AQ25" s="77">
        <f>ROUND(AQ11*'KYAW Rates'!$I10,2)</f>
        <v>78.89</v>
      </c>
      <c r="AR25" s="77">
        <f>ROUND(AR11*'KYAW Rates'!$I10,2)</f>
        <v>78.89</v>
      </c>
      <c r="AS25" s="77">
        <f>ROUND(AS11*'KYAW Rates'!$I10,2)</f>
        <v>78.89</v>
      </c>
      <c r="AT25" s="77">
        <f>ROUND(AT11*'KYAW Rates'!$I10,2)</f>
        <v>78.89</v>
      </c>
      <c r="AU25" s="77">
        <f>ROUND(AU11*'KYAW Rates'!$I10,2)</f>
        <v>78.89</v>
      </c>
    </row>
    <row r="26" spans="2:47" x14ac:dyDescent="0.35">
      <c r="B26" t="s">
        <v>37</v>
      </c>
      <c r="C26" s="5">
        <f t="shared" si="20"/>
        <v>0</v>
      </c>
      <c r="D26" s="5">
        <f t="shared" si="15"/>
        <v>0</v>
      </c>
      <c r="E26" s="5">
        <f t="shared" si="16"/>
        <v>0</v>
      </c>
      <c r="F26" s="5">
        <f t="shared" si="17"/>
        <v>4543.9199999999992</v>
      </c>
      <c r="G26" s="5">
        <f t="shared" si="18"/>
        <v>4543.9199999999992</v>
      </c>
      <c r="H26" s="5">
        <f t="shared" si="21"/>
        <v>4543.9199999999992</v>
      </c>
      <c r="I26" s="5">
        <f t="shared" si="21"/>
        <v>4543.9199999999992</v>
      </c>
      <c r="J26" s="5">
        <f t="shared" si="21"/>
        <v>4543.9199999999992</v>
      </c>
      <c r="K26" s="5"/>
      <c r="L26" s="77">
        <f>ROUND(L12*'KYAW Rates'!$I11,2)</f>
        <v>0</v>
      </c>
      <c r="M26" s="77">
        <f>ROUND(M12*'KYAW Rates'!$I11,2)</f>
        <v>0</v>
      </c>
      <c r="N26" s="77">
        <f>ROUND(N12*'KYAW Rates'!$I11,2)</f>
        <v>0</v>
      </c>
      <c r="O26" s="77">
        <f>ROUND(O12*'KYAW Rates'!$I11,2)</f>
        <v>0</v>
      </c>
      <c r="P26" s="77">
        <f>ROUND(P12*'KYAW Rates'!$I11,2)</f>
        <v>0</v>
      </c>
      <c r="Q26" s="77">
        <f>ROUND(Q12*'KYAW Rates'!$I11,2)</f>
        <v>0</v>
      </c>
      <c r="R26" s="77">
        <f>ROUND(R12*'KYAW Rates'!$I11,2)</f>
        <v>0</v>
      </c>
      <c r="S26" s="77">
        <f>ROUND(S12*'KYAW Rates'!$I11,2)</f>
        <v>0</v>
      </c>
      <c r="T26" s="77">
        <f>ROUND(T12*'KYAW Rates'!$I11,2)</f>
        <v>0</v>
      </c>
      <c r="U26" s="77">
        <f>ROUND(U12*'KYAW Rates'!$I11,2)</f>
        <v>0</v>
      </c>
      <c r="V26" s="77">
        <f>ROUND(V12*'KYAW Rates'!$I11,2)</f>
        <v>0</v>
      </c>
      <c r="W26" s="77">
        <f>ROUND(W12*'KYAW Rates'!$I11,2)</f>
        <v>0</v>
      </c>
      <c r="X26" s="78">
        <f>ROUND(X12*'KYAW Rates'!$I11,2)</f>
        <v>0</v>
      </c>
      <c r="Y26" s="78">
        <f>ROUND(Y12*'KYAW Rates'!$I11,2)</f>
        <v>0</v>
      </c>
      <c r="Z26" s="77">
        <f>ROUND(Z12*'KYAW Rates'!$I11,2)</f>
        <v>0</v>
      </c>
      <c r="AA26" s="77">
        <f>ROUND(AA12*'KYAW Rates'!$I11,2)</f>
        <v>0</v>
      </c>
      <c r="AB26" s="77">
        <f>ROUND(AB12*'KYAW Rates'!$I11,2)</f>
        <v>0</v>
      </c>
      <c r="AC26" s="77">
        <f>ROUND(AC12*'KYAW Rates'!$I11,2)</f>
        <v>0</v>
      </c>
      <c r="AD26" s="77">
        <f>ROUND(AD12*'KYAW Rates'!$I11,2)</f>
        <v>0</v>
      </c>
      <c r="AE26" s="77">
        <f>ROUND(AE12*'KYAW Rates'!$I11,2)</f>
        <v>0</v>
      </c>
      <c r="AF26" s="77">
        <f>ROUND(AF12*'KYAW Rates'!$I11,2)</f>
        <v>0</v>
      </c>
      <c r="AG26" s="77">
        <f>ROUND(AG12*'KYAW Rates'!$I11,2)</f>
        <v>0</v>
      </c>
      <c r="AH26" s="77">
        <f>ROUND(AH12*'KYAW Rates'!$I11,2)</f>
        <v>0</v>
      </c>
      <c r="AI26" s="77">
        <f>ROUND(AI12*'KYAW Rates'!$I11,2)</f>
        <v>0</v>
      </c>
      <c r="AJ26" s="77">
        <f>ROUND(AJ12*'KYAW Rates'!$I11,2)</f>
        <v>378.66</v>
      </c>
      <c r="AK26" s="77">
        <f>ROUND(AK12*'KYAW Rates'!$I11,2)</f>
        <v>378.66</v>
      </c>
      <c r="AL26" s="77">
        <f>ROUND(AL12*'KYAW Rates'!$I11,2)</f>
        <v>378.66</v>
      </c>
      <c r="AM26" s="77">
        <f>ROUND(AM12*'KYAW Rates'!$I11,2)</f>
        <v>378.66</v>
      </c>
      <c r="AN26" s="77">
        <f>ROUND(AN12*'KYAW Rates'!$I11,2)</f>
        <v>378.66</v>
      </c>
      <c r="AO26" s="77">
        <f>ROUND(AO12*'KYAW Rates'!$I11,2)</f>
        <v>378.66</v>
      </c>
      <c r="AP26" s="77">
        <f>ROUND(AP12*'KYAW Rates'!$I11,2)</f>
        <v>378.66</v>
      </c>
      <c r="AQ26" s="77">
        <f>ROUND(AQ12*'KYAW Rates'!$I11,2)</f>
        <v>378.66</v>
      </c>
      <c r="AR26" s="77">
        <f>ROUND(AR12*'KYAW Rates'!$I11,2)</f>
        <v>378.66</v>
      </c>
      <c r="AS26" s="77">
        <f>ROUND(AS12*'KYAW Rates'!$I11,2)</f>
        <v>378.66</v>
      </c>
      <c r="AT26" s="77">
        <f>ROUND(AT12*'KYAW Rates'!$I11,2)</f>
        <v>378.66</v>
      </c>
      <c r="AU26" s="77">
        <f>ROUND(AU12*'KYAW Rates'!$I11,2)</f>
        <v>378.66</v>
      </c>
    </row>
    <row r="27" spans="2:47" x14ac:dyDescent="0.35">
      <c r="B27" t="s">
        <v>40</v>
      </c>
      <c r="C27" s="5">
        <f t="shared" si="20"/>
        <v>0</v>
      </c>
      <c r="D27" s="5">
        <f t="shared" si="15"/>
        <v>0</v>
      </c>
      <c r="E27" s="5">
        <f t="shared" si="16"/>
        <v>0</v>
      </c>
      <c r="F27" s="5">
        <f t="shared" si="17"/>
        <v>0</v>
      </c>
      <c r="G27" s="5">
        <f t="shared" si="18"/>
        <v>0</v>
      </c>
      <c r="H27" s="5">
        <f t="shared" si="21"/>
        <v>0</v>
      </c>
      <c r="I27" s="5">
        <f t="shared" si="21"/>
        <v>0</v>
      </c>
      <c r="J27" s="5">
        <f t="shared" si="21"/>
        <v>0</v>
      </c>
      <c r="K27" s="5"/>
      <c r="L27" s="77">
        <f>ROUND(L13*'KYAW Rates'!$I12,2)</f>
        <v>0</v>
      </c>
      <c r="M27" s="77">
        <f>ROUND(M13*'KYAW Rates'!$I12,2)</f>
        <v>0</v>
      </c>
      <c r="N27" s="77">
        <f>ROUND(N13*'KYAW Rates'!$I12,2)</f>
        <v>0</v>
      </c>
      <c r="O27" s="77">
        <f>ROUND(O13*'KYAW Rates'!$I12,2)</f>
        <v>0</v>
      </c>
      <c r="P27" s="77">
        <f>ROUND(P13*'KYAW Rates'!$I12,2)</f>
        <v>0</v>
      </c>
      <c r="Q27" s="77">
        <f>ROUND(Q13*'KYAW Rates'!$I12,2)</f>
        <v>0</v>
      </c>
      <c r="R27" s="77">
        <f>ROUND(R13*'KYAW Rates'!$I12,2)</f>
        <v>0</v>
      </c>
      <c r="S27" s="77">
        <f>ROUND(S13*'KYAW Rates'!$I12,2)</f>
        <v>0</v>
      </c>
      <c r="T27" s="77">
        <f>ROUND(T13*'KYAW Rates'!$I12,2)</f>
        <v>0</v>
      </c>
      <c r="U27" s="77">
        <f>ROUND(U13*'KYAW Rates'!$I12,2)</f>
        <v>0</v>
      </c>
      <c r="V27" s="77">
        <f>ROUND(V13*'KYAW Rates'!$I12,2)</f>
        <v>0</v>
      </c>
      <c r="W27" s="77">
        <f>ROUND(W13*'KYAW Rates'!$I12,2)</f>
        <v>0</v>
      </c>
      <c r="X27" s="78">
        <f>ROUND(X13*'KYAW Rates'!$I12,2)</f>
        <v>0</v>
      </c>
      <c r="Y27" s="78">
        <f>ROUND(Y13*'KYAW Rates'!$I12,2)</f>
        <v>0</v>
      </c>
      <c r="Z27" s="77">
        <f>ROUND(Z13*'KYAW Rates'!$I12,2)</f>
        <v>0</v>
      </c>
      <c r="AA27" s="77">
        <f>ROUND(AA13*'KYAW Rates'!$I12,2)</f>
        <v>0</v>
      </c>
      <c r="AB27" s="77">
        <f>ROUND(AB13*'KYAW Rates'!$I12,2)</f>
        <v>0</v>
      </c>
      <c r="AC27" s="77">
        <f>ROUND(AC13*'KYAW Rates'!$I12,2)</f>
        <v>0</v>
      </c>
      <c r="AD27" s="77">
        <f>ROUND(AD13*'KYAW Rates'!$I12,2)</f>
        <v>0</v>
      </c>
      <c r="AE27" s="77">
        <f>ROUND(AE13*'KYAW Rates'!$I12,2)</f>
        <v>0</v>
      </c>
      <c r="AF27" s="77">
        <f>ROUND(AF13*'KYAW Rates'!$I12,2)</f>
        <v>0</v>
      </c>
      <c r="AG27" s="77">
        <f>ROUND(AG13*'KYAW Rates'!$I12,2)</f>
        <v>0</v>
      </c>
      <c r="AH27" s="77">
        <f>ROUND(AH13*'KYAW Rates'!$I12,2)</f>
        <v>0</v>
      </c>
      <c r="AI27" s="77">
        <f>ROUND(AI13*'KYAW Rates'!$I12,2)</f>
        <v>0</v>
      </c>
      <c r="AJ27" s="77">
        <f>ROUND(AJ13*'KYAW Rates'!$I12,2)</f>
        <v>0</v>
      </c>
      <c r="AK27" s="77">
        <f>ROUND(AK13*'KYAW Rates'!$I12,2)</f>
        <v>0</v>
      </c>
      <c r="AL27" s="77">
        <f>ROUND(AL13*'KYAW Rates'!$I12,2)</f>
        <v>0</v>
      </c>
      <c r="AM27" s="77">
        <f>ROUND(AM13*'KYAW Rates'!$I12,2)</f>
        <v>0</v>
      </c>
      <c r="AN27" s="77">
        <f>ROUND(AN13*'KYAW Rates'!$I12,2)</f>
        <v>0</v>
      </c>
      <c r="AO27" s="77">
        <f>ROUND(AO13*'KYAW Rates'!$I12,2)</f>
        <v>0</v>
      </c>
      <c r="AP27" s="77">
        <f>ROUND(AP13*'KYAW Rates'!$I12,2)</f>
        <v>0</v>
      </c>
      <c r="AQ27" s="77">
        <f>ROUND(AQ13*'KYAW Rates'!$I12,2)</f>
        <v>0</v>
      </c>
      <c r="AR27" s="77">
        <f>ROUND(AR13*'KYAW Rates'!$I12,2)</f>
        <v>0</v>
      </c>
      <c r="AS27" s="77">
        <f>ROUND(AS13*'KYAW Rates'!$I12,2)</f>
        <v>0</v>
      </c>
      <c r="AT27" s="77">
        <f>ROUND(AT13*'KYAW Rates'!$I12,2)</f>
        <v>0</v>
      </c>
      <c r="AU27" s="77">
        <f>ROUND(AU13*'KYAW Rates'!$I12,2)</f>
        <v>0</v>
      </c>
    </row>
    <row r="28" spans="2:47" x14ac:dyDescent="0.35">
      <c r="B28" t="s">
        <v>42</v>
      </c>
      <c r="C28" s="5">
        <f t="shared" si="20"/>
        <v>0</v>
      </c>
      <c r="D28" s="5">
        <f t="shared" si="15"/>
        <v>0</v>
      </c>
      <c r="E28" s="5">
        <f t="shared" si="16"/>
        <v>0</v>
      </c>
      <c r="F28" s="5">
        <f t="shared" si="17"/>
        <v>0</v>
      </c>
      <c r="G28" s="5">
        <f t="shared" si="18"/>
        <v>0</v>
      </c>
      <c r="H28" s="5">
        <f t="shared" si="21"/>
        <v>0</v>
      </c>
      <c r="I28" s="5">
        <f t="shared" si="21"/>
        <v>0</v>
      </c>
      <c r="J28" s="5">
        <f t="shared" si="21"/>
        <v>0</v>
      </c>
      <c r="K28" s="5"/>
      <c r="L28" s="77">
        <f>ROUND(L14*'KYAW Rates'!$I13,2)</f>
        <v>0</v>
      </c>
      <c r="M28" s="77">
        <f>ROUND(M14*'KYAW Rates'!$I13,2)</f>
        <v>0</v>
      </c>
      <c r="N28" s="77">
        <f>ROUND(N14*'KYAW Rates'!$I13,2)</f>
        <v>0</v>
      </c>
      <c r="O28" s="77">
        <f>ROUND(O14*'KYAW Rates'!$I13,2)</f>
        <v>0</v>
      </c>
      <c r="P28" s="77">
        <f>ROUND(P14*'KYAW Rates'!$I13,2)</f>
        <v>0</v>
      </c>
      <c r="Q28" s="77">
        <f>ROUND(Q14*'KYAW Rates'!$I13,2)</f>
        <v>0</v>
      </c>
      <c r="R28" s="77">
        <f>ROUND(R14*'KYAW Rates'!$I13,2)</f>
        <v>0</v>
      </c>
      <c r="S28" s="77">
        <f>ROUND(S14*'KYAW Rates'!$I13,2)</f>
        <v>0</v>
      </c>
      <c r="T28" s="77">
        <f>ROUND(T14*'KYAW Rates'!$I13,2)</f>
        <v>0</v>
      </c>
      <c r="U28" s="77">
        <f>ROUND(U14*'KYAW Rates'!$I13,2)</f>
        <v>0</v>
      </c>
      <c r="V28" s="77">
        <f>ROUND(V14*'KYAW Rates'!$I13,2)</f>
        <v>0</v>
      </c>
      <c r="W28" s="77">
        <f>ROUND(W14*'KYAW Rates'!$I13,2)</f>
        <v>0</v>
      </c>
      <c r="X28" s="78">
        <f>ROUND(X14*'KYAW Rates'!$I13,2)</f>
        <v>0</v>
      </c>
      <c r="Y28" s="78">
        <f>ROUND(Y14*'KYAW Rates'!$I13,2)</f>
        <v>0</v>
      </c>
      <c r="Z28" s="77">
        <f>ROUND(Z14*'KYAW Rates'!$I13,2)</f>
        <v>0</v>
      </c>
      <c r="AA28" s="77">
        <f>ROUND(AA14*'KYAW Rates'!$I13,2)</f>
        <v>0</v>
      </c>
      <c r="AB28" s="77">
        <f>ROUND(AB14*'KYAW Rates'!$I13,2)</f>
        <v>0</v>
      </c>
      <c r="AC28" s="77">
        <f>ROUND(AC14*'KYAW Rates'!$I13,2)</f>
        <v>0</v>
      </c>
      <c r="AD28" s="77">
        <f>ROUND(AD14*'KYAW Rates'!$I13,2)</f>
        <v>0</v>
      </c>
      <c r="AE28" s="77">
        <f>ROUND(AE14*'KYAW Rates'!$I13,2)</f>
        <v>0</v>
      </c>
      <c r="AF28" s="77">
        <f>ROUND(AF14*'KYAW Rates'!$I13,2)</f>
        <v>0</v>
      </c>
      <c r="AG28" s="77">
        <f>ROUND(AG14*'KYAW Rates'!$I13,2)</f>
        <v>0</v>
      </c>
      <c r="AH28" s="77">
        <f>ROUND(AH14*'KYAW Rates'!$I13,2)</f>
        <v>0</v>
      </c>
      <c r="AI28" s="77">
        <f>ROUND(AI14*'KYAW Rates'!$I13,2)</f>
        <v>0</v>
      </c>
      <c r="AJ28" s="77">
        <f>ROUND(AJ14*'KYAW Rates'!$I13,2)</f>
        <v>0</v>
      </c>
      <c r="AK28" s="77">
        <f>ROUND(AK14*'KYAW Rates'!$I13,2)</f>
        <v>0</v>
      </c>
      <c r="AL28" s="77">
        <f>ROUND(AL14*'KYAW Rates'!$I13,2)</f>
        <v>0</v>
      </c>
      <c r="AM28" s="77">
        <f>ROUND(AM14*'KYAW Rates'!$I13,2)</f>
        <v>0</v>
      </c>
      <c r="AN28" s="77">
        <f>ROUND(AN14*'KYAW Rates'!$I13,2)</f>
        <v>0</v>
      </c>
      <c r="AO28" s="77">
        <f>ROUND(AO14*'KYAW Rates'!$I13,2)</f>
        <v>0</v>
      </c>
      <c r="AP28" s="77">
        <f>ROUND(AP14*'KYAW Rates'!$I13,2)</f>
        <v>0</v>
      </c>
      <c r="AQ28" s="77">
        <f>ROUND(AQ14*'KYAW Rates'!$I13,2)</f>
        <v>0</v>
      </c>
      <c r="AR28" s="77">
        <f>ROUND(AR14*'KYAW Rates'!$I13,2)</f>
        <v>0</v>
      </c>
      <c r="AS28" s="77">
        <f>ROUND(AS14*'KYAW Rates'!$I13,2)</f>
        <v>0</v>
      </c>
      <c r="AT28" s="77">
        <f>ROUND(AT14*'KYAW Rates'!$I13,2)</f>
        <v>0</v>
      </c>
      <c r="AU28" s="77">
        <f>ROUND(AU14*'KYAW Rates'!$I13,2)</f>
        <v>0</v>
      </c>
    </row>
    <row r="29" spans="2:47" x14ac:dyDescent="0.35">
      <c r="B29" t="s">
        <v>44</v>
      </c>
      <c r="C29" s="5">
        <f t="shared" si="20"/>
        <v>0</v>
      </c>
      <c r="D29" s="5">
        <f t="shared" si="15"/>
        <v>0</v>
      </c>
      <c r="E29" s="5">
        <f t="shared" si="16"/>
        <v>0</v>
      </c>
      <c r="F29" s="5">
        <f t="shared" si="17"/>
        <v>0</v>
      </c>
      <c r="G29" s="5">
        <f t="shared" si="18"/>
        <v>0</v>
      </c>
      <c r="H29" s="5">
        <f t="shared" si="21"/>
        <v>0</v>
      </c>
      <c r="I29" s="5">
        <f t="shared" si="21"/>
        <v>0</v>
      </c>
      <c r="J29" s="5">
        <f t="shared" si="21"/>
        <v>0</v>
      </c>
      <c r="K29" s="5"/>
      <c r="L29" s="77">
        <f>ROUND(L15*'KYAW Rates'!$I14,2)</f>
        <v>0</v>
      </c>
      <c r="M29" s="77">
        <f>ROUND(M15*'KYAW Rates'!$I14,2)</f>
        <v>0</v>
      </c>
      <c r="N29" s="77">
        <f>ROUND(N15*'KYAW Rates'!$I14,2)</f>
        <v>0</v>
      </c>
      <c r="O29" s="77">
        <f>ROUND(O15*'KYAW Rates'!$I14,2)</f>
        <v>0</v>
      </c>
      <c r="P29" s="77">
        <f>ROUND(P15*'KYAW Rates'!$I14,2)</f>
        <v>0</v>
      </c>
      <c r="Q29" s="77">
        <f>ROUND(Q15*'KYAW Rates'!$I14,2)</f>
        <v>0</v>
      </c>
      <c r="R29" s="77">
        <f>ROUND(R15*'KYAW Rates'!$I14,2)</f>
        <v>0</v>
      </c>
      <c r="S29" s="77">
        <f>ROUND(S15*'KYAW Rates'!$I14,2)</f>
        <v>0</v>
      </c>
      <c r="T29" s="77">
        <f>ROUND(T15*'KYAW Rates'!$I14,2)</f>
        <v>0</v>
      </c>
      <c r="U29" s="77">
        <f>ROUND(U15*'KYAW Rates'!$I14,2)</f>
        <v>0</v>
      </c>
      <c r="V29" s="77">
        <f>ROUND(V15*'KYAW Rates'!$I14,2)</f>
        <v>0</v>
      </c>
      <c r="W29" s="77">
        <f>ROUND(W15*'KYAW Rates'!$I14,2)</f>
        <v>0</v>
      </c>
      <c r="X29" s="78">
        <f>ROUND(X15*'KYAW Rates'!$I14,2)</f>
        <v>0</v>
      </c>
      <c r="Y29" s="78">
        <f>ROUND(Y15*'KYAW Rates'!$I14,2)</f>
        <v>0</v>
      </c>
      <c r="Z29" s="77">
        <f>ROUND(Z15*'KYAW Rates'!$I14,2)</f>
        <v>0</v>
      </c>
      <c r="AA29" s="77">
        <f>ROUND(AA15*'KYAW Rates'!$I14,2)</f>
        <v>0</v>
      </c>
      <c r="AB29" s="77">
        <f>ROUND(AB15*'KYAW Rates'!$I14,2)</f>
        <v>0</v>
      </c>
      <c r="AC29" s="77">
        <f>ROUND(AC15*'KYAW Rates'!$I14,2)</f>
        <v>0</v>
      </c>
      <c r="AD29" s="77">
        <f>ROUND(AD15*'KYAW Rates'!$I14,2)</f>
        <v>0</v>
      </c>
      <c r="AE29" s="77">
        <f>ROUND(AE15*'KYAW Rates'!$I14,2)</f>
        <v>0</v>
      </c>
      <c r="AF29" s="77">
        <f>ROUND(AF15*'KYAW Rates'!$I14,2)</f>
        <v>0</v>
      </c>
      <c r="AG29" s="77">
        <f>ROUND(AG15*'KYAW Rates'!$I14,2)</f>
        <v>0</v>
      </c>
      <c r="AH29" s="77">
        <f>ROUND(AH15*'KYAW Rates'!$I14,2)</f>
        <v>0</v>
      </c>
      <c r="AI29" s="77">
        <f>ROUND(AI15*'KYAW Rates'!$I14,2)</f>
        <v>0</v>
      </c>
      <c r="AJ29" s="77">
        <f>ROUND(AJ15*'KYAW Rates'!$I14,2)</f>
        <v>0</v>
      </c>
      <c r="AK29" s="77">
        <f>ROUND(AK15*'KYAW Rates'!$I14,2)</f>
        <v>0</v>
      </c>
      <c r="AL29" s="77">
        <f>ROUND(AL15*'KYAW Rates'!$I14,2)</f>
        <v>0</v>
      </c>
      <c r="AM29" s="77">
        <f>ROUND(AM15*'KYAW Rates'!$I14,2)</f>
        <v>0</v>
      </c>
      <c r="AN29" s="77">
        <f>ROUND(AN15*'KYAW Rates'!$I14,2)</f>
        <v>0</v>
      </c>
      <c r="AO29" s="77">
        <f>ROUND(AO15*'KYAW Rates'!$I14,2)</f>
        <v>0</v>
      </c>
      <c r="AP29" s="77">
        <f>ROUND(AP15*'KYAW Rates'!$I14,2)</f>
        <v>0</v>
      </c>
      <c r="AQ29" s="77">
        <f>ROUND(AQ15*'KYAW Rates'!$I14,2)</f>
        <v>0</v>
      </c>
      <c r="AR29" s="77">
        <f>ROUND(AR15*'KYAW Rates'!$I14,2)</f>
        <v>0</v>
      </c>
      <c r="AS29" s="77">
        <f>ROUND(AS15*'KYAW Rates'!$I14,2)</f>
        <v>0</v>
      </c>
      <c r="AT29" s="77">
        <f>ROUND(AT15*'KYAW Rates'!$I14,2)</f>
        <v>0</v>
      </c>
      <c r="AU29" s="77">
        <f>ROUND(AU15*'KYAW Rates'!$I14,2)</f>
        <v>0</v>
      </c>
    </row>
    <row r="30" spans="2:47" x14ac:dyDescent="0.35">
      <c r="B30" t="s">
        <v>46</v>
      </c>
      <c r="C30" s="5">
        <f t="shared" si="20"/>
        <v>0</v>
      </c>
      <c r="D30" s="5">
        <f t="shared" si="15"/>
        <v>0</v>
      </c>
      <c r="E30" s="5">
        <f t="shared" si="16"/>
        <v>0</v>
      </c>
      <c r="F30" s="5">
        <f t="shared" si="17"/>
        <v>0</v>
      </c>
      <c r="G30" s="5">
        <f t="shared" si="18"/>
        <v>0</v>
      </c>
      <c r="H30" s="5">
        <f t="shared" si="21"/>
        <v>0</v>
      </c>
      <c r="I30" s="5">
        <f t="shared" si="21"/>
        <v>0</v>
      </c>
      <c r="J30" s="5">
        <f t="shared" si="21"/>
        <v>0</v>
      </c>
      <c r="K30" s="5"/>
      <c r="L30" s="77">
        <f>ROUND(L16*'KYAW Rates'!$I15,2)</f>
        <v>0</v>
      </c>
      <c r="M30" s="77">
        <f>ROUND(M16*'KYAW Rates'!$I15,2)</f>
        <v>0</v>
      </c>
      <c r="N30" s="77">
        <f>ROUND(N16*'KYAW Rates'!$I15,2)</f>
        <v>0</v>
      </c>
      <c r="O30" s="77">
        <f>ROUND(O16*'KYAW Rates'!$I15,2)</f>
        <v>0</v>
      </c>
      <c r="P30" s="77">
        <f>ROUND(P16*'KYAW Rates'!$I15,2)</f>
        <v>0</v>
      </c>
      <c r="Q30" s="77">
        <f>ROUND(Q16*'KYAW Rates'!$I15,2)</f>
        <v>0</v>
      </c>
      <c r="R30" s="77">
        <f>ROUND(R16*'KYAW Rates'!$I15,2)</f>
        <v>0</v>
      </c>
      <c r="S30" s="77">
        <f>ROUND(S16*'KYAW Rates'!$I15,2)</f>
        <v>0</v>
      </c>
      <c r="T30" s="77">
        <f>ROUND(T16*'KYAW Rates'!$I15,2)</f>
        <v>0</v>
      </c>
      <c r="U30" s="77">
        <f>ROUND(U16*'KYAW Rates'!$I15,2)</f>
        <v>0</v>
      </c>
      <c r="V30" s="77">
        <f>ROUND(V16*'KYAW Rates'!$I15,2)</f>
        <v>0</v>
      </c>
      <c r="W30" s="77">
        <f>ROUND(W16*'KYAW Rates'!$I15,2)</f>
        <v>0</v>
      </c>
      <c r="X30" s="78">
        <f>ROUND(X16*'KYAW Rates'!$I15,2)</f>
        <v>0</v>
      </c>
      <c r="Y30" s="78">
        <f>ROUND(Y16*'KYAW Rates'!$I15,2)</f>
        <v>0</v>
      </c>
      <c r="Z30" s="77">
        <f>ROUND(Z16*'KYAW Rates'!$I15,2)</f>
        <v>0</v>
      </c>
      <c r="AA30" s="77">
        <f>ROUND(AA16*'KYAW Rates'!$I15,2)</f>
        <v>0</v>
      </c>
      <c r="AB30" s="77">
        <f>ROUND(AB16*'KYAW Rates'!$I15,2)</f>
        <v>0</v>
      </c>
      <c r="AC30" s="77">
        <f>ROUND(AC16*'KYAW Rates'!$I15,2)</f>
        <v>0</v>
      </c>
      <c r="AD30" s="77">
        <f>ROUND(AD16*'KYAW Rates'!$I15,2)</f>
        <v>0</v>
      </c>
      <c r="AE30" s="77">
        <f>ROUND(AE16*'KYAW Rates'!$I15,2)</f>
        <v>0</v>
      </c>
      <c r="AF30" s="77">
        <f>ROUND(AF16*'KYAW Rates'!$I15,2)</f>
        <v>0</v>
      </c>
      <c r="AG30" s="77">
        <f>ROUND(AG16*'KYAW Rates'!$I15,2)</f>
        <v>0</v>
      </c>
      <c r="AH30" s="77">
        <f>ROUND(AH16*'KYAW Rates'!$I15,2)</f>
        <v>0</v>
      </c>
      <c r="AI30" s="77">
        <f>ROUND(AI16*'KYAW Rates'!$I15,2)</f>
        <v>0</v>
      </c>
      <c r="AJ30" s="77">
        <f>ROUND(AJ16*'KYAW Rates'!$I15,2)</f>
        <v>0</v>
      </c>
      <c r="AK30" s="77">
        <f>ROUND(AK16*'KYAW Rates'!$I15,2)</f>
        <v>0</v>
      </c>
      <c r="AL30" s="77">
        <f>ROUND(AL16*'KYAW Rates'!$I15,2)</f>
        <v>0</v>
      </c>
      <c r="AM30" s="77">
        <f>ROUND(AM16*'KYAW Rates'!$I15,2)</f>
        <v>0</v>
      </c>
      <c r="AN30" s="77">
        <f>ROUND(AN16*'KYAW Rates'!$I15,2)</f>
        <v>0</v>
      </c>
      <c r="AO30" s="77">
        <f>ROUND(AO16*'KYAW Rates'!$I15,2)</f>
        <v>0</v>
      </c>
      <c r="AP30" s="77">
        <f>ROUND(AP16*'KYAW Rates'!$I15,2)</f>
        <v>0</v>
      </c>
      <c r="AQ30" s="77">
        <f>ROUND(AQ16*'KYAW Rates'!$I15,2)</f>
        <v>0</v>
      </c>
      <c r="AR30" s="77">
        <f>ROUND(AR16*'KYAW Rates'!$I15,2)</f>
        <v>0</v>
      </c>
      <c r="AS30" s="77">
        <f>ROUND(AS16*'KYAW Rates'!$I15,2)</f>
        <v>0</v>
      </c>
      <c r="AT30" s="77">
        <f>ROUND(AT16*'KYAW Rates'!$I15,2)</f>
        <v>0</v>
      </c>
      <c r="AU30" s="77">
        <f>ROUND(AU16*'KYAW Rates'!$I15,2)</f>
        <v>0</v>
      </c>
    </row>
    <row r="31" spans="2:47" x14ac:dyDescent="0.35">
      <c r="C31" s="77"/>
      <c r="D31" s="77"/>
      <c r="E31" s="77"/>
      <c r="F31" s="77"/>
      <c r="G31" s="77"/>
      <c r="H31" s="77"/>
      <c r="I31" s="77"/>
      <c r="J31" s="77"/>
      <c r="K31" s="5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8"/>
      <c r="Y31" s="78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</row>
    <row r="32" spans="2:47" ht="15" thickBot="1" x14ac:dyDescent="0.4">
      <c r="C32" s="79">
        <f t="shared" ref="C32" si="22">SUM(C22:C31)</f>
        <v>0</v>
      </c>
      <c r="D32" s="79">
        <f>SUM(D22:D31)</f>
        <v>0</v>
      </c>
      <c r="E32" s="79">
        <f t="shared" ref="E32:F32" si="23">SUM(E22:E31)</f>
        <v>0</v>
      </c>
      <c r="F32" s="79">
        <f t="shared" si="23"/>
        <v>1000766.7599999999</v>
      </c>
      <c r="G32" s="79">
        <f>SUM(G22:G31)</f>
        <v>1000766.7599999999</v>
      </c>
      <c r="H32" s="79">
        <f t="shared" ref="H32:J32" si="24">SUM(H22:H31)</f>
        <v>1000766.7599999999</v>
      </c>
      <c r="I32" s="79">
        <f t="shared" si="24"/>
        <v>1000766.7599999999</v>
      </c>
      <c r="J32" s="79">
        <f t="shared" si="24"/>
        <v>1000766.7599999999</v>
      </c>
      <c r="K32" s="9"/>
      <c r="L32" s="79">
        <f t="shared" ref="L32:AU32" si="25">SUM(L22:L31)</f>
        <v>0</v>
      </c>
      <c r="M32" s="79">
        <f t="shared" si="25"/>
        <v>0</v>
      </c>
      <c r="N32" s="79">
        <f t="shared" si="25"/>
        <v>0</v>
      </c>
      <c r="O32" s="79">
        <f t="shared" si="25"/>
        <v>0</v>
      </c>
      <c r="P32" s="79">
        <f t="shared" si="25"/>
        <v>0</v>
      </c>
      <c r="Q32" s="79">
        <f t="shared" si="25"/>
        <v>0</v>
      </c>
      <c r="R32" s="79">
        <f t="shared" si="25"/>
        <v>0</v>
      </c>
      <c r="S32" s="79">
        <f t="shared" si="25"/>
        <v>0</v>
      </c>
      <c r="T32" s="79">
        <f t="shared" si="25"/>
        <v>0</v>
      </c>
      <c r="U32" s="79">
        <f t="shared" si="25"/>
        <v>0</v>
      </c>
      <c r="V32" s="79">
        <f t="shared" si="25"/>
        <v>0</v>
      </c>
      <c r="W32" s="79">
        <f t="shared" si="25"/>
        <v>0</v>
      </c>
      <c r="X32" s="79">
        <f t="shared" si="25"/>
        <v>0</v>
      </c>
      <c r="Y32" s="79">
        <f t="shared" si="25"/>
        <v>0</v>
      </c>
      <c r="Z32" s="79">
        <f t="shared" si="25"/>
        <v>0</v>
      </c>
      <c r="AA32" s="79">
        <f t="shared" si="25"/>
        <v>0</v>
      </c>
      <c r="AB32" s="79">
        <f t="shared" si="25"/>
        <v>0</v>
      </c>
      <c r="AC32" s="79">
        <f t="shared" si="25"/>
        <v>0</v>
      </c>
      <c r="AD32" s="79">
        <f t="shared" si="25"/>
        <v>0</v>
      </c>
      <c r="AE32" s="79">
        <f t="shared" si="25"/>
        <v>0</v>
      </c>
      <c r="AF32" s="79">
        <f t="shared" si="25"/>
        <v>0</v>
      </c>
      <c r="AG32" s="79">
        <f t="shared" si="25"/>
        <v>0</v>
      </c>
      <c r="AH32" s="79">
        <f t="shared" si="25"/>
        <v>0</v>
      </c>
      <c r="AI32" s="79">
        <f t="shared" si="25"/>
        <v>0</v>
      </c>
      <c r="AJ32" s="79">
        <f t="shared" si="25"/>
        <v>83397.23000000001</v>
      </c>
      <c r="AK32" s="79">
        <f t="shared" si="25"/>
        <v>83397.23000000001</v>
      </c>
      <c r="AL32" s="79">
        <f t="shared" si="25"/>
        <v>83397.23000000001</v>
      </c>
      <c r="AM32" s="79">
        <f t="shared" si="25"/>
        <v>83397.23000000001</v>
      </c>
      <c r="AN32" s="79">
        <f t="shared" si="25"/>
        <v>83397.23000000001</v>
      </c>
      <c r="AO32" s="79">
        <f t="shared" si="25"/>
        <v>83397.23000000001</v>
      </c>
      <c r="AP32" s="79">
        <f t="shared" si="25"/>
        <v>83397.23000000001</v>
      </c>
      <c r="AQ32" s="79">
        <f t="shared" si="25"/>
        <v>83397.23000000001</v>
      </c>
      <c r="AR32" s="79">
        <f t="shared" si="25"/>
        <v>83397.23000000001</v>
      </c>
      <c r="AS32" s="79">
        <f t="shared" si="25"/>
        <v>83397.23000000001</v>
      </c>
      <c r="AT32" s="79">
        <f t="shared" si="25"/>
        <v>83397.23000000001</v>
      </c>
      <c r="AU32" s="79">
        <f t="shared" si="25"/>
        <v>83397.23000000001</v>
      </c>
    </row>
    <row r="34" spans="2:47" ht="15" thickBot="1" x14ac:dyDescent="0.4">
      <c r="B34" t="s">
        <v>153</v>
      </c>
      <c r="C34" s="73" t="str">
        <f t="shared" ref="C34:J34" si="26">+C$7</f>
        <v>2025</v>
      </c>
      <c r="D34" s="73" t="str">
        <f>+D$7</f>
        <v>TME 08/2026</v>
      </c>
      <c r="E34" s="73" t="str">
        <f t="shared" si="26"/>
        <v>2026</v>
      </c>
      <c r="F34" s="73" t="str">
        <f t="shared" si="26"/>
        <v>2027</v>
      </c>
      <c r="G34" s="63" t="str">
        <f t="shared" si="26"/>
        <v>FC END 12/27</v>
      </c>
      <c r="H34" s="74" t="str">
        <f t="shared" si="26"/>
        <v>2028</v>
      </c>
      <c r="I34" s="74" t="str">
        <f t="shared" si="26"/>
        <v>2029</v>
      </c>
      <c r="J34" s="74" t="str">
        <f t="shared" si="26"/>
        <v>2030</v>
      </c>
      <c r="L34" s="73">
        <f t="shared" ref="L34:AU34" si="27">+L$7</f>
        <v>45658</v>
      </c>
      <c r="M34" s="73">
        <f t="shared" si="27"/>
        <v>45689</v>
      </c>
      <c r="N34" s="73">
        <f t="shared" si="27"/>
        <v>45717</v>
      </c>
      <c r="O34" s="73">
        <f t="shared" si="27"/>
        <v>45748</v>
      </c>
      <c r="P34" s="73">
        <f t="shared" si="27"/>
        <v>45778</v>
      </c>
      <c r="Q34" s="73">
        <f t="shared" si="27"/>
        <v>45809</v>
      </c>
      <c r="R34" s="73">
        <f t="shared" si="27"/>
        <v>45839</v>
      </c>
      <c r="S34" s="73">
        <f t="shared" si="27"/>
        <v>45870</v>
      </c>
      <c r="T34" s="73">
        <f t="shared" si="27"/>
        <v>45901</v>
      </c>
      <c r="U34" s="73">
        <f t="shared" si="27"/>
        <v>45931</v>
      </c>
      <c r="V34" s="73">
        <f t="shared" si="27"/>
        <v>45962</v>
      </c>
      <c r="W34" s="73">
        <f t="shared" si="27"/>
        <v>45992</v>
      </c>
      <c r="X34" s="73">
        <f t="shared" si="27"/>
        <v>46023</v>
      </c>
      <c r="Y34" s="73">
        <f t="shared" si="27"/>
        <v>46054</v>
      </c>
      <c r="Z34" s="73">
        <f t="shared" si="27"/>
        <v>46082</v>
      </c>
      <c r="AA34" s="73">
        <f t="shared" si="27"/>
        <v>46113</v>
      </c>
      <c r="AB34" s="73">
        <f t="shared" si="27"/>
        <v>46143</v>
      </c>
      <c r="AC34" s="73">
        <f t="shared" si="27"/>
        <v>46174</v>
      </c>
      <c r="AD34" s="73">
        <f t="shared" si="27"/>
        <v>46204</v>
      </c>
      <c r="AE34" s="73">
        <f t="shared" si="27"/>
        <v>46235</v>
      </c>
      <c r="AF34" s="73">
        <f t="shared" si="27"/>
        <v>46266</v>
      </c>
      <c r="AG34" s="73">
        <f t="shared" si="27"/>
        <v>46296</v>
      </c>
      <c r="AH34" s="73">
        <f t="shared" si="27"/>
        <v>46327</v>
      </c>
      <c r="AI34" s="73">
        <f t="shared" si="27"/>
        <v>46357</v>
      </c>
      <c r="AJ34" s="73">
        <f t="shared" si="27"/>
        <v>46388</v>
      </c>
      <c r="AK34" s="73">
        <f t="shared" si="27"/>
        <v>46419</v>
      </c>
      <c r="AL34" s="73">
        <f t="shared" si="27"/>
        <v>46447</v>
      </c>
      <c r="AM34" s="73">
        <f t="shared" si="27"/>
        <v>46478</v>
      </c>
      <c r="AN34" s="73">
        <f t="shared" si="27"/>
        <v>46508</v>
      </c>
      <c r="AO34" s="73">
        <f t="shared" si="27"/>
        <v>46539</v>
      </c>
      <c r="AP34" s="73">
        <f t="shared" si="27"/>
        <v>46569</v>
      </c>
      <c r="AQ34" s="73">
        <f t="shared" si="27"/>
        <v>46600</v>
      </c>
      <c r="AR34" s="73">
        <f t="shared" si="27"/>
        <v>46631</v>
      </c>
      <c r="AS34" s="73">
        <f t="shared" si="27"/>
        <v>46661</v>
      </c>
      <c r="AT34" s="73">
        <f t="shared" si="27"/>
        <v>46692</v>
      </c>
      <c r="AU34" s="73">
        <f t="shared" si="27"/>
        <v>46722</v>
      </c>
    </row>
    <row r="35" spans="2:47" x14ac:dyDescent="0.35">
      <c r="B35" t="s">
        <v>206</v>
      </c>
      <c r="C35" s="5">
        <f t="shared" ref="C35:C36" si="28">SUM(L35:W35)</f>
        <v>0</v>
      </c>
      <c r="D35" s="5">
        <f>SUM(T35:AE35)</f>
        <v>0</v>
      </c>
      <c r="E35" s="5">
        <f>SUM(X35:AI35)</f>
        <v>0</v>
      </c>
      <c r="F35" s="5">
        <f>SUM(AJ35:AU35)</f>
        <v>2058744.7099999997</v>
      </c>
      <c r="G35" s="5">
        <f>SUM(AJ35:AU35)</f>
        <v>2058744.7099999997</v>
      </c>
      <c r="H35" s="5">
        <f>G35</f>
        <v>2058744.7099999997</v>
      </c>
      <c r="I35" s="5">
        <f t="shared" ref="I35:J36" si="29">H35</f>
        <v>2058744.7099999997</v>
      </c>
      <c r="J35" s="5">
        <f t="shared" si="29"/>
        <v>2058744.7099999997</v>
      </c>
      <c r="K35" s="5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>
        <f>AJ38</f>
        <v>166575.09</v>
      </c>
      <c r="AK35" s="69">
        <f t="shared" ref="AK35:AU35" si="30">AK38</f>
        <v>146551.74</v>
      </c>
      <c r="AL35" s="69">
        <f t="shared" si="30"/>
        <v>155299.35</v>
      </c>
      <c r="AM35" s="69">
        <f t="shared" si="30"/>
        <v>155678.16</v>
      </c>
      <c r="AN35" s="69">
        <f t="shared" si="30"/>
        <v>171791.95</v>
      </c>
      <c r="AO35" s="69">
        <f t="shared" si="30"/>
        <v>184537.64</v>
      </c>
      <c r="AP35" s="69">
        <f t="shared" si="30"/>
        <v>197110.39999999999</v>
      </c>
      <c r="AQ35" s="69">
        <f t="shared" si="30"/>
        <v>201481.11</v>
      </c>
      <c r="AR35" s="69">
        <f t="shared" si="30"/>
        <v>192029.41</v>
      </c>
      <c r="AS35" s="69">
        <f t="shared" si="30"/>
        <v>178843.15</v>
      </c>
      <c r="AT35" s="69">
        <f t="shared" si="30"/>
        <v>152890.62</v>
      </c>
      <c r="AU35" s="69">
        <f t="shared" si="30"/>
        <v>155956.09</v>
      </c>
    </row>
    <row r="36" spans="2:47" x14ac:dyDescent="0.35">
      <c r="B36" t="s">
        <v>207</v>
      </c>
      <c r="C36" s="5">
        <f t="shared" si="28"/>
        <v>0</v>
      </c>
      <c r="D36" s="5">
        <f t="shared" ref="D36" si="31">SUM(T36:AE36)</f>
        <v>0</v>
      </c>
      <c r="E36" s="5">
        <f t="shared" ref="E36" si="32">SUM(X36:AI36)</f>
        <v>0</v>
      </c>
      <c r="F36" s="5">
        <f>SUM(AJ36:AU36)</f>
        <v>0</v>
      </c>
      <c r="G36" s="5">
        <f>SUM(AJ36:AU36)</f>
        <v>0</v>
      </c>
      <c r="H36" s="5">
        <f>G36</f>
        <v>0</v>
      </c>
      <c r="I36" s="5">
        <f t="shared" si="29"/>
        <v>0</v>
      </c>
      <c r="J36" s="5">
        <f t="shared" si="29"/>
        <v>0</v>
      </c>
      <c r="K36" s="5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71"/>
      <c r="Y36" s="71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69">
        <f>AJ38-AJ35</f>
        <v>0</v>
      </c>
      <c r="AK36" s="69">
        <f t="shared" ref="AK36:AU36" si="33">AK38-AK35</f>
        <v>0</v>
      </c>
      <c r="AL36" s="69">
        <f t="shared" si="33"/>
        <v>0</v>
      </c>
      <c r="AM36" s="69">
        <f t="shared" si="33"/>
        <v>0</v>
      </c>
      <c r="AN36" s="69">
        <f t="shared" si="33"/>
        <v>0</v>
      </c>
      <c r="AO36" s="69">
        <f t="shared" si="33"/>
        <v>0</v>
      </c>
      <c r="AP36" s="69">
        <f t="shared" si="33"/>
        <v>0</v>
      </c>
      <c r="AQ36" s="69">
        <f t="shared" si="33"/>
        <v>0</v>
      </c>
      <c r="AR36" s="69">
        <f t="shared" si="33"/>
        <v>0</v>
      </c>
      <c r="AS36" s="69">
        <f t="shared" si="33"/>
        <v>0</v>
      </c>
      <c r="AT36" s="69">
        <f t="shared" si="33"/>
        <v>0</v>
      </c>
      <c r="AU36" s="69">
        <f t="shared" si="33"/>
        <v>0</v>
      </c>
    </row>
    <row r="37" spans="2:47" x14ac:dyDescent="0.35">
      <c r="C37" s="5"/>
      <c r="D37" s="5"/>
      <c r="E37" s="5"/>
      <c r="F37" s="5"/>
      <c r="G37" s="5"/>
      <c r="H37" s="5"/>
      <c r="I37" s="5"/>
      <c r="J37" s="5"/>
      <c r="K37" s="5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71"/>
      <c r="Y37" s="71"/>
      <c r="Z37" s="8"/>
      <c r="AA37" s="8"/>
      <c r="AB37" s="8"/>
      <c r="AC37" s="8"/>
      <c r="AD37" s="8"/>
      <c r="AE37" s="8"/>
      <c r="AF37" s="8"/>
      <c r="AG37" s="8"/>
      <c r="AH37" s="8"/>
      <c r="AI37" s="8"/>
    </row>
    <row r="38" spans="2:47" ht="15" thickBot="1" x14ac:dyDescent="0.4">
      <c r="C38" s="81">
        <f t="shared" ref="C38:F38" si="34">SUM(C35:C37)</f>
        <v>0</v>
      </c>
      <c r="D38" s="81">
        <f t="shared" si="34"/>
        <v>0</v>
      </c>
      <c r="E38" s="81">
        <f t="shared" si="34"/>
        <v>0</v>
      </c>
      <c r="F38" s="81">
        <f t="shared" si="34"/>
        <v>2058744.7099999997</v>
      </c>
      <c r="G38" s="81">
        <f>SUM(G35:G37)</f>
        <v>2058744.7099999997</v>
      </c>
      <c r="H38" s="81">
        <f>SUM(H35:H37)</f>
        <v>2058744.7099999997</v>
      </c>
      <c r="I38" s="81">
        <f t="shared" ref="I38:J38" si="35">SUM(I35:I37)</f>
        <v>2058744.7099999997</v>
      </c>
      <c r="J38" s="81">
        <f t="shared" si="35"/>
        <v>2058744.7099999997</v>
      </c>
      <c r="K38" s="5"/>
      <c r="L38" s="81">
        <f>SUM(L36:L37)</f>
        <v>0</v>
      </c>
      <c r="M38" s="81">
        <f t="shared" ref="M38:AI38" si="36">SUM(M36:M37)</f>
        <v>0</v>
      </c>
      <c r="N38" s="81">
        <f t="shared" si="36"/>
        <v>0</v>
      </c>
      <c r="O38" s="81">
        <f t="shared" si="36"/>
        <v>0</v>
      </c>
      <c r="P38" s="81">
        <f t="shared" si="36"/>
        <v>0</v>
      </c>
      <c r="Q38" s="81">
        <f t="shared" si="36"/>
        <v>0</v>
      </c>
      <c r="R38" s="81">
        <f t="shared" si="36"/>
        <v>0</v>
      </c>
      <c r="S38" s="81">
        <f t="shared" si="36"/>
        <v>0</v>
      </c>
      <c r="T38" s="81">
        <f t="shared" si="36"/>
        <v>0</v>
      </c>
      <c r="U38" s="81">
        <f t="shared" si="36"/>
        <v>0</v>
      </c>
      <c r="V38" s="81">
        <f t="shared" si="36"/>
        <v>0</v>
      </c>
      <c r="W38" s="81">
        <f t="shared" si="36"/>
        <v>0</v>
      </c>
      <c r="X38" s="81">
        <f t="shared" si="36"/>
        <v>0</v>
      </c>
      <c r="Y38" s="81">
        <f t="shared" si="36"/>
        <v>0</v>
      </c>
      <c r="Z38" s="81">
        <f t="shared" si="36"/>
        <v>0</v>
      </c>
      <c r="AA38" s="81">
        <f t="shared" si="36"/>
        <v>0</v>
      </c>
      <c r="AB38" s="81">
        <f t="shared" si="36"/>
        <v>0</v>
      </c>
      <c r="AC38" s="81">
        <f t="shared" si="36"/>
        <v>0</v>
      </c>
      <c r="AD38" s="81">
        <f t="shared" si="36"/>
        <v>0</v>
      </c>
      <c r="AE38" s="81">
        <f t="shared" si="36"/>
        <v>0</v>
      </c>
      <c r="AF38" s="81">
        <f t="shared" si="36"/>
        <v>0</v>
      </c>
      <c r="AG38" s="81">
        <f t="shared" si="36"/>
        <v>0</v>
      </c>
      <c r="AH38" s="81">
        <f t="shared" si="36"/>
        <v>0</v>
      </c>
      <c r="AI38" s="81">
        <f t="shared" si="36"/>
        <v>0</v>
      </c>
      <c r="AJ38" s="81">
        <v>166575.09</v>
      </c>
      <c r="AK38" s="81">
        <v>146551.74</v>
      </c>
      <c r="AL38" s="81">
        <v>155299.35</v>
      </c>
      <c r="AM38" s="81">
        <v>155678.16</v>
      </c>
      <c r="AN38" s="81">
        <v>171791.95</v>
      </c>
      <c r="AO38" s="81">
        <v>184537.64</v>
      </c>
      <c r="AP38" s="81">
        <v>197110.39999999999</v>
      </c>
      <c r="AQ38" s="81">
        <v>201481.11</v>
      </c>
      <c r="AR38" s="81">
        <v>192029.41</v>
      </c>
      <c r="AS38" s="81">
        <v>178843.15</v>
      </c>
      <c r="AT38" s="81">
        <v>152890.62</v>
      </c>
      <c r="AU38" s="81">
        <v>155956.09</v>
      </c>
    </row>
    <row r="39" spans="2:47" x14ac:dyDescent="0.35">
      <c r="C39" s="10"/>
      <c r="D39" s="10"/>
      <c r="E39" s="10"/>
      <c r="F39" s="10"/>
      <c r="G39" s="10"/>
      <c r="H39" s="10"/>
      <c r="I39" s="10"/>
      <c r="J39" s="10"/>
    </row>
    <row r="40" spans="2:47" ht="15" thickBot="1" x14ac:dyDescent="0.4">
      <c r="B40" t="s">
        <v>155</v>
      </c>
      <c r="C40" s="73" t="str">
        <f t="shared" ref="C40:J40" si="37">+C$7</f>
        <v>2025</v>
      </c>
      <c r="D40" s="73" t="str">
        <f>+D$7</f>
        <v>TME 08/2026</v>
      </c>
      <c r="E40" s="73" t="str">
        <f t="shared" si="37"/>
        <v>2026</v>
      </c>
      <c r="F40" s="73" t="str">
        <f t="shared" si="37"/>
        <v>2027</v>
      </c>
      <c r="G40" s="63" t="str">
        <f t="shared" si="37"/>
        <v>FC END 12/27</v>
      </c>
      <c r="H40" s="74" t="str">
        <f t="shared" si="37"/>
        <v>2028</v>
      </c>
      <c r="I40" s="74" t="str">
        <f t="shared" si="37"/>
        <v>2029</v>
      </c>
      <c r="J40" s="74" t="str">
        <f t="shared" si="37"/>
        <v>2030</v>
      </c>
      <c r="L40" s="73">
        <f t="shared" ref="L40:AU40" si="38">+L$7</f>
        <v>45658</v>
      </c>
      <c r="M40" s="73">
        <f t="shared" si="38"/>
        <v>45689</v>
      </c>
      <c r="N40" s="73">
        <f t="shared" si="38"/>
        <v>45717</v>
      </c>
      <c r="O40" s="73">
        <f t="shared" si="38"/>
        <v>45748</v>
      </c>
      <c r="P40" s="73">
        <f t="shared" si="38"/>
        <v>45778</v>
      </c>
      <c r="Q40" s="73">
        <f t="shared" si="38"/>
        <v>45809</v>
      </c>
      <c r="R40" s="73">
        <f t="shared" si="38"/>
        <v>45839</v>
      </c>
      <c r="S40" s="73">
        <f t="shared" si="38"/>
        <v>45870</v>
      </c>
      <c r="T40" s="73">
        <f t="shared" si="38"/>
        <v>45901</v>
      </c>
      <c r="U40" s="73">
        <f t="shared" si="38"/>
        <v>45931</v>
      </c>
      <c r="V40" s="73">
        <f t="shared" si="38"/>
        <v>45962</v>
      </c>
      <c r="W40" s="73">
        <f t="shared" si="38"/>
        <v>45992</v>
      </c>
      <c r="X40" s="73">
        <f t="shared" si="38"/>
        <v>46023</v>
      </c>
      <c r="Y40" s="73">
        <f t="shared" si="38"/>
        <v>46054</v>
      </c>
      <c r="Z40" s="73">
        <f t="shared" si="38"/>
        <v>46082</v>
      </c>
      <c r="AA40" s="73">
        <f t="shared" si="38"/>
        <v>46113</v>
      </c>
      <c r="AB40" s="73">
        <f t="shared" si="38"/>
        <v>46143</v>
      </c>
      <c r="AC40" s="73">
        <f t="shared" si="38"/>
        <v>46174</v>
      </c>
      <c r="AD40" s="73">
        <f t="shared" si="38"/>
        <v>46204</v>
      </c>
      <c r="AE40" s="73">
        <f t="shared" si="38"/>
        <v>46235</v>
      </c>
      <c r="AF40" s="73">
        <f t="shared" si="38"/>
        <v>46266</v>
      </c>
      <c r="AG40" s="73">
        <f t="shared" si="38"/>
        <v>46296</v>
      </c>
      <c r="AH40" s="73">
        <f t="shared" si="38"/>
        <v>46327</v>
      </c>
      <c r="AI40" s="73">
        <f t="shared" si="38"/>
        <v>46357</v>
      </c>
      <c r="AJ40" s="73">
        <f t="shared" si="38"/>
        <v>46388</v>
      </c>
      <c r="AK40" s="73">
        <f t="shared" si="38"/>
        <v>46419</v>
      </c>
      <c r="AL40" s="73">
        <f t="shared" si="38"/>
        <v>46447</v>
      </c>
      <c r="AM40" s="73">
        <f t="shared" si="38"/>
        <v>46478</v>
      </c>
      <c r="AN40" s="73">
        <f t="shared" si="38"/>
        <v>46508</v>
      </c>
      <c r="AO40" s="73">
        <f t="shared" si="38"/>
        <v>46539</v>
      </c>
      <c r="AP40" s="73">
        <f t="shared" si="38"/>
        <v>46569</v>
      </c>
      <c r="AQ40" s="73">
        <f t="shared" si="38"/>
        <v>46600</v>
      </c>
      <c r="AR40" s="73">
        <f t="shared" si="38"/>
        <v>46631</v>
      </c>
      <c r="AS40" s="73">
        <f t="shared" si="38"/>
        <v>46661</v>
      </c>
      <c r="AT40" s="73">
        <f t="shared" si="38"/>
        <v>46692</v>
      </c>
      <c r="AU40" s="73">
        <f t="shared" si="38"/>
        <v>46722</v>
      </c>
    </row>
    <row r="41" spans="2:47" x14ac:dyDescent="0.35">
      <c r="B41" t="s">
        <v>206</v>
      </c>
      <c r="C41" s="75">
        <f>SUM(L41:W41)</f>
        <v>0</v>
      </c>
      <c r="D41" s="75">
        <f>SUM(T41:AE41)</f>
        <v>0</v>
      </c>
      <c r="E41" s="75">
        <f>SUM(X41:AI41)</f>
        <v>0</v>
      </c>
      <c r="F41" s="75">
        <f>SUM(AJ41:AU41)</f>
        <v>1411269.49</v>
      </c>
      <c r="G41" s="75">
        <f>SUM(AJ41:AU41)</f>
        <v>1411269.49</v>
      </c>
      <c r="H41" s="75">
        <f>G41</f>
        <v>1411269.49</v>
      </c>
      <c r="I41" s="75">
        <f>H41</f>
        <v>1411269.49</v>
      </c>
      <c r="J41" s="75">
        <f>I41</f>
        <v>1411269.49</v>
      </c>
      <c r="K41" s="9"/>
      <c r="L41" s="75">
        <f>ROUND(L35*'KYAW Rates'!$I$19,2)</f>
        <v>0</v>
      </c>
      <c r="M41" s="75">
        <f>ROUND(M35*'KYAW Rates'!$I$19,2)</f>
        <v>0</v>
      </c>
      <c r="N41" s="75">
        <f>ROUND(N35*'KYAW Rates'!$I$19,2)</f>
        <v>0</v>
      </c>
      <c r="O41" s="75">
        <f>ROUND(O35*'KYAW Rates'!$I$19,2)</f>
        <v>0</v>
      </c>
      <c r="P41" s="75">
        <f>ROUND(P35*'KYAW Rates'!$I$19,2)</f>
        <v>0</v>
      </c>
      <c r="Q41" s="75">
        <f>ROUND(Q35*'KYAW Rates'!$I$19,2)</f>
        <v>0</v>
      </c>
      <c r="R41" s="75">
        <f>ROUND(R35*'KYAW Rates'!$I$19,2)</f>
        <v>0</v>
      </c>
      <c r="S41" s="75">
        <f>ROUND(S35*'KYAW Rates'!$I$19,2)</f>
        <v>0</v>
      </c>
      <c r="T41" s="75">
        <f>ROUND(T35*'KYAW Rates'!$I$19,2)</f>
        <v>0</v>
      </c>
      <c r="U41" s="75">
        <f>ROUND(U35*'KYAW Rates'!$I$19,2)</f>
        <v>0</v>
      </c>
      <c r="V41" s="75">
        <f>ROUND(V35*'KYAW Rates'!$I$19,2)</f>
        <v>0</v>
      </c>
      <c r="W41" s="75">
        <f>ROUND(W35*'KYAW Rates'!$I$19,2)</f>
        <v>0</v>
      </c>
      <c r="X41" s="75">
        <f>ROUND(X35*'KYAW Rates'!$I$19,2)</f>
        <v>0</v>
      </c>
      <c r="Y41" s="75">
        <f>ROUND(Y35*'KYAW Rates'!$I$19,2)</f>
        <v>0</v>
      </c>
      <c r="Z41" s="75">
        <f>ROUND(Z35*'KYAW Rates'!$I$19,2)</f>
        <v>0</v>
      </c>
      <c r="AA41" s="75">
        <f>ROUND(AA35*'KYAW Rates'!$I$19,2)</f>
        <v>0</v>
      </c>
      <c r="AB41" s="75">
        <f>ROUND(AB35*'KYAW Rates'!$I$19,2)</f>
        <v>0</v>
      </c>
      <c r="AC41" s="75">
        <f>ROUND(AC35*'KYAW Rates'!$I$19,2)</f>
        <v>0</v>
      </c>
      <c r="AD41" s="75">
        <f>ROUND(AD35*'KYAW Rates'!$I$19,2)</f>
        <v>0</v>
      </c>
      <c r="AE41" s="75">
        <f>ROUND(AE35*'KYAW Rates'!$I$19,2)</f>
        <v>0</v>
      </c>
      <c r="AF41" s="75">
        <f>ROUND(AF35*'KYAW Rates'!$I$19,2)</f>
        <v>0</v>
      </c>
      <c r="AG41" s="75">
        <f>ROUND(AG35*'KYAW Rates'!$I$19,2)</f>
        <v>0</v>
      </c>
      <c r="AH41" s="75">
        <f>ROUND(AH35*'KYAW Rates'!$I$19,2)</f>
        <v>0</v>
      </c>
      <c r="AI41" s="75">
        <f>ROUND(AI35*'KYAW Rates'!$I$19,2)</f>
        <v>0</v>
      </c>
      <c r="AJ41" s="75">
        <f>ROUND(AJ35*'KYAW Rates'!$I$19,2)</f>
        <v>114187.22</v>
      </c>
      <c r="AK41" s="75">
        <f>ROUND(AK35*'KYAW Rates'!$I$19,2)</f>
        <v>100461.22</v>
      </c>
      <c r="AL41" s="75">
        <f>ROUND(AL35*'KYAW Rates'!$I$19,2)</f>
        <v>106457.7</v>
      </c>
      <c r="AM41" s="75">
        <f>ROUND(AM35*'KYAW Rates'!$I$19,2)</f>
        <v>106717.38</v>
      </c>
      <c r="AN41" s="75">
        <f>ROUND(AN35*'KYAW Rates'!$I$19,2)</f>
        <v>117763.38</v>
      </c>
      <c r="AO41" s="75">
        <f>ROUND(AO35*'KYAW Rates'!$I$19,2)</f>
        <v>126500.55</v>
      </c>
      <c r="AP41" s="75">
        <f>ROUND(AP35*'KYAW Rates'!$I$19,2)</f>
        <v>135119.18</v>
      </c>
      <c r="AQ41" s="75">
        <f>ROUND(AQ35*'KYAW Rates'!$I$19,2)</f>
        <v>138115.29999999999</v>
      </c>
      <c r="AR41" s="75">
        <f>ROUND(AR35*'KYAW Rates'!$I$19,2)</f>
        <v>131636.16</v>
      </c>
      <c r="AS41" s="75">
        <f>ROUND(AS35*'KYAW Rates'!$I$19,2)</f>
        <v>122596.98</v>
      </c>
      <c r="AT41" s="75">
        <f>ROUND(AT35*'KYAW Rates'!$I$19,2)</f>
        <v>104806.52</v>
      </c>
      <c r="AU41" s="75">
        <f>ROUND(AU35*'KYAW Rates'!$I$19,2)</f>
        <v>106907.9</v>
      </c>
    </row>
    <row r="42" spans="2:47" x14ac:dyDescent="0.35">
      <c r="B42" t="s">
        <v>207</v>
      </c>
      <c r="C42" s="77">
        <f>SUM(L42:W42)</f>
        <v>0</v>
      </c>
      <c r="D42" s="77">
        <f>SUM(T42:AE42)</f>
        <v>0</v>
      </c>
      <c r="E42" s="77">
        <f>SUM(X42:AI42)</f>
        <v>0</v>
      </c>
      <c r="F42" s="77">
        <f>SUM(AJ42:AU42)</f>
        <v>0</v>
      </c>
      <c r="G42" s="77">
        <f>SUM(AJ42:AU42)</f>
        <v>0</v>
      </c>
      <c r="H42" s="77">
        <f>G42</f>
        <v>0</v>
      </c>
      <c r="I42" s="77">
        <f t="shared" ref="I42:J42" si="39">H42</f>
        <v>0</v>
      </c>
      <c r="J42" s="77">
        <f t="shared" si="39"/>
        <v>0</v>
      </c>
      <c r="K42" s="5"/>
      <c r="L42" s="77">
        <f>ROUND(L36*'KYAW Rates'!$I$20,2)</f>
        <v>0</v>
      </c>
      <c r="M42" s="77">
        <f>ROUND(M36*'KYAW Rates'!$I$20,2)</f>
        <v>0</v>
      </c>
      <c r="N42" s="77">
        <f>ROUND(N36*'KYAW Rates'!$I$20,2)</f>
        <v>0</v>
      </c>
      <c r="O42" s="77">
        <f>ROUND(O36*'KYAW Rates'!$I$20,2)</f>
        <v>0</v>
      </c>
      <c r="P42" s="77">
        <f>ROUND(P36*'KYAW Rates'!$I$20,2)</f>
        <v>0</v>
      </c>
      <c r="Q42" s="77">
        <f>ROUND(Q36*'KYAW Rates'!$I$20,2)</f>
        <v>0</v>
      </c>
      <c r="R42" s="77">
        <f>ROUND(R36*'KYAW Rates'!$I$20,2)</f>
        <v>0</v>
      </c>
      <c r="S42" s="77">
        <f>ROUND(S36*'KYAW Rates'!$I$20,2)</f>
        <v>0</v>
      </c>
      <c r="T42" s="77">
        <f>ROUND(T36*'KYAW Rates'!$I$20,2)</f>
        <v>0</v>
      </c>
      <c r="U42" s="77">
        <f>ROUND(U36*'KYAW Rates'!$I$20,2)</f>
        <v>0</v>
      </c>
      <c r="V42" s="77">
        <f>ROUND(V36*'KYAW Rates'!$I$20,2)</f>
        <v>0</v>
      </c>
      <c r="W42" s="77">
        <f>ROUND(W36*'KYAW Rates'!$I$20,2)</f>
        <v>0</v>
      </c>
      <c r="X42" s="77">
        <f>ROUND(X36*'KYAW Rates'!$I$20,2)</f>
        <v>0</v>
      </c>
      <c r="Y42" s="77">
        <f>ROUND(Y36*'KYAW Rates'!$I$20,2)</f>
        <v>0</v>
      </c>
      <c r="Z42" s="77">
        <f>ROUND(Z36*'KYAW Rates'!$I$20,2)</f>
        <v>0</v>
      </c>
      <c r="AA42" s="77">
        <f>ROUND(AA36*'KYAW Rates'!$I$20,2)</f>
        <v>0</v>
      </c>
      <c r="AB42" s="77">
        <f>ROUND(AB36*'KYAW Rates'!$I$20,2)</f>
        <v>0</v>
      </c>
      <c r="AC42" s="77">
        <f>ROUND(AC36*'KYAW Rates'!$I$20,2)</f>
        <v>0</v>
      </c>
      <c r="AD42" s="77">
        <f>ROUND(AD36*'KYAW Rates'!$I$20,2)</f>
        <v>0</v>
      </c>
      <c r="AE42" s="77">
        <f>ROUND(AE36*'KYAW Rates'!$I$20,2)</f>
        <v>0</v>
      </c>
      <c r="AF42" s="77">
        <f>ROUND(AF36*'KYAW Rates'!$I$20,2)</f>
        <v>0</v>
      </c>
      <c r="AG42" s="77">
        <f>ROUND(AG36*'KYAW Rates'!$I$20,2)</f>
        <v>0</v>
      </c>
      <c r="AH42" s="77">
        <f>ROUND(AH36*'KYAW Rates'!$I$20,2)</f>
        <v>0</v>
      </c>
      <c r="AI42" s="77">
        <f>ROUND(AI36*'KYAW Rates'!$I$20,2)</f>
        <v>0</v>
      </c>
      <c r="AJ42" s="77">
        <f>ROUND(AJ36*'KYAW Rates'!$I$20,2)</f>
        <v>0</v>
      </c>
      <c r="AK42" s="77">
        <f>ROUND(AK36*'KYAW Rates'!$I$20,2)</f>
        <v>0</v>
      </c>
      <c r="AL42" s="77">
        <f>ROUND(AL36*'KYAW Rates'!$I$20,2)</f>
        <v>0</v>
      </c>
      <c r="AM42" s="77">
        <f>ROUND(AM36*'KYAW Rates'!$I$20,2)</f>
        <v>0</v>
      </c>
      <c r="AN42" s="77">
        <f>ROUND(AN36*'KYAW Rates'!$I$20,2)</f>
        <v>0</v>
      </c>
      <c r="AO42" s="77">
        <f>ROUND(AO36*'KYAW Rates'!$I$20,2)</f>
        <v>0</v>
      </c>
      <c r="AP42" s="77">
        <f>ROUND(AP36*'KYAW Rates'!$I$20,2)</f>
        <v>0</v>
      </c>
      <c r="AQ42" s="77">
        <f>ROUND(AQ36*'KYAW Rates'!$I$20,2)</f>
        <v>0</v>
      </c>
      <c r="AR42" s="77">
        <f>ROUND(AR36*'KYAW Rates'!$I$20,2)</f>
        <v>0</v>
      </c>
      <c r="AS42" s="77">
        <f>ROUND(AS36*'KYAW Rates'!$I$20,2)</f>
        <v>0</v>
      </c>
      <c r="AT42" s="77">
        <f>ROUND(AT36*'KYAW Rates'!$I$20,2)</f>
        <v>0</v>
      </c>
      <c r="AU42" s="77">
        <f>ROUND(AU36*'KYAW Rates'!$I$20,2)</f>
        <v>0</v>
      </c>
    </row>
    <row r="43" spans="2:47" x14ac:dyDescent="0.35">
      <c r="C43" s="77"/>
      <c r="D43" s="77"/>
      <c r="E43" s="77"/>
      <c r="F43" s="77"/>
      <c r="G43" s="77"/>
      <c r="H43" s="77"/>
      <c r="I43" s="77"/>
      <c r="J43" s="77"/>
      <c r="K43" s="5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8"/>
      <c r="Y43" s="78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</row>
    <row r="44" spans="2:47" ht="15" thickBot="1" x14ac:dyDescent="0.4">
      <c r="C44" s="79">
        <f t="shared" ref="C44:F44" si="40">SUM(C41:C43)</f>
        <v>0</v>
      </c>
      <c r="D44" s="79">
        <f t="shared" si="40"/>
        <v>0</v>
      </c>
      <c r="E44" s="79">
        <f t="shared" si="40"/>
        <v>0</v>
      </c>
      <c r="F44" s="79">
        <f t="shared" si="40"/>
        <v>1411269.49</v>
      </c>
      <c r="G44" s="79">
        <f>SUM(G41:G43)</f>
        <v>1411269.49</v>
      </c>
      <c r="H44" s="79">
        <f>SUM(H41:H43)</f>
        <v>1411269.49</v>
      </c>
      <c r="I44" s="79">
        <f>SUM(I41:I43)</f>
        <v>1411269.49</v>
      </c>
      <c r="J44" s="79">
        <f>SUM(J41:J43)</f>
        <v>1411269.49</v>
      </c>
      <c r="K44" s="9"/>
      <c r="L44" s="79">
        <f t="shared" ref="L44:AU44" si="41">SUM(L41:L43)</f>
        <v>0</v>
      </c>
      <c r="M44" s="79">
        <f t="shared" si="41"/>
        <v>0</v>
      </c>
      <c r="N44" s="79">
        <f t="shared" si="41"/>
        <v>0</v>
      </c>
      <c r="O44" s="79">
        <f t="shared" si="41"/>
        <v>0</v>
      </c>
      <c r="P44" s="79">
        <f t="shared" si="41"/>
        <v>0</v>
      </c>
      <c r="Q44" s="79">
        <f t="shared" si="41"/>
        <v>0</v>
      </c>
      <c r="R44" s="79">
        <f t="shared" si="41"/>
        <v>0</v>
      </c>
      <c r="S44" s="79">
        <f t="shared" si="41"/>
        <v>0</v>
      </c>
      <c r="T44" s="79">
        <f t="shared" si="41"/>
        <v>0</v>
      </c>
      <c r="U44" s="79">
        <f t="shared" si="41"/>
        <v>0</v>
      </c>
      <c r="V44" s="79">
        <f t="shared" si="41"/>
        <v>0</v>
      </c>
      <c r="W44" s="79">
        <f t="shared" si="41"/>
        <v>0</v>
      </c>
      <c r="X44" s="79">
        <f t="shared" si="41"/>
        <v>0</v>
      </c>
      <c r="Y44" s="79">
        <f t="shared" si="41"/>
        <v>0</v>
      </c>
      <c r="Z44" s="79">
        <f t="shared" si="41"/>
        <v>0</v>
      </c>
      <c r="AA44" s="79">
        <f t="shared" si="41"/>
        <v>0</v>
      </c>
      <c r="AB44" s="79">
        <f t="shared" si="41"/>
        <v>0</v>
      </c>
      <c r="AC44" s="79">
        <f t="shared" si="41"/>
        <v>0</v>
      </c>
      <c r="AD44" s="79">
        <f t="shared" si="41"/>
        <v>0</v>
      </c>
      <c r="AE44" s="79">
        <f t="shared" si="41"/>
        <v>0</v>
      </c>
      <c r="AF44" s="79">
        <f t="shared" si="41"/>
        <v>0</v>
      </c>
      <c r="AG44" s="79">
        <f t="shared" si="41"/>
        <v>0</v>
      </c>
      <c r="AH44" s="79">
        <f t="shared" si="41"/>
        <v>0</v>
      </c>
      <c r="AI44" s="79">
        <f t="shared" si="41"/>
        <v>0</v>
      </c>
      <c r="AJ44" s="79">
        <f t="shared" si="41"/>
        <v>114187.22</v>
      </c>
      <c r="AK44" s="79">
        <f t="shared" si="41"/>
        <v>100461.22</v>
      </c>
      <c r="AL44" s="79">
        <f t="shared" si="41"/>
        <v>106457.7</v>
      </c>
      <c r="AM44" s="79">
        <f t="shared" si="41"/>
        <v>106717.38</v>
      </c>
      <c r="AN44" s="79">
        <f t="shared" si="41"/>
        <v>117763.38</v>
      </c>
      <c r="AO44" s="79">
        <f t="shared" si="41"/>
        <v>126500.55</v>
      </c>
      <c r="AP44" s="79">
        <f t="shared" si="41"/>
        <v>135119.18</v>
      </c>
      <c r="AQ44" s="79">
        <f t="shared" si="41"/>
        <v>138115.29999999999</v>
      </c>
      <c r="AR44" s="79">
        <f t="shared" si="41"/>
        <v>131636.16</v>
      </c>
      <c r="AS44" s="79">
        <f t="shared" si="41"/>
        <v>122596.98</v>
      </c>
      <c r="AT44" s="79">
        <f t="shared" si="41"/>
        <v>104806.52</v>
      </c>
      <c r="AU44" s="79">
        <f t="shared" si="41"/>
        <v>106907.9</v>
      </c>
    </row>
    <row r="45" spans="2:47" x14ac:dyDescent="0.35"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</row>
    <row r="46" spans="2:47" x14ac:dyDescent="0.35">
      <c r="B46" t="s">
        <v>156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</row>
    <row r="47" spans="2:47" ht="15" thickBot="1" x14ac:dyDescent="0.4">
      <c r="B47" s="82" t="s">
        <v>157</v>
      </c>
      <c r="C47" s="83">
        <f t="shared" ref="C47" si="42">+C32+C44</f>
        <v>0</v>
      </c>
      <c r="D47" s="83">
        <f>+D32+D44</f>
        <v>0</v>
      </c>
      <c r="E47" s="83">
        <f t="shared" ref="E47:F47" si="43">+E32+E44</f>
        <v>0</v>
      </c>
      <c r="F47" s="83">
        <f t="shared" si="43"/>
        <v>2412036.25</v>
      </c>
      <c r="G47" s="83">
        <f>+G32+G44</f>
        <v>2412036.25</v>
      </c>
      <c r="H47" s="83">
        <f t="shared" ref="H47:J47" si="44">+H32+H44</f>
        <v>2412036.25</v>
      </c>
      <c r="I47" s="83">
        <f t="shared" si="44"/>
        <v>2412036.25</v>
      </c>
      <c r="J47" s="83">
        <f t="shared" si="44"/>
        <v>2412036.25</v>
      </c>
      <c r="K47" s="9"/>
      <c r="L47" s="84">
        <f t="shared" ref="L47:AU47" si="45">+L32+L44</f>
        <v>0</v>
      </c>
      <c r="M47" s="84">
        <f t="shared" si="45"/>
        <v>0</v>
      </c>
      <c r="N47" s="84">
        <f t="shared" si="45"/>
        <v>0</v>
      </c>
      <c r="O47" s="84">
        <f t="shared" si="45"/>
        <v>0</v>
      </c>
      <c r="P47" s="84">
        <f t="shared" si="45"/>
        <v>0</v>
      </c>
      <c r="Q47" s="84">
        <f t="shared" si="45"/>
        <v>0</v>
      </c>
      <c r="R47" s="84">
        <f t="shared" si="45"/>
        <v>0</v>
      </c>
      <c r="S47" s="84">
        <f t="shared" si="45"/>
        <v>0</v>
      </c>
      <c r="T47" s="84">
        <f t="shared" si="45"/>
        <v>0</v>
      </c>
      <c r="U47" s="84">
        <f t="shared" si="45"/>
        <v>0</v>
      </c>
      <c r="V47" s="84">
        <f t="shared" si="45"/>
        <v>0</v>
      </c>
      <c r="W47" s="84">
        <f t="shared" si="45"/>
        <v>0</v>
      </c>
      <c r="X47" s="84">
        <f t="shared" si="45"/>
        <v>0</v>
      </c>
      <c r="Y47" s="84">
        <f t="shared" si="45"/>
        <v>0</v>
      </c>
      <c r="Z47" s="84">
        <f t="shared" si="45"/>
        <v>0</v>
      </c>
      <c r="AA47" s="84">
        <f t="shared" si="45"/>
        <v>0</v>
      </c>
      <c r="AB47" s="84">
        <f t="shared" si="45"/>
        <v>0</v>
      </c>
      <c r="AC47" s="84">
        <f t="shared" si="45"/>
        <v>0</v>
      </c>
      <c r="AD47" s="84">
        <f t="shared" si="45"/>
        <v>0</v>
      </c>
      <c r="AE47" s="84">
        <f t="shared" si="45"/>
        <v>0</v>
      </c>
      <c r="AF47" s="84">
        <f t="shared" si="45"/>
        <v>0</v>
      </c>
      <c r="AG47" s="84">
        <f t="shared" si="45"/>
        <v>0</v>
      </c>
      <c r="AH47" s="84">
        <f t="shared" si="45"/>
        <v>0</v>
      </c>
      <c r="AI47" s="84">
        <f t="shared" si="45"/>
        <v>0</v>
      </c>
      <c r="AJ47" s="84">
        <f t="shared" si="45"/>
        <v>197584.45</v>
      </c>
      <c r="AK47" s="84">
        <f t="shared" si="45"/>
        <v>183858.45</v>
      </c>
      <c r="AL47" s="84">
        <f t="shared" si="45"/>
        <v>189854.93</v>
      </c>
      <c r="AM47" s="84">
        <f t="shared" si="45"/>
        <v>190114.61000000002</v>
      </c>
      <c r="AN47" s="84">
        <f t="shared" si="45"/>
        <v>201160.61000000002</v>
      </c>
      <c r="AO47" s="84">
        <f t="shared" si="45"/>
        <v>209897.78000000003</v>
      </c>
      <c r="AP47" s="84">
        <f t="shared" si="45"/>
        <v>218516.41</v>
      </c>
      <c r="AQ47" s="84">
        <f t="shared" si="45"/>
        <v>221512.53</v>
      </c>
      <c r="AR47" s="84">
        <f t="shared" si="45"/>
        <v>215033.39</v>
      </c>
      <c r="AS47" s="84">
        <f t="shared" si="45"/>
        <v>205994.21000000002</v>
      </c>
      <c r="AT47" s="84">
        <f t="shared" si="45"/>
        <v>188203.75</v>
      </c>
      <c r="AU47" s="84">
        <f t="shared" si="45"/>
        <v>190305.13</v>
      </c>
    </row>
    <row r="48" spans="2:47" x14ac:dyDescent="0.35">
      <c r="C48" s="5"/>
      <c r="D48" s="5"/>
      <c r="E48" s="5"/>
      <c r="F48" s="5"/>
      <c r="G48" s="5"/>
      <c r="H48" s="85">
        <f>AU48</f>
        <v>0</v>
      </c>
      <c r="I48" s="85">
        <f>H48</f>
        <v>0</v>
      </c>
      <c r="J48" s="85">
        <f>I48</f>
        <v>0</v>
      </c>
      <c r="K48" s="5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85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</row>
    <row r="49" spans="2:47" ht="15" thickBot="1" x14ac:dyDescent="0.4">
      <c r="B49" s="82" t="s">
        <v>158</v>
      </c>
      <c r="C49" s="83">
        <f>SUM(L49:W49)</f>
        <v>0</v>
      </c>
      <c r="D49" s="83">
        <f>SUM(T49:AE49)</f>
        <v>0</v>
      </c>
      <c r="E49" s="83">
        <f>SUM(X49:AI49)</f>
        <v>0</v>
      </c>
      <c r="F49" s="83">
        <f>SUM(AJ49:AU49)</f>
        <v>0</v>
      </c>
      <c r="G49" s="83">
        <f>SUM(AJ49:AU49)</f>
        <v>0</v>
      </c>
      <c r="H49" s="84">
        <f>ROUND(H47*H48,2)</f>
        <v>0</v>
      </c>
      <c r="I49" s="84">
        <f>ROUND(I47*I48,2)</f>
        <v>0</v>
      </c>
      <c r="J49" s="84">
        <f>ROUND(J47*J48,2)</f>
        <v>0</v>
      </c>
      <c r="K49" s="9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</row>
    <row r="51" spans="2:47" ht="9.75" customHeight="1" x14ac:dyDescent="0.35"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</row>
    <row r="53" spans="2:47" x14ac:dyDescent="0.35">
      <c r="B53" t="s">
        <v>159</v>
      </c>
      <c r="C53" s="62" t="s">
        <v>141</v>
      </c>
      <c r="D53" s="62"/>
      <c r="E53" s="62"/>
      <c r="F53" s="62"/>
      <c r="G53" s="62"/>
      <c r="H53" s="62"/>
      <c r="I53" s="62"/>
      <c r="J53" s="62"/>
    </row>
    <row r="54" spans="2:47" ht="15" thickBot="1" x14ac:dyDescent="0.4">
      <c r="B54" t="str">
        <f>+$A$3</f>
        <v>Clinton &amp; Middlesboro</v>
      </c>
      <c r="C54" s="73" t="str">
        <f t="shared" ref="C54:J54" si="46">+C$7</f>
        <v>2025</v>
      </c>
      <c r="D54" s="73" t="str">
        <f>+D$7</f>
        <v>TME 08/2026</v>
      </c>
      <c r="E54" s="73" t="str">
        <f t="shared" si="46"/>
        <v>2026</v>
      </c>
      <c r="F54" s="73" t="str">
        <f t="shared" si="46"/>
        <v>2027</v>
      </c>
      <c r="G54" s="63" t="str">
        <f t="shared" si="46"/>
        <v>FC END 12/27</v>
      </c>
      <c r="H54" s="74" t="str">
        <f t="shared" si="46"/>
        <v>2028</v>
      </c>
      <c r="I54" s="74" t="str">
        <f t="shared" si="46"/>
        <v>2029</v>
      </c>
      <c r="J54" s="74" t="str">
        <f t="shared" si="46"/>
        <v>2030</v>
      </c>
      <c r="L54" s="73">
        <f t="shared" ref="L54:AU54" si="47">+L$7</f>
        <v>45658</v>
      </c>
      <c r="M54" s="73">
        <f t="shared" si="47"/>
        <v>45689</v>
      </c>
      <c r="N54" s="73">
        <f t="shared" si="47"/>
        <v>45717</v>
      </c>
      <c r="O54" s="73">
        <f t="shared" si="47"/>
        <v>45748</v>
      </c>
      <c r="P54" s="73">
        <f t="shared" si="47"/>
        <v>45778</v>
      </c>
      <c r="Q54" s="73">
        <f t="shared" si="47"/>
        <v>45809</v>
      </c>
      <c r="R54" s="73">
        <f t="shared" si="47"/>
        <v>45839</v>
      </c>
      <c r="S54" s="73">
        <f t="shared" si="47"/>
        <v>45870</v>
      </c>
      <c r="T54" s="73">
        <f t="shared" si="47"/>
        <v>45901</v>
      </c>
      <c r="U54" s="73">
        <f t="shared" si="47"/>
        <v>45931</v>
      </c>
      <c r="V54" s="73">
        <f t="shared" si="47"/>
        <v>45962</v>
      </c>
      <c r="W54" s="73">
        <f t="shared" si="47"/>
        <v>45992</v>
      </c>
      <c r="X54" s="73">
        <f t="shared" si="47"/>
        <v>46023</v>
      </c>
      <c r="Y54" s="73">
        <f t="shared" si="47"/>
        <v>46054</v>
      </c>
      <c r="Z54" s="73">
        <f t="shared" si="47"/>
        <v>46082</v>
      </c>
      <c r="AA54" s="73">
        <f t="shared" si="47"/>
        <v>46113</v>
      </c>
      <c r="AB54" s="73">
        <f t="shared" si="47"/>
        <v>46143</v>
      </c>
      <c r="AC54" s="73">
        <f t="shared" si="47"/>
        <v>46174</v>
      </c>
      <c r="AD54" s="73">
        <f t="shared" si="47"/>
        <v>46204</v>
      </c>
      <c r="AE54" s="73">
        <f t="shared" si="47"/>
        <v>46235</v>
      </c>
      <c r="AF54" s="73">
        <f t="shared" si="47"/>
        <v>46266</v>
      </c>
      <c r="AG54" s="73">
        <f t="shared" si="47"/>
        <v>46296</v>
      </c>
      <c r="AH54" s="73">
        <f t="shared" si="47"/>
        <v>46327</v>
      </c>
      <c r="AI54" s="73">
        <f t="shared" si="47"/>
        <v>46357</v>
      </c>
      <c r="AJ54" s="73">
        <f t="shared" si="47"/>
        <v>46388</v>
      </c>
      <c r="AK54" s="73">
        <f t="shared" si="47"/>
        <v>46419</v>
      </c>
      <c r="AL54" s="73">
        <f t="shared" si="47"/>
        <v>46447</v>
      </c>
      <c r="AM54" s="73">
        <f t="shared" si="47"/>
        <v>46478</v>
      </c>
      <c r="AN54" s="73">
        <f t="shared" si="47"/>
        <v>46508</v>
      </c>
      <c r="AO54" s="73">
        <f t="shared" si="47"/>
        <v>46539</v>
      </c>
      <c r="AP54" s="73">
        <f t="shared" si="47"/>
        <v>46569</v>
      </c>
      <c r="AQ54" s="73">
        <f t="shared" si="47"/>
        <v>46600</v>
      </c>
      <c r="AR54" s="73">
        <f t="shared" si="47"/>
        <v>46631</v>
      </c>
      <c r="AS54" s="73">
        <f t="shared" si="47"/>
        <v>46661</v>
      </c>
      <c r="AT54" s="73">
        <f t="shared" si="47"/>
        <v>46692</v>
      </c>
      <c r="AU54" s="73">
        <f t="shared" si="47"/>
        <v>46722</v>
      </c>
    </row>
    <row r="55" spans="2:47" x14ac:dyDescent="0.35">
      <c r="B55" t="s">
        <v>27</v>
      </c>
      <c r="C55" s="5">
        <f>SUM(L55:W55)</f>
        <v>0</v>
      </c>
      <c r="D55" s="5">
        <f t="shared" ref="D55:D63" si="48">SUM(T55:AE55)</f>
        <v>0</v>
      </c>
      <c r="E55" s="5">
        <f t="shared" ref="E55:E63" si="49">SUM(X55:AI55)</f>
        <v>0</v>
      </c>
      <c r="F55" s="5">
        <f t="shared" ref="F55:F63" si="50">SUM(AJ55:AU55)</f>
        <v>5520</v>
      </c>
      <c r="G55" s="5">
        <f t="shared" ref="G55:G63" si="51">SUM(AJ55:AU55)</f>
        <v>5520</v>
      </c>
      <c r="H55" s="88">
        <f>G55</f>
        <v>5520</v>
      </c>
      <c r="I55" s="88">
        <f t="shared" ref="I55:J55" si="52">H55</f>
        <v>5520</v>
      </c>
      <c r="J55" s="88">
        <f t="shared" si="52"/>
        <v>5520</v>
      </c>
      <c r="K55" s="5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>
        <v>460</v>
      </c>
      <c r="AK55" s="70">
        <f>AJ55</f>
        <v>460</v>
      </c>
      <c r="AL55" s="70">
        <f t="shared" ref="AL55:AU55" si="53">AK55</f>
        <v>460</v>
      </c>
      <c r="AM55" s="70">
        <f t="shared" si="53"/>
        <v>460</v>
      </c>
      <c r="AN55" s="70">
        <f t="shared" si="53"/>
        <v>460</v>
      </c>
      <c r="AO55" s="70">
        <f t="shared" si="53"/>
        <v>460</v>
      </c>
      <c r="AP55" s="70">
        <f t="shared" si="53"/>
        <v>460</v>
      </c>
      <c r="AQ55" s="70">
        <f t="shared" si="53"/>
        <v>460</v>
      </c>
      <c r="AR55" s="70">
        <f t="shared" si="53"/>
        <v>460</v>
      </c>
      <c r="AS55" s="70">
        <f t="shared" si="53"/>
        <v>460</v>
      </c>
      <c r="AT55" s="70">
        <f t="shared" si="53"/>
        <v>460</v>
      </c>
      <c r="AU55" s="70">
        <f t="shared" si="53"/>
        <v>460</v>
      </c>
    </row>
    <row r="56" spans="2:47" x14ac:dyDescent="0.35">
      <c r="B56" t="s">
        <v>29</v>
      </c>
      <c r="C56" s="5">
        <f t="shared" ref="C56:C63" si="54">SUM(L56:W56)</f>
        <v>0</v>
      </c>
      <c r="D56" s="5">
        <f t="shared" si="48"/>
        <v>0</v>
      </c>
      <c r="E56" s="5">
        <f t="shared" si="49"/>
        <v>0</v>
      </c>
      <c r="F56" s="5">
        <f t="shared" si="50"/>
        <v>672</v>
      </c>
      <c r="G56" s="5">
        <f t="shared" si="51"/>
        <v>672</v>
      </c>
      <c r="H56" s="88">
        <f t="shared" ref="H56:J63" si="55">G56</f>
        <v>672</v>
      </c>
      <c r="I56" s="88">
        <f t="shared" si="55"/>
        <v>672</v>
      </c>
      <c r="J56" s="88">
        <f t="shared" si="55"/>
        <v>672</v>
      </c>
      <c r="K56" s="5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68"/>
      <c r="Y56" s="68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>
        <v>56</v>
      </c>
      <c r="AK56" s="70">
        <f t="shared" ref="AK56:AU63" si="56">AJ56</f>
        <v>56</v>
      </c>
      <c r="AL56" s="70">
        <f t="shared" si="56"/>
        <v>56</v>
      </c>
      <c r="AM56" s="70">
        <f t="shared" si="56"/>
        <v>56</v>
      </c>
      <c r="AN56" s="70">
        <f t="shared" si="56"/>
        <v>56</v>
      </c>
      <c r="AO56" s="70">
        <f t="shared" si="56"/>
        <v>56</v>
      </c>
      <c r="AP56" s="70">
        <f t="shared" si="56"/>
        <v>56</v>
      </c>
      <c r="AQ56" s="70">
        <f t="shared" si="56"/>
        <v>56</v>
      </c>
      <c r="AR56" s="70">
        <f t="shared" si="56"/>
        <v>56</v>
      </c>
      <c r="AS56" s="70">
        <f t="shared" si="56"/>
        <v>56</v>
      </c>
      <c r="AT56" s="70">
        <f t="shared" si="56"/>
        <v>56</v>
      </c>
      <c r="AU56" s="70">
        <f t="shared" si="56"/>
        <v>56</v>
      </c>
    </row>
    <row r="57" spans="2:47" x14ac:dyDescent="0.35">
      <c r="B57" t="s">
        <v>31</v>
      </c>
      <c r="C57" s="5">
        <f t="shared" si="54"/>
        <v>0</v>
      </c>
      <c r="D57" s="5">
        <f t="shared" si="48"/>
        <v>0</v>
      </c>
      <c r="E57" s="5">
        <f t="shared" si="49"/>
        <v>0</v>
      </c>
      <c r="F57" s="5">
        <f t="shared" si="50"/>
        <v>864</v>
      </c>
      <c r="G57" s="5">
        <f t="shared" si="51"/>
        <v>864</v>
      </c>
      <c r="H57" s="88">
        <f t="shared" si="55"/>
        <v>864</v>
      </c>
      <c r="I57" s="88">
        <f t="shared" si="55"/>
        <v>864</v>
      </c>
      <c r="J57" s="88">
        <f t="shared" si="55"/>
        <v>864</v>
      </c>
      <c r="K57" s="5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68"/>
      <c r="Y57" s="68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>
        <v>72</v>
      </c>
      <c r="AK57" s="70">
        <f t="shared" si="56"/>
        <v>72</v>
      </c>
      <c r="AL57" s="70">
        <f t="shared" si="56"/>
        <v>72</v>
      </c>
      <c r="AM57" s="70">
        <f t="shared" si="56"/>
        <v>72</v>
      </c>
      <c r="AN57" s="70">
        <f t="shared" si="56"/>
        <v>72</v>
      </c>
      <c r="AO57" s="70">
        <f t="shared" si="56"/>
        <v>72</v>
      </c>
      <c r="AP57" s="70">
        <f t="shared" si="56"/>
        <v>72</v>
      </c>
      <c r="AQ57" s="70">
        <f t="shared" si="56"/>
        <v>72</v>
      </c>
      <c r="AR57" s="70">
        <f t="shared" si="56"/>
        <v>72</v>
      </c>
      <c r="AS57" s="70">
        <f t="shared" si="56"/>
        <v>72</v>
      </c>
      <c r="AT57" s="70">
        <f t="shared" si="56"/>
        <v>72</v>
      </c>
      <c r="AU57" s="70">
        <f t="shared" si="56"/>
        <v>72</v>
      </c>
    </row>
    <row r="58" spans="2:47" x14ac:dyDescent="0.35">
      <c r="B58" t="s">
        <v>34</v>
      </c>
      <c r="C58" s="5">
        <f t="shared" si="54"/>
        <v>0</v>
      </c>
      <c r="D58" s="5">
        <f t="shared" si="48"/>
        <v>0</v>
      </c>
      <c r="E58" s="5">
        <f t="shared" si="49"/>
        <v>0</v>
      </c>
      <c r="F58" s="5">
        <f t="shared" si="50"/>
        <v>276</v>
      </c>
      <c r="G58" s="5">
        <f t="shared" si="51"/>
        <v>276</v>
      </c>
      <c r="H58" s="88">
        <f t="shared" si="55"/>
        <v>276</v>
      </c>
      <c r="I58" s="88">
        <f t="shared" si="55"/>
        <v>276</v>
      </c>
      <c r="J58" s="88">
        <f t="shared" si="55"/>
        <v>276</v>
      </c>
      <c r="K58" s="5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68"/>
      <c r="Y58" s="68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>
        <v>23</v>
      </c>
      <c r="AK58" s="70">
        <f t="shared" si="56"/>
        <v>23</v>
      </c>
      <c r="AL58" s="70">
        <f t="shared" si="56"/>
        <v>23</v>
      </c>
      <c r="AM58" s="70">
        <f t="shared" si="56"/>
        <v>23</v>
      </c>
      <c r="AN58" s="70">
        <f t="shared" si="56"/>
        <v>23</v>
      </c>
      <c r="AO58" s="70">
        <f t="shared" si="56"/>
        <v>23</v>
      </c>
      <c r="AP58" s="70">
        <f t="shared" si="56"/>
        <v>23</v>
      </c>
      <c r="AQ58" s="70">
        <f t="shared" si="56"/>
        <v>23</v>
      </c>
      <c r="AR58" s="70">
        <f t="shared" si="56"/>
        <v>23</v>
      </c>
      <c r="AS58" s="70">
        <f t="shared" si="56"/>
        <v>23</v>
      </c>
      <c r="AT58" s="70">
        <f t="shared" si="56"/>
        <v>23</v>
      </c>
      <c r="AU58" s="70">
        <f t="shared" si="56"/>
        <v>23</v>
      </c>
    </row>
    <row r="59" spans="2:47" x14ac:dyDescent="0.35">
      <c r="B59" t="s">
        <v>37</v>
      </c>
      <c r="C59" s="5">
        <f t="shared" si="54"/>
        <v>0</v>
      </c>
      <c r="D59" s="5">
        <f t="shared" si="48"/>
        <v>0</v>
      </c>
      <c r="E59" s="5">
        <f t="shared" si="49"/>
        <v>0</v>
      </c>
      <c r="F59" s="5">
        <f t="shared" si="50"/>
        <v>396</v>
      </c>
      <c r="G59" s="5">
        <f t="shared" si="51"/>
        <v>396</v>
      </c>
      <c r="H59" s="88">
        <f t="shared" si="55"/>
        <v>396</v>
      </c>
      <c r="I59" s="88">
        <f t="shared" si="55"/>
        <v>396</v>
      </c>
      <c r="J59" s="88">
        <f t="shared" si="55"/>
        <v>396</v>
      </c>
      <c r="K59" s="5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68"/>
      <c r="Y59" s="68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>
        <v>33</v>
      </c>
      <c r="AK59" s="70">
        <f t="shared" si="56"/>
        <v>33</v>
      </c>
      <c r="AL59" s="70">
        <f t="shared" si="56"/>
        <v>33</v>
      </c>
      <c r="AM59" s="70">
        <f t="shared" si="56"/>
        <v>33</v>
      </c>
      <c r="AN59" s="70">
        <f t="shared" si="56"/>
        <v>33</v>
      </c>
      <c r="AO59" s="70">
        <f t="shared" si="56"/>
        <v>33</v>
      </c>
      <c r="AP59" s="70">
        <f t="shared" si="56"/>
        <v>33</v>
      </c>
      <c r="AQ59" s="70">
        <f t="shared" si="56"/>
        <v>33</v>
      </c>
      <c r="AR59" s="70">
        <f t="shared" si="56"/>
        <v>33</v>
      </c>
      <c r="AS59" s="70">
        <f t="shared" si="56"/>
        <v>33</v>
      </c>
      <c r="AT59" s="70">
        <f t="shared" si="56"/>
        <v>33</v>
      </c>
      <c r="AU59" s="70">
        <f t="shared" si="56"/>
        <v>33</v>
      </c>
    </row>
    <row r="60" spans="2:47" x14ac:dyDescent="0.35">
      <c r="B60" t="s">
        <v>40</v>
      </c>
      <c r="C60" s="5">
        <f t="shared" si="54"/>
        <v>0</v>
      </c>
      <c r="D60" s="5">
        <f t="shared" si="48"/>
        <v>0</v>
      </c>
      <c r="E60" s="5">
        <f t="shared" si="49"/>
        <v>0</v>
      </c>
      <c r="F60" s="5">
        <f t="shared" si="50"/>
        <v>48</v>
      </c>
      <c r="G60" s="5">
        <f t="shared" si="51"/>
        <v>48</v>
      </c>
      <c r="H60" s="88">
        <f t="shared" si="55"/>
        <v>48</v>
      </c>
      <c r="I60" s="88">
        <f t="shared" si="55"/>
        <v>48</v>
      </c>
      <c r="J60" s="88">
        <f t="shared" si="55"/>
        <v>48</v>
      </c>
      <c r="K60" s="5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68"/>
      <c r="Y60" s="68"/>
      <c r="Z60" s="70"/>
      <c r="AA60" s="69"/>
      <c r="AB60" s="69"/>
      <c r="AC60" s="69"/>
      <c r="AD60" s="69"/>
      <c r="AE60" s="69"/>
      <c r="AF60" s="69"/>
      <c r="AG60" s="69"/>
      <c r="AH60" s="69"/>
      <c r="AI60" s="69"/>
      <c r="AJ60" s="70">
        <v>4</v>
      </c>
      <c r="AK60" s="70">
        <f t="shared" si="56"/>
        <v>4</v>
      </c>
      <c r="AL60" s="70">
        <f t="shared" si="56"/>
        <v>4</v>
      </c>
      <c r="AM60" s="70">
        <f t="shared" si="56"/>
        <v>4</v>
      </c>
      <c r="AN60" s="70">
        <f t="shared" si="56"/>
        <v>4</v>
      </c>
      <c r="AO60" s="70">
        <f t="shared" si="56"/>
        <v>4</v>
      </c>
      <c r="AP60" s="70">
        <f t="shared" si="56"/>
        <v>4</v>
      </c>
      <c r="AQ60" s="70">
        <f t="shared" si="56"/>
        <v>4</v>
      </c>
      <c r="AR60" s="70">
        <f t="shared" si="56"/>
        <v>4</v>
      </c>
      <c r="AS60" s="70">
        <f t="shared" si="56"/>
        <v>4</v>
      </c>
      <c r="AT60" s="70">
        <f t="shared" si="56"/>
        <v>4</v>
      </c>
      <c r="AU60" s="70">
        <f t="shared" si="56"/>
        <v>4</v>
      </c>
    </row>
    <row r="61" spans="2:47" x14ac:dyDescent="0.35">
      <c r="B61" t="s">
        <v>42</v>
      </c>
      <c r="C61" s="5">
        <f t="shared" si="54"/>
        <v>0</v>
      </c>
      <c r="D61" s="5">
        <f t="shared" si="48"/>
        <v>0</v>
      </c>
      <c r="E61" s="5">
        <f t="shared" si="49"/>
        <v>0</v>
      </c>
      <c r="F61" s="5">
        <f t="shared" si="50"/>
        <v>12</v>
      </c>
      <c r="G61" s="5">
        <f t="shared" si="51"/>
        <v>12</v>
      </c>
      <c r="H61" s="88">
        <f t="shared" si="55"/>
        <v>12</v>
      </c>
      <c r="I61" s="88">
        <f t="shared" si="55"/>
        <v>12</v>
      </c>
      <c r="J61" s="88">
        <f t="shared" si="55"/>
        <v>12</v>
      </c>
      <c r="K61" s="5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68"/>
      <c r="Y61" s="68"/>
      <c r="Z61" s="70"/>
      <c r="AA61" s="69"/>
      <c r="AB61" s="69"/>
      <c r="AC61" s="69"/>
      <c r="AD61" s="69"/>
      <c r="AE61" s="69"/>
      <c r="AF61" s="69"/>
      <c r="AG61" s="69"/>
      <c r="AH61" s="69"/>
      <c r="AI61" s="69"/>
      <c r="AJ61" s="70">
        <v>1</v>
      </c>
      <c r="AK61" s="70">
        <f t="shared" si="56"/>
        <v>1</v>
      </c>
      <c r="AL61" s="70">
        <f t="shared" si="56"/>
        <v>1</v>
      </c>
      <c r="AM61" s="70">
        <f t="shared" si="56"/>
        <v>1</v>
      </c>
      <c r="AN61" s="70">
        <f t="shared" si="56"/>
        <v>1</v>
      </c>
      <c r="AO61" s="70">
        <f t="shared" si="56"/>
        <v>1</v>
      </c>
      <c r="AP61" s="70">
        <f t="shared" si="56"/>
        <v>1</v>
      </c>
      <c r="AQ61" s="70">
        <f t="shared" si="56"/>
        <v>1</v>
      </c>
      <c r="AR61" s="70">
        <f t="shared" si="56"/>
        <v>1</v>
      </c>
      <c r="AS61" s="70">
        <f t="shared" si="56"/>
        <v>1</v>
      </c>
      <c r="AT61" s="70">
        <f t="shared" si="56"/>
        <v>1</v>
      </c>
      <c r="AU61" s="70">
        <f t="shared" si="56"/>
        <v>1</v>
      </c>
    </row>
    <row r="62" spans="2:47" x14ac:dyDescent="0.35">
      <c r="B62" t="s">
        <v>44</v>
      </c>
      <c r="C62" s="5">
        <f t="shared" si="54"/>
        <v>0</v>
      </c>
      <c r="D62" s="5">
        <f t="shared" si="48"/>
        <v>0</v>
      </c>
      <c r="E62" s="5">
        <f t="shared" si="49"/>
        <v>0</v>
      </c>
      <c r="F62" s="5">
        <f t="shared" si="50"/>
        <v>24</v>
      </c>
      <c r="G62" s="5">
        <f t="shared" si="51"/>
        <v>24</v>
      </c>
      <c r="H62" s="88">
        <f t="shared" si="55"/>
        <v>24</v>
      </c>
      <c r="I62" s="88">
        <f t="shared" si="55"/>
        <v>24</v>
      </c>
      <c r="J62" s="88">
        <f t="shared" si="55"/>
        <v>24</v>
      </c>
      <c r="K62" s="5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68"/>
      <c r="Y62" s="68"/>
      <c r="Z62" s="70"/>
      <c r="AA62" s="69"/>
      <c r="AB62" s="69"/>
      <c r="AC62" s="69"/>
      <c r="AD62" s="69"/>
      <c r="AE62" s="69"/>
      <c r="AF62" s="69"/>
      <c r="AG62" s="69"/>
      <c r="AH62" s="69"/>
      <c r="AI62" s="69"/>
      <c r="AJ62" s="70">
        <v>2</v>
      </c>
      <c r="AK62" s="70">
        <f t="shared" si="56"/>
        <v>2</v>
      </c>
      <c r="AL62" s="70">
        <f t="shared" si="56"/>
        <v>2</v>
      </c>
      <c r="AM62" s="70">
        <f t="shared" si="56"/>
        <v>2</v>
      </c>
      <c r="AN62" s="70">
        <f t="shared" si="56"/>
        <v>2</v>
      </c>
      <c r="AO62" s="70">
        <f t="shared" si="56"/>
        <v>2</v>
      </c>
      <c r="AP62" s="70">
        <f t="shared" si="56"/>
        <v>2</v>
      </c>
      <c r="AQ62" s="70">
        <f t="shared" si="56"/>
        <v>2</v>
      </c>
      <c r="AR62" s="70">
        <f t="shared" si="56"/>
        <v>2</v>
      </c>
      <c r="AS62" s="70">
        <f t="shared" si="56"/>
        <v>2</v>
      </c>
      <c r="AT62" s="70">
        <f t="shared" si="56"/>
        <v>2</v>
      </c>
      <c r="AU62" s="70">
        <f t="shared" si="56"/>
        <v>2</v>
      </c>
    </row>
    <row r="63" spans="2:47" x14ac:dyDescent="0.35">
      <c r="B63" t="s">
        <v>46</v>
      </c>
      <c r="C63" s="5">
        <f t="shared" si="54"/>
        <v>0</v>
      </c>
      <c r="D63" s="5">
        <f t="shared" si="48"/>
        <v>0</v>
      </c>
      <c r="E63" s="5">
        <f t="shared" si="49"/>
        <v>0</v>
      </c>
      <c r="F63" s="5">
        <f t="shared" si="50"/>
        <v>0</v>
      </c>
      <c r="G63" s="5">
        <f t="shared" si="51"/>
        <v>0</v>
      </c>
      <c r="H63" s="88">
        <f t="shared" si="55"/>
        <v>0</v>
      </c>
      <c r="I63" s="88">
        <f t="shared" si="55"/>
        <v>0</v>
      </c>
      <c r="J63" s="88">
        <f t="shared" si="55"/>
        <v>0</v>
      </c>
      <c r="K63" s="5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68"/>
      <c r="Y63" s="68"/>
      <c r="Z63" s="70"/>
      <c r="AA63" s="69"/>
      <c r="AB63" s="69"/>
      <c r="AC63" s="69"/>
      <c r="AD63" s="69"/>
      <c r="AE63" s="69"/>
      <c r="AF63" s="69"/>
      <c r="AG63" s="69"/>
      <c r="AH63" s="69"/>
      <c r="AI63" s="69"/>
      <c r="AJ63" s="70">
        <v>0</v>
      </c>
      <c r="AK63" s="70">
        <f t="shared" si="56"/>
        <v>0</v>
      </c>
      <c r="AL63" s="70">
        <f t="shared" si="56"/>
        <v>0</v>
      </c>
      <c r="AM63" s="70">
        <f t="shared" si="56"/>
        <v>0</v>
      </c>
      <c r="AN63" s="70">
        <f t="shared" si="56"/>
        <v>0</v>
      </c>
      <c r="AO63" s="70">
        <f t="shared" si="56"/>
        <v>0</v>
      </c>
      <c r="AP63" s="70">
        <f t="shared" si="56"/>
        <v>0</v>
      </c>
      <c r="AQ63" s="70">
        <f t="shared" si="56"/>
        <v>0</v>
      </c>
      <c r="AR63" s="70">
        <f t="shared" si="56"/>
        <v>0</v>
      </c>
      <c r="AS63" s="70">
        <f t="shared" si="56"/>
        <v>0</v>
      </c>
      <c r="AT63" s="70">
        <f t="shared" si="56"/>
        <v>0</v>
      </c>
      <c r="AU63" s="70">
        <f t="shared" si="56"/>
        <v>0</v>
      </c>
    </row>
    <row r="64" spans="2:47" x14ac:dyDescent="0.35">
      <c r="C64" s="5"/>
      <c r="D64" s="5"/>
      <c r="E64" s="5"/>
      <c r="F64" s="5"/>
      <c r="G64" s="5"/>
      <c r="H64" s="5"/>
      <c r="I64" s="5"/>
      <c r="J64" s="5"/>
      <c r="K64" s="5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71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70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</row>
    <row r="65" spans="2:47" ht="15" thickBot="1" x14ac:dyDescent="0.4">
      <c r="C65" s="72">
        <f t="shared" ref="C65" si="57">SUM(C55:C64)</f>
        <v>0</v>
      </c>
      <c r="D65" s="72">
        <f>SUM(D55:D64)</f>
        <v>0</v>
      </c>
      <c r="E65" s="72">
        <f t="shared" ref="E65:F65" si="58">SUM(E55:E64)</f>
        <v>0</v>
      </c>
      <c r="F65" s="72">
        <f t="shared" si="58"/>
        <v>7812</v>
      </c>
      <c r="G65" s="72">
        <f>SUM(G55:G64)</f>
        <v>7812</v>
      </c>
      <c r="H65" s="72">
        <f t="shared" ref="H65:J65" si="59">SUM(H55:H64)</f>
        <v>7812</v>
      </c>
      <c r="I65" s="72">
        <f t="shared" si="59"/>
        <v>7812</v>
      </c>
      <c r="J65" s="72">
        <f t="shared" si="59"/>
        <v>7812</v>
      </c>
      <c r="K65" s="5"/>
      <c r="L65" s="72">
        <f t="shared" ref="L65:AU65" si="60">SUM(L55:L64)</f>
        <v>0</v>
      </c>
      <c r="M65" s="72">
        <f t="shared" si="60"/>
        <v>0</v>
      </c>
      <c r="N65" s="72">
        <f t="shared" si="60"/>
        <v>0</v>
      </c>
      <c r="O65" s="72">
        <f t="shared" si="60"/>
        <v>0</v>
      </c>
      <c r="P65" s="72">
        <f t="shared" si="60"/>
        <v>0</v>
      </c>
      <c r="Q65" s="72">
        <f t="shared" si="60"/>
        <v>0</v>
      </c>
      <c r="R65" s="72">
        <f t="shared" si="60"/>
        <v>0</v>
      </c>
      <c r="S65" s="72">
        <f t="shared" si="60"/>
        <v>0</v>
      </c>
      <c r="T65" s="72">
        <f t="shared" si="60"/>
        <v>0</v>
      </c>
      <c r="U65" s="72">
        <f t="shared" si="60"/>
        <v>0</v>
      </c>
      <c r="V65" s="72">
        <f t="shared" si="60"/>
        <v>0</v>
      </c>
      <c r="W65" s="72">
        <f t="shared" si="60"/>
        <v>0</v>
      </c>
      <c r="X65" s="72">
        <f t="shared" si="60"/>
        <v>0</v>
      </c>
      <c r="Y65" s="72">
        <f t="shared" si="60"/>
        <v>0</v>
      </c>
      <c r="Z65" s="72">
        <f t="shared" si="60"/>
        <v>0</v>
      </c>
      <c r="AA65" s="72">
        <f t="shared" si="60"/>
        <v>0</v>
      </c>
      <c r="AB65" s="72">
        <f t="shared" si="60"/>
        <v>0</v>
      </c>
      <c r="AC65" s="72">
        <f t="shared" si="60"/>
        <v>0</v>
      </c>
      <c r="AD65" s="72">
        <f t="shared" si="60"/>
        <v>0</v>
      </c>
      <c r="AE65" s="72">
        <f t="shared" si="60"/>
        <v>0</v>
      </c>
      <c r="AF65" s="72">
        <f t="shared" si="60"/>
        <v>0</v>
      </c>
      <c r="AG65" s="72">
        <f t="shared" si="60"/>
        <v>0</v>
      </c>
      <c r="AH65" s="72">
        <f t="shared" si="60"/>
        <v>0</v>
      </c>
      <c r="AI65" s="72">
        <f t="shared" si="60"/>
        <v>0</v>
      </c>
      <c r="AJ65" s="72">
        <f t="shared" si="60"/>
        <v>651</v>
      </c>
      <c r="AK65" s="72">
        <f t="shared" si="60"/>
        <v>651</v>
      </c>
      <c r="AL65" s="72">
        <f t="shared" si="60"/>
        <v>651</v>
      </c>
      <c r="AM65" s="72">
        <f t="shared" si="60"/>
        <v>651</v>
      </c>
      <c r="AN65" s="72">
        <f t="shared" si="60"/>
        <v>651</v>
      </c>
      <c r="AO65" s="72">
        <f t="shared" si="60"/>
        <v>651</v>
      </c>
      <c r="AP65" s="72">
        <f t="shared" si="60"/>
        <v>651</v>
      </c>
      <c r="AQ65" s="72">
        <f t="shared" si="60"/>
        <v>651</v>
      </c>
      <c r="AR65" s="72">
        <f t="shared" si="60"/>
        <v>651</v>
      </c>
      <c r="AS65" s="72">
        <f t="shared" si="60"/>
        <v>651</v>
      </c>
      <c r="AT65" s="72">
        <f t="shared" si="60"/>
        <v>651</v>
      </c>
      <c r="AU65" s="72">
        <f t="shared" si="60"/>
        <v>651</v>
      </c>
    </row>
    <row r="67" spans="2:47" x14ac:dyDescent="0.35">
      <c r="B67" t="s">
        <v>160</v>
      </c>
    </row>
    <row r="68" spans="2:47" ht="15" thickBot="1" x14ac:dyDescent="0.4">
      <c r="C68" s="73" t="str">
        <f t="shared" ref="C68:J68" si="61">+C$7</f>
        <v>2025</v>
      </c>
      <c r="D68" s="73" t="str">
        <f>+D$7</f>
        <v>TME 08/2026</v>
      </c>
      <c r="E68" s="73" t="str">
        <f t="shared" si="61"/>
        <v>2026</v>
      </c>
      <c r="F68" s="73" t="str">
        <f t="shared" si="61"/>
        <v>2027</v>
      </c>
      <c r="G68" s="63" t="str">
        <f t="shared" si="61"/>
        <v>FC END 12/27</v>
      </c>
      <c r="H68" s="74" t="str">
        <f t="shared" si="61"/>
        <v>2028</v>
      </c>
      <c r="I68" s="74" t="str">
        <f t="shared" si="61"/>
        <v>2029</v>
      </c>
      <c r="J68" s="74" t="str">
        <f t="shared" si="61"/>
        <v>2030</v>
      </c>
      <c r="L68" s="73">
        <f t="shared" ref="L68:AU68" si="62">+L$7</f>
        <v>45658</v>
      </c>
      <c r="M68" s="73">
        <f t="shared" si="62"/>
        <v>45689</v>
      </c>
      <c r="N68" s="73">
        <f t="shared" si="62"/>
        <v>45717</v>
      </c>
      <c r="O68" s="73">
        <f t="shared" si="62"/>
        <v>45748</v>
      </c>
      <c r="P68" s="73">
        <f t="shared" si="62"/>
        <v>45778</v>
      </c>
      <c r="Q68" s="73">
        <f t="shared" si="62"/>
        <v>45809</v>
      </c>
      <c r="R68" s="73">
        <f t="shared" si="62"/>
        <v>45839</v>
      </c>
      <c r="S68" s="73">
        <f t="shared" si="62"/>
        <v>45870</v>
      </c>
      <c r="T68" s="73">
        <f t="shared" si="62"/>
        <v>45901</v>
      </c>
      <c r="U68" s="73">
        <f t="shared" si="62"/>
        <v>45931</v>
      </c>
      <c r="V68" s="73">
        <f t="shared" si="62"/>
        <v>45962</v>
      </c>
      <c r="W68" s="73">
        <f t="shared" si="62"/>
        <v>45992</v>
      </c>
      <c r="X68" s="73">
        <f t="shared" si="62"/>
        <v>46023</v>
      </c>
      <c r="Y68" s="73">
        <f t="shared" si="62"/>
        <v>46054</v>
      </c>
      <c r="Z68" s="73">
        <f t="shared" si="62"/>
        <v>46082</v>
      </c>
      <c r="AA68" s="73">
        <f t="shared" si="62"/>
        <v>46113</v>
      </c>
      <c r="AB68" s="73">
        <f t="shared" si="62"/>
        <v>46143</v>
      </c>
      <c r="AC68" s="73">
        <f t="shared" si="62"/>
        <v>46174</v>
      </c>
      <c r="AD68" s="73">
        <f t="shared" si="62"/>
        <v>46204</v>
      </c>
      <c r="AE68" s="73">
        <f t="shared" si="62"/>
        <v>46235</v>
      </c>
      <c r="AF68" s="73">
        <f t="shared" si="62"/>
        <v>46266</v>
      </c>
      <c r="AG68" s="73">
        <f t="shared" si="62"/>
        <v>46296</v>
      </c>
      <c r="AH68" s="73">
        <f t="shared" si="62"/>
        <v>46327</v>
      </c>
      <c r="AI68" s="73">
        <f t="shared" si="62"/>
        <v>46357</v>
      </c>
      <c r="AJ68" s="73">
        <f t="shared" si="62"/>
        <v>46388</v>
      </c>
      <c r="AK68" s="73">
        <f t="shared" si="62"/>
        <v>46419</v>
      </c>
      <c r="AL68" s="73">
        <f t="shared" si="62"/>
        <v>46447</v>
      </c>
      <c r="AM68" s="73">
        <f t="shared" si="62"/>
        <v>46478</v>
      </c>
      <c r="AN68" s="73">
        <f t="shared" si="62"/>
        <v>46508</v>
      </c>
      <c r="AO68" s="73">
        <f t="shared" si="62"/>
        <v>46539</v>
      </c>
      <c r="AP68" s="73">
        <f t="shared" si="62"/>
        <v>46569</v>
      </c>
      <c r="AQ68" s="73">
        <f t="shared" si="62"/>
        <v>46600</v>
      </c>
      <c r="AR68" s="73">
        <f t="shared" si="62"/>
        <v>46631</v>
      </c>
      <c r="AS68" s="73">
        <f t="shared" si="62"/>
        <v>46661</v>
      </c>
      <c r="AT68" s="73">
        <f t="shared" si="62"/>
        <v>46692</v>
      </c>
      <c r="AU68" s="73">
        <f t="shared" si="62"/>
        <v>46722</v>
      </c>
    </row>
    <row r="69" spans="2:47" x14ac:dyDescent="0.35">
      <c r="B69" t="s">
        <v>27</v>
      </c>
      <c r="C69" s="75">
        <f>SUM(L69:W69)</f>
        <v>0</v>
      </c>
      <c r="D69" s="75">
        <f t="shared" ref="D69:D77" si="63">SUM(T69:AE69)</f>
        <v>0</v>
      </c>
      <c r="E69" s="75">
        <f t="shared" ref="E69:E77" si="64">SUM(X69:AI69)</f>
        <v>0</v>
      </c>
      <c r="F69" s="75">
        <f t="shared" ref="F69:F77" si="65">SUM(AJ69:AU69)</f>
        <v>87105.60000000002</v>
      </c>
      <c r="G69" s="75">
        <f t="shared" ref="G69:G77" si="66">SUM(AJ69:AU69)</f>
        <v>87105.60000000002</v>
      </c>
      <c r="H69" s="75">
        <f>G69</f>
        <v>87105.60000000002</v>
      </c>
      <c r="I69" s="75">
        <f t="shared" ref="I69:J69" si="67">H69</f>
        <v>87105.60000000002</v>
      </c>
      <c r="J69" s="75">
        <f t="shared" si="67"/>
        <v>87105.60000000002</v>
      </c>
      <c r="K69" s="9"/>
      <c r="L69" s="75">
        <f>ROUND(L55*'KYAW Rates'!$I7,2)</f>
        <v>0</v>
      </c>
      <c r="M69" s="75">
        <f>ROUND(M55*'KYAW Rates'!$I7,2)</f>
        <v>0</v>
      </c>
      <c r="N69" s="75">
        <f>ROUND(N55*'KYAW Rates'!$I7,2)</f>
        <v>0</v>
      </c>
      <c r="O69" s="75">
        <f>ROUND(O55*'KYAW Rates'!$I7,2)</f>
        <v>0</v>
      </c>
      <c r="P69" s="75">
        <f>ROUND(P55*'KYAW Rates'!$I7,2)</f>
        <v>0</v>
      </c>
      <c r="Q69" s="75">
        <f>ROUND(Q55*'KYAW Rates'!$I7,2)</f>
        <v>0</v>
      </c>
      <c r="R69" s="75">
        <f>ROUND(R55*'KYAW Rates'!$I7,2)</f>
        <v>0</v>
      </c>
      <c r="S69" s="75">
        <f>ROUND(S55*'KYAW Rates'!$I7,2)</f>
        <v>0</v>
      </c>
      <c r="T69" s="75">
        <f>ROUND(T55*'KYAW Rates'!$I7,2)</f>
        <v>0</v>
      </c>
      <c r="U69" s="75">
        <f>ROUND(U55*'KYAW Rates'!$I7,2)</f>
        <v>0</v>
      </c>
      <c r="V69" s="75">
        <f>ROUND(V55*'KYAW Rates'!$I7,2)</f>
        <v>0</v>
      </c>
      <c r="W69" s="75">
        <f>ROUND(W55*'KYAW Rates'!$I7,2)</f>
        <v>0</v>
      </c>
      <c r="X69" s="76">
        <f>ROUND(X55*'KYAW Rates'!$I7,2)</f>
        <v>0</v>
      </c>
      <c r="Y69" s="76">
        <f>ROUND(Y55*'KYAW Rates'!$I7,2)</f>
        <v>0</v>
      </c>
      <c r="Z69" s="75">
        <f>ROUND(Z55*'KYAW Rates'!$I7,2)</f>
        <v>0</v>
      </c>
      <c r="AA69" s="75">
        <f>ROUND(AA55*'KYAW Rates'!$I7,2)</f>
        <v>0</v>
      </c>
      <c r="AB69" s="75">
        <f>ROUND(AB55*'KYAW Rates'!$I7,2)</f>
        <v>0</v>
      </c>
      <c r="AC69" s="75">
        <f>ROUND(AC55*'KYAW Rates'!$I7,2)</f>
        <v>0</v>
      </c>
      <c r="AD69" s="75">
        <f>ROUND(AD55*'KYAW Rates'!$I7,2)</f>
        <v>0</v>
      </c>
      <c r="AE69" s="75">
        <f>ROUND(AE55*'KYAW Rates'!$I7,2)</f>
        <v>0</v>
      </c>
      <c r="AF69" s="75">
        <f>ROUND(AF55*'KYAW Rates'!$I7,2)</f>
        <v>0</v>
      </c>
      <c r="AG69" s="75">
        <f>ROUND(AG55*'KYAW Rates'!$I7,2)</f>
        <v>0</v>
      </c>
      <c r="AH69" s="75">
        <f>ROUND(AH55*'KYAW Rates'!$I7,2)</f>
        <v>0</v>
      </c>
      <c r="AI69" s="75">
        <f>ROUND(AI55*'KYAW Rates'!$I7,2)</f>
        <v>0</v>
      </c>
      <c r="AJ69" s="75">
        <f>ROUND(AJ55*'KYAW Rates'!$I7,2)</f>
        <v>7258.8</v>
      </c>
      <c r="AK69" s="75">
        <f>ROUND(AK55*'KYAW Rates'!$I7,2)</f>
        <v>7258.8</v>
      </c>
      <c r="AL69" s="75">
        <f>ROUND(AL55*'KYAW Rates'!$I7,2)</f>
        <v>7258.8</v>
      </c>
      <c r="AM69" s="75">
        <f>ROUND(AM55*'KYAW Rates'!$I7,2)</f>
        <v>7258.8</v>
      </c>
      <c r="AN69" s="75">
        <f>ROUND(AN55*'KYAW Rates'!$I7,2)</f>
        <v>7258.8</v>
      </c>
      <c r="AO69" s="75">
        <f>ROUND(AO55*'KYAW Rates'!$I7,2)</f>
        <v>7258.8</v>
      </c>
      <c r="AP69" s="75">
        <f>ROUND(AP55*'KYAW Rates'!$I7,2)</f>
        <v>7258.8</v>
      </c>
      <c r="AQ69" s="75">
        <f>ROUND(AQ55*'KYAW Rates'!$I7,2)</f>
        <v>7258.8</v>
      </c>
      <c r="AR69" s="75">
        <f>ROUND(AR55*'KYAW Rates'!$I7,2)</f>
        <v>7258.8</v>
      </c>
      <c r="AS69" s="75">
        <f>ROUND(AS55*'KYAW Rates'!$I7,2)</f>
        <v>7258.8</v>
      </c>
      <c r="AT69" s="75">
        <f>ROUND(AT55*'KYAW Rates'!$I7,2)</f>
        <v>7258.8</v>
      </c>
      <c r="AU69" s="75">
        <f>ROUND(AU55*'KYAW Rates'!$I7,2)</f>
        <v>7258.8</v>
      </c>
    </row>
    <row r="70" spans="2:47" x14ac:dyDescent="0.35">
      <c r="B70" t="s">
        <v>29</v>
      </c>
      <c r="C70" s="5">
        <f t="shared" ref="C70:C77" si="68">SUM(L70:W70)</f>
        <v>0</v>
      </c>
      <c r="D70" s="5">
        <f t="shared" si="63"/>
        <v>0</v>
      </c>
      <c r="E70" s="5">
        <f t="shared" si="64"/>
        <v>0</v>
      </c>
      <c r="F70" s="5">
        <f t="shared" si="65"/>
        <v>10604.160000000002</v>
      </c>
      <c r="G70" s="5">
        <f t="shared" si="66"/>
        <v>10604.160000000002</v>
      </c>
      <c r="H70" s="5">
        <f t="shared" ref="H70:J77" si="69">G70</f>
        <v>10604.160000000002</v>
      </c>
      <c r="I70" s="5">
        <f t="shared" si="69"/>
        <v>10604.160000000002</v>
      </c>
      <c r="J70" s="5">
        <f t="shared" si="69"/>
        <v>10604.160000000002</v>
      </c>
      <c r="K70" s="5"/>
      <c r="L70" s="77">
        <f>ROUND(L56*'KYAW Rates'!$I8,2)</f>
        <v>0</v>
      </c>
      <c r="M70" s="77">
        <f>ROUND(M56*'KYAW Rates'!$I8,2)</f>
        <v>0</v>
      </c>
      <c r="N70" s="77">
        <f>ROUND(N56*'KYAW Rates'!$I8,2)</f>
        <v>0</v>
      </c>
      <c r="O70" s="77">
        <f>ROUND(O56*'KYAW Rates'!$I8,2)</f>
        <v>0</v>
      </c>
      <c r="P70" s="77">
        <f>ROUND(P56*'KYAW Rates'!$I8,2)</f>
        <v>0</v>
      </c>
      <c r="Q70" s="77">
        <f>ROUND(Q56*'KYAW Rates'!$I8,2)</f>
        <v>0</v>
      </c>
      <c r="R70" s="77">
        <f>ROUND(R56*'KYAW Rates'!$I8,2)</f>
        <v>0</v>
      </c>
      <c r="S70" s="77">
        <f>ROUND(S56*'KYAW Rates'!$I8,2)</f>
        <v>0</v>
      </c>
      <c r="T70" s="77">
        <f>ROUND(T56*'KYAW Rates'!$I8,2)</f>
        <v>0</v>
      </c>
      <c r="U70" s="77">
        <f>ROUND(U56*'KYAW Rates'!$I8,2)</f>
        <v>0</v>
      </c>
      <c r="V70" s="77">
        <f>ROUND(V56*'KYAW Rates'!$I8,2)</f>
        <v>0</v>
      </c>
      <c r="W70" s="77">
        <f>ROUND(W56*'KYAW Rates'!$I8,2)</f>
        <v>0</v>
      </c>
      <c r="X70" s="78">
        <f>ROUND(X56*'KYAW Rates'!$I8,2)</f>
        <v>0</v>
      </c>
      <c r="Y70" s="78">
        <f>ROUND(Y56*'KYAW Rates'!$I8,2)</f>
        <v>0</v>
      </c>
      <c r="Z70" s="77">
        <f>ROUND(Z56*'KYAW Rates'!$I8,2)</f>
        <v>0</v>
      </c>
      <c r="AA70" s="77">
        <f>ROUND(AA56*'KYAW Rates'!$I8,2)</f>
        <v>0</v>
      </c>
      <c r="AB70" s="77">
        <f>ROUND(AB56*'KYAW Rates'!$I8,2)</f>
        <v>0</v>
      </c>
      <c r="AC70" s="77">
        <f>ROUND(AC56*'KYAW Rates'!$I8,2)</f>
        <v>0</v>
      </c>
      <c r="AD70" s="77">
        <f>ROUND(AD56*'KYAW Rates'!$I8,2)</f>
        <v>0</v>
      </c>
      <c r="AE70" s="77">
        <f>ROUND(AE56*'KYAW Rates'!$I8,2)</f>
        <v>0</v>
      </c>
      <c r="AF70" s="77">
        <f>ROUND(AF56*'KYAW Rates'!$I8,2)</f>
        <v>0</v>
      </c>
      <c r="AG70" s="77">
        <f>ROUND(AG56*'KYAW Rates'!$I8,2)</f>
        <v>0</v>
      </c>
      <c r="AH70" s="77">
        <f>ROUND(AH56*'KYAW Rates'!$I8,2)</f>
        <v>0</v>
      </c>
      <c r="AI70" s="77">
        <f>ROUND(AI56*'KYAW Rates'!$I8,2)</f>
        <v>0</v>
      </c>
      <c r="AJ70" s="77">
        <f>ROUND(AJ56*'KYAW Rates'!$I8,2)</f>
        <v>883.68</v>
      </c>
      <c r="AK70" s="77">
        <f>ROUND(AK56*'KYAW Rates'!$I8,2)</f>
        <v>883.68</v>
      </c>
      <c r="AL70" s="77">
        <f>ROUND(AL56*'KYAW Rates'!$I8,2)</f>
        <v>883.68</v>
      </c>
      <c r="AM70" s="77">
        <f>ROUND(AM56*'KYAW Rates'!$I8,2)</f>
        <v>883.68</v>
      </c>
      <c r="AN70" s="77">
        <f>ROUND(AN56*'KYAW Rates'!$I8,2)</f>
        <v>883.68</v>
      </c>
      <c r="AO70" s="77">
        <f>ROUND(AO56*'KYAW Rates'!$I8,2)</f>
        <v>883.68</v>
      </c>
      <c r="AP70" s="77">
        <f>ROUND(AP56*'KYAW Rates'!$I8,2)</f>
        <v>883.68</v>
      </c>
      <c r="AQ70" s="77">
        <f>ROUND(AQ56*'KYAW Rates'!$I8,2)</f>
        <v>883.68</v>
      </c>
      <c r="AR70" s="77">
        <f>ROUND(AR56*'KYAW Rates'!$I8,2)</f>
        <v>883.68</v>
      </c>
      <c r="AS70" s="77">
        <f>ROUND(AS56*'KYAW Rates'!$I8,2)</f>
        <v>883.68</v>
      </c>
      <c r="AT70" s="77">
        <f>ROUND(AT56*'KYAW Rates'!$I8,2)</f>
        <v>883.68</v>
      </c>
      <c r="AU70" s="77">
        <f>ROUND(AU56*'KYAW Rates'!$I8,2)</f>
        <v>883.68</v>
      </c>
    </row>
    <row r="71" spans="2:47" x14ac:dyDescent="0.35">
      <c r="B71" t="s">
        <v>31</v>
      </c>
      <c r="C71" s="5">
        <f t="shared" si="68"/>
        <v>0</v>
      </c>
      <c r="D71" s="5">
        <f t="shared" si="63"/>
        <v>0</v>
      </c>
      <c r="E71" s="5">
        <f t="shared" si="64"/>
        <v>0</v>
      </c>
      <c r="F71" s="5">
        <f t="shared" si="65"/>
        <v>34084.80000000001</v>
      </c>
      <c r="G71" s="5">
        <f t="shared" si="66"/>
        <v>34084.80000000001</v>
      </c>
      <c r="H71" s="5">
        <f t="shared" si="69"/>
        <v>34084.80000000001</v>
      </c>
      <c r="I71" s="5">
        <f t="shared" si="69"/>
        <v>34084.80000000001</v>
      </c>
      <c r="J71" s="5">
        <f t="shared" si="69"/>
        <v>34084.80000000001</v>
      </c>
      <c r="K71" s="5"/>
      <c r="L71" s="77">
        <f>ROUND(L57*'KYAW Rates'!$I9,2)</f>
        <v>0</v>
      </c>
      <c r="M71" s="77">
        <f>ROUND(M57*'KYAW Rates'!$I9,2)</f>
        <v>0</v>
      </c>
      <c r="N71" s="77">
        <f>ROUND(N57*'KYAW Rates'!$I9,2)</f>
        <v>0</v>
      </c>
      <c r="O71" s="77">
        <f>ROUND(O57*'KYAW Rates'!$I9,2)</f>
        <v>0</v>
      </c>
      <c r="P71" s="77">
        <f>ROUND(P57*'KYAW Rates'!$I9,2)</f>
        <v>0</v>
      </c>
      <c r="Q71" s="77">
        <f>ROUND(Q57*'KYAW Rates'!$I9,2)</f>
        <v>0</v>
      </c>
      <c r="R71" s="77">
        <f>ROUND(R57*'KYAW Rates'!$I9,2)</f>
        <v>0</v>
      </c>
      <c r="S71" s="77">
        <f>ROUND(S57*'KYAW Rates'!$I9,2)</f>
        <v>0</v>
      </c>
      <c r="T71" s="77">
        <f>ROUND(T57*'KYAW Rates'!$I9,2)</f>
        <v>0</v>
      </c>
      <c r="U71" s="77">
        <f>ROUND(U57*'KYAW Rates'!$I9,2)</f>
        <v>0</v>
      </c>
      <c r="V71" s="77">
        <f>ROUND(V57*'KYAW Rates'!$I9,2)</f>
        <v>0</v>
      </c>
      <c r="W71" s="77">
        <f>ROUND(W57*'KYAW Rates'!$I9,2)</f>
        <v>0</v>
      </c>
      <c r="X71" s="78">
        <f>ROUND(X57*'KYAW Rates'!$I9,2)</f>
        <v>0</v>
      </c>
      <c r="Y71" s="78">
        <f>ROUND(Y57*'KYAW Rates'!$I9,2)</f>
        <v>0</v>
      </c>
      <c r="Z71" s="77">
        <f>ROUND(Z57*'KYAW Rates'!$I9,2)</f>
        <v>0</v>
      </c>
      <c r="AA71" s="77">
        <f>ROUND(AA57*'KYAW Rates'!$I9,2)</f>
        <v>0</v>
      </c>
      <c r="AB71" s="77">
        <f>ROUND(AB57*'KYAW Rates'!$I9,2)</f>
        <v>0</v>
      </c>
      <c r="AC71" s="77">
        <f>ROUND(AC57*'KYAW Rates'!$I9,2)</f>
        <v>0</v>
      </c>
      <c r="AD71" s="77">
        <f>ROUND(AD57*'KYAW Rates'!$I9,2)</f>
        <v>0</v>
      </c>
      <c r="AE71" s="77">
        <f>ROUND(AE57*'KYAW Rates'!$I9,2)</f>
        <v>0</v>
      </c>
      <c r="AF71" s="77">
        <f>ROUND(AF57*'KYAW Rates'!$I9,2)</f>
        <v>0</v>
      </c>
      <c r="AG71" s="77">
        <f>ROUND(AG57*'KYAW Rates'!$I9,2)</f>
        <v>0</v>
      </c>
      <c r="AH71" s="77">
        <f>ROUND(AH57*'KYAW Rates'!$I9,2)</f>
        <v>0</v>
      </c>
      <c r="AI71" s="77">
        <f>ROUND(AI57*'KYAW Rates'!$I9,2)</f>
        <v>0</v>
      </c>
      <c r="AJ71" s="77">
        <f>ROUND(AJ57*'KYAW Rates'!$I9,2)</f>
        <v>2840.4</v>
      </c>
      <c r="AK71" s="77">
        <f>ROUND(AK57*'KYAW Rates'!$I9,2)</f>
        <v>2840.4</v>
      </c>
      <c r="AL71" s="77">
        <f>ROUND(AL57*'KYAW Rates'!$I9,2)</f>
        <v>2840.4</v>
      </c>
      <c r="AM71" s="77">
        <f>ROUND(AM57*'KYAW Rates'!$I9,2)</f>
        <v>2840.4</v>
      </c>
      <c r="AN71" s="77">
        <f>ROUND(AN57*'KYAW Rates'!$I9,2)</f>
        <v>2840.4</v>
      </c>
      <c r="AO71" s="77">
        <f>ROUND(AO57*'KYAW Rates'!$I9,2)</f>
        <v>2840.4</v>
      </c>
      <c r="AP71" s="77">
        <f>ROUND(AP57*'KYAW Rates'!$I9,2)</f>
        <v>2840.4</v>
      </c>
      <c r="AQ71" s="77">
        <f>ROUND(AQ57*'KYAW Rates'!$I9,2)</f>
        <v>2840.4</v>
      </c>
      <c r="AR71" s="77">
        <f>ROUND(AR57*'KYAW Rates'!$I9,2)</f>
        <v>2840.4</v>
      </c>
      <c r="AS71" s="77">
        <f>ROUND(AS57*'KYAW Rates'!$I9,2)</f>
        <v>2840.4</v>
      </c>
      <c r="AT71" s="77">
        <f>ROUND(AT57*'KYAW Rates'!$I9,2)</f>
        <v>2840.4</v>
      </c>
      <c r="AU71" s="77">
        <f>ROUND(AU57*'KYAW Rates'!$I9,2)</f>
        <v>2840.4</v>
      </c>
    </row>
    <row r="72" spans="2:47" x14ac:dyDescent="0.35">
      <c r="B72" t="s">
        <v>34</v>
      </c>
      <c r="C72" s="5">
        <f t="shared" si="68"/>
        <v>0</v>
      </c>
      <c r="D72" s="5">
        <f t="shared" si="63"/>
        <v>0</v>
      </c>
      <c r="E72" s="5">
        <f t="shared" si="64"/>
        <v>0</v>
      </c>
      <c r="F72" s="5">
        <f t="shared" si="65"/>
        <v>21773.64</v>
      </c>
      <c r="G72" s="5">
        <f t="shared" si="66"/>
        <v>21773.64</v>
      </c>
      <c r="H72" s="5">
        <f t="shared" si="69"/>
        <v>21773.64</v>
      </c>
      <c r="I72" s="5">
        <f t="shared" si="69"/>
        <v>21773.64</v>
      </c>
      <c r="J72" s="5">
        <f t="shared" si="69"/>
        <v>21773.64</v>
      </c>
      <c r="K72" s="5"/>
      <c r="L72" s="77">
        <f>ROUND(L58*'KYAW Rates'!$I10,2)</f>
        <v>0</v>
      </c>
      <c r="M72" s="77">
        <f>ROUND(M58*'KYAW Rates'!$I10,2)</f>
        <v>0</v>
      </c>
      <c r="N72" s="77">
        <f>ROUND(N58*'KYAW Rates'!$I10,2)</f>
        <v>0</v>
      </c>
      <c r="O72" s="77">
        <f>ROUND(O58*'KYAW Rates'!$I10,2)</f>
        <v>0</v>
      </c>
      <c r="P72" s="77">
        <f>ROUND(P58*'KYAW Rates'!$I10,2)</f>
        <v>0</v>
      </c>
      <c r="Q72" s="77">
        <f>ROUND(Q58*'KYAW Rates'!$I10,2)</f>
        <v>0</v>
      </c>
      <c r="R72" s="77">
        <f>ROUND(R58*'KYAW Rates'!$I10,2)</f>
        <v>0</v>
      </c>
      <c r="S72" s="77">
        <f>ROUND(S58*'KYAW Rates'!$I10,2)</f>
        <v>0</v>
      </c>
      <c r="T72" s="77">
        <f>ROUND(T58*'KYAW Rates'!$I10,2)</f>
        <v>0</v>
      </c>
      <c r="U72" s="77">
        <f>ROUND(U58*'KYAW Rates'!$I10,2)</f>
        <v>0</v>
      </c>
      <c r="V72" s="77">
        <f>ROUND(V58*'KYAW Rates'!$I10,2)</f>
        <v>0</v>
      </c>
      <c r="W72" s="77">
        <f>ROUND(W58*'KYAW Rates'!$I10,2)</f>
        <v>0</v>
      </c>
      <c r="X72" s="78">
        <f>ROUND(X58*'KYAW Rates'!$I10,2)</f>
        <v>0</v>
      </c>
      <c r="Y72" s="78">
        <f>ROUND(Y58*'KYAW Rates'!$I10,2)</f>
        <v>0</v>
      </c>
      <c r="Z72" s="77">
        <f>ROUND(Z58*'KYAW Rates'!$I10,2)</f>
        <v>0</v>
      </c>
      <c r="AA72" s="77">
        <f>ROUND(AA58*'KYAW Rates'!$I10,2)</f>
        <v>0</v>
      </c>
      <c r="AB72" s="77">
        <f>ROUND(AB58*'KYAW Rates'!$I10,2)</f>
        <v>0</v>
      </c>
      <c r="AC72" s="77">
        <f>ROUND(AC58*'KYAW Rates'!$I10,2)</f>
        <v>0</v>
      </c>
      <c r="AD72" s="77">
        <f>ROUND(AD58*'KYAW Rates'!$I10,2)</f>
        <v>0</v>
      </c>
      <c r="AE72" s="77">
        <f>ROUND(AE58*'KYAW Rates'!$I10,2)</f>
        <v>0</v>
      </c>
      <c r="AF72" s="77">
        <f>ROUND(AF58*'KYAW Rates'!$I10,2)</f>
        <v>0</v>
      </c>
      <c r="AG72" s="77">
        <f>ROUND(AG58*'KYAW Rates'!$I10,2)</f>
        <v>0</v>
      </c>
      <c r="AH72" s="77">
        <f>ROUND(AH58*'KYAW Rates'!$I10,2)</f>
        <v>0</v>
      </c>
      <c r="AI72" s="77">
        <f>ROUND(AI58*'KYAW Rates'!$I10,2)</f>
        <v>0</v>
      </c>
      <c r="AJ72" s="77">
        <f>ROUND(AJ58*'KYAW Rates'!$I10,2)</f>
        <v>1814.47</v>
      </c>
      <c r="AK72" s="77">
        <f>ROUND(AK58*'KYAW Rates'!$I10,2)</f>
        <v>1814.47</v>
      </c>
      <c r="AL72" s="77">
        <f>ROUND(AL58*'KYAW Rates'!$I10,2)</f>
        <v>1814.47</v>
      </c>
      <c r="AM72" s="77">
        <f>ROUND(AM58*'KYAW Rates'!$I10,2)</f>
        <v>1814.47</v>
      </c>
      <c r="AN72" s="77">
        <f>ROUND(AN58*'KYAW Rates'!$I10,2)</f>
        <v>1814.47</v>
      </c>
      <c r="AO72" s="77">
        <f>ROUND(AO58*'KYAW Rates'!$I10,2)</f>
        <v>1814.47</v>
      </c>
      <c r="AP72" s="77">
        <f>ROUND(AP58*'KYAW Rates'!$I10,2)</f>
        <v>1814.47</v>
      </c>
      <c r="AQ72" s="77">
        <f>ROUND(AQ58*'KYAW Rates'!$I10,2)</f>
        <v>1814.47</v>
      </c>
      <c r="AR72" s="77">
        <f>ROUND(AR58*'KYAW Rates'!$I10,2)</f>
        <v>1814.47</v>
      </c>
      <c r="AS72" s="77">
        <f>ROUND(AS58*'KYAW Rates'!$I10,2)</f>
        <v>1814.47</v>
      </c>
      <c r="AT72" s="77">
        <f>ROUND(AT58*'KYAW Rates'!$I10,2)</f>
        <v>1814.47</v>
      </c>
      <c r="AU72" s="77">
        <f>ROUND(AU58*'KYAW Rates'!$I10,2)</f>
        <v>1814.47</v>
      </c>
    </row>
    <row r="73" spans="2:47" x14ac:dyDescent="0.35">
      <c r="B73" t="s">
        <v>37</v>
      </c>
      <c r="C73" s="5">
        <f t="shared" si="68"/>
        <v>0</v>
      </c>
      <c r="D73" s="5">
        <f t="shared" si="63"/>
        <v>0</v>
      </c>
      <c r="E73" s="5">
        <f t="shared" si="64"/>
        <v>0</v>
      </c>
      <c r="F73" s="5">
        <f t="shared" si="65"/>
        <v>49983.120000000017</v>
      </c>
      <c r="G73" s="5">
        <f t="shared" si="66"/>
        <v>49983.120000000017</v>
      </c>
      <c r="H73" s="5">
        <f t="shared" si="69"/>
        <v>49983.120000000017</v>
      </c>
      <c r="I73" s="5">
        <f t="shared" si="69"/>
        <v>49983.120000000017</v>
      </c>
      <c r="J73" s="5">
        <f t="shared" si="69"/>
        <v>49983.120000000017</v>
      </c>
      <c r="K73" s="5"/>
      <c r="L73" s="77">
        <f>ROUND(L59*'KYAW Rates'!$I11,2)</f>
        <v>0</v>
      </c>
      <c r="M73" s="77">
        <f>ROUND(M59*'KYAW Rates'!$I11,2)</f>
        <v>0</v>
      </c>
      <c r="N73" s="77">
        <f>ROUND(N59*'KYAW Rates'!$I11,2)</f>
        <v>0</v>
      </c>
      <c r="O73" s="77">
        <f>ROUND(O59*'KYAW Rates'!$I11,2)</f>
        <v>0</v>
      </c>
      <c r="P73" s="77">
        <f>ROUND(P59*'KYAW Rates'!$I11,2)</f>
        <v>0</v>
      </c>
      <c r="Q73" s="77">
        <f>ROUND(Q59*'KYAW Rates'!$I11,2)</f>
        <v>0</v>
      </c>
      <c r="R73" s="77">
        <f>ROUND(R59*'KYAW Rates'!$I11,2)</f>
        <v>0</v>
      </c>
      <c r="S73" s="77">
        <f>ROUND(S59*'KYAW Rates'!$I11,2)</f>
        <v>0</v>
      </c>
      <c r="T73" s="77">
        <f>ROUND(T59*'KYAW Rates'!$I11,2)</f>
        <v>0</v>
      </c>
      <c r="U73" s="77">
        <f>ROUND(U59*'KYAW Rates'!$I11,2)</f>
        <v>0</v>
      </c>
      <c r="V73" s="77">
        <f>ROUND(V59*'KYAW Rates'!$I11,2)</f>
        <v>0</v>
      </c>
      <c r="W73" s="77">
        <f>ROUND(W59*'KYAW Rates'!$I11,2)</f>
        <v>0</v>
      </c>
      <c r="X73" s="78">
        <f>ROUND(X59*'KYAW Rates'!$I11,2)</f>
        <v>0</v>
      </c>
      <c r="Y73" s="78">
        <f>ROUND(Y59*'KYAW Rates'!$I11,2)</f>
        <v>0</v>
      </c>
      <c r="Z73" s="77">
        <f>ROUND(Z59*'KYAW Rates'!$I11,2)</f>
        <v>0</v>
      </c>
      <c r="AA73" s="77">
        <f>ROUND(AA59*'KYAW Rates'!$I11,2)</f>
        <v>0</v>
      </c>
      <c r="AB73" s="77">
        <f>ROUND(AB59*'KYAW Rates'!$I11,2)</f>
        <v>0</v>
      </c>
      <c r="AC73" s="77">
        <f>ROUND(AC59*'KYAW Rates'!$I11,2)</f>
        <v>0</v>
      </c>
      <c r="AD73" s="77">
        <f>ROUND(AD59*'KYAW Rates'!$I11,2)</f>
        <v>0</v>
      </c>
      <c r="AE73" s="77">
        <f>ROUND(AE59*'KYAW Rates'!$I11,2)</f>
        <v>0</v>
      </c>
      <c r="AF73" s="77">
        <f>ROUND(AF59*'KYAW Rates'!$I11,2)</f>
        <v>0</v>
      </c>
      <c r="AG73" s="77">
        <f>ROUND(AG59*'KYAW Rates'!$I11,2)</f>
        <v>0</v>
      </c>
      <c r="AH73" s="77">
        <f>ROUND(AH59*'KYAW Rates'!$I11,2)</f>
        <v>0</v>
      </c>
      <c r="AI73" s="77">
        <f>ROUND(AI59*'KYAW Rates'!$I11,2)</f>
        <v>0</v>
      </c>
      <c r="AJ73" s="77">
        <f>ROUND(AJ59*'KYAW Rates'!$I11,2)</f>
        <v>4165.26</v>
      </c>
      <c r="AK73" s="77">
        <f>ROUND(AK59*'KYAW Rates'!$I11,2)</f>
        <v>4165.26</v>
      </c>
      <c r="AL73" s="77">
        <f>ROUND(AL59*'KYAW Rates'!$I11,2)</f>
        <v>4165.26</v>
      </c>
      <c r="AM73" s="77">
        <f>ROUND(AM59*'KYAW Rates'!$I11,2)</f>
        <v>4165.26</v>
      </c>
      <c r="AN73" s="77">
        <f>ROUND(AN59*'KYAW Rates'!$I11,2)</f>
        <v>4165.26</v>
      </c>
      <c r="AO73" s="77">
        <f>ROUND(AO59*'KYAW Rates'!$I11,2)</f>
        <v>4165.26</v>
      </c>
      <c r="AP73" s="77">
        <f>ROUND(AP59*'KYAW Rates'!$I11,2)</f>
        <v>4165.26</v>
      </c>
      <c r="AQ73" s="77">
        <f>ROUND(AQ59*'KYAW Rates'!$I11,2)</f>
        <v>4165.26</v>
      </c>
      <c r="AR73" s="77">
        <f>ROUND(AR59*'KYAW Rates'!$I11,2)</f>
        <v>4165.26</v>
      </c>
      <c r="AS73" s="77">
        <f>ROUND(AS59*'KYAW Rates'!$I11,2)</f>
        <v>4165.26</v>
      </c>
      <c r="AT73" s="77">
        <f>ROUND(AT59*'KYAW Rates'!$I11,2)</f>
        <v>4165.26</v>
      </c>
      <c r="AU73" s="77">
        <f>ROUND(AU59*'KYAW Rates'!$I11,2)</f>
        <v>4165.26</v>
      </c>
    </row>
    <row r="74" spans="2:47" x14ac:dyDescent="0.35">
      <c r="B74" t="s">
        <v>40</v>
      </c>
      <c r="C74" s="5">
        <f t="shared" si="68"/>
        <v>0</v>
      </c>
      <c r="D74" s="5">
        <f t="shared" si="63"/>
        <v>0</v>
      </c>
      <c r="E74" s="5">
        <f t="shared" si="64"/>
        <v>0</v>
      </c>
      <c r="F74" s="5">
        <f t="shared" si="65"/>
        <v>11359.679999999998</v>
      </c>
      <c r="G74" s="5">
        <f t="shared" si="66"/>
        <v>11359.679999999998</v>
      </c>
      <c r="H74" s="5">
        <f t="shared" si="69"/>
        <v>11359.679999999998</v>
      </c>
      <c r="I74" s="5">
        <f t="shared" si="69"/>
        <v>11359.679999999998</v>
      </c>
      <c r="J74" s="5">
        <f t="shared" si="69"/>
        <v>11359.679999999998</v>
      </c>
      <c r="K74" s="5"/>
      <c r="L74" s="77">
        <f>ROUND(L60*'KYAW Rates'!$I12,2)</f>
        <v>0</v>
      </c>
      <c r="M74" s="77">
        <f>ROUND(M60*'KYAW Rates'!$I12,2)</f>
        <v>0</v>
      </c>
      <c r="N74" s="77">
        <f>ROUND(N60*'KYAW Rates'!$I12,2)</f>
        <v>0</v>
      </c>
      <c r="O74" s="77">
        <f>ROUND(O60*'KYAW Rates'!$I12,2)</f>
        <v>0</v>
      </c>
      <c r="P74" s="77">
        <f>ROUND(P60*'KYAW Rates'!$I12,2)</f>
        <v>0</v>
      </c>
      <c r="Q74" s="77">
        <f>ROUND(Q60*'KYAW Rates'!$I12,2)</f>
        <v>0</v>
      </c>
      <c r="R74" s="77">
        <f>ROUND(R60*'KYAW Rates'!$I12,2)</f>
        <v>0</v>
      </c>
      <c r="S74" s="77">
        <f>ROUND(S60*'KYAW Rates'!$I12,2)</f>
        <v>0</v>
      </c>
      <c r="T74" s="77">
        <f>ROUND(T60*'KYAW Rates'!$I12,2)</f>
        <v>0</v>
      </c>
      <c r="U74" s="77">
        <f>ROUND(U60*'KYAW Rates'!$I12,2)</f>
        <v>0</v>
      </c>
      <c r="V74" s="77">
        <f>ROUND(V60*'KYAW Rates'!$I12,2)</f>
        <v>0</v>
      </c>
      <c r="W74" s="77">
        <f>ROUND(W60*'KYAW Rates'!$I12,2)</f>
        <v>0</v>
      </c>
      <c r="X74" s="78">
        <f>ROUND(X60*'KYAW Rates'!$I12,2)</f>
        <v>0</v>
      </c>
      <c r="Y74" s="78">
        <f>ROUND(Y60*'KYAW Rates'!$I12,2)</f>
        <v>0</v>
      </c>
      <c r="Z74" s="77">
        <f>ROUND(Z60*'KYAW Rates'!$I12,2)</f>
        <v>0</v>
      </c>
      <c r="AA74" s="77">
        <f>ROUND(AA60*'KYAW Rates'!$I12,2)</f>
        <v>0</v>
      </c>
      <c r="AB74" s="77">
        <f>ROUND(AB60*'KYAW Rates'!$I12,2)</f>
        <v>0</v>
      </c>
      <c r="AC74" s="77">
        <f>ROUND(AC60*'KYAW Rates'!$I12,2)</f>
        <v>0</v>
      </c>
      <c r="AD74" s="77">
        <f>ROUND(AD60*'KYAW Rates'!$I12,2)</f>
        <v>0</v>
      </c>
      <c r="AE74" s="77">
        <f>ROUND(AE60*'KYAW Rates'!$I12,2)</f>
        <v>0</v>
      </c>
      <c r="AF74" s="77">
        <f>ROUND(AF60*'KYAW Rates'!$I12,2)</f>
        <v>0</v>
      </c>
      <c r="AG74" s="77">
        <f>ROUND(AG60*'KYAW Rates'!$I12,2)</f>
        <v>0</v>
      </c>
      <c r="AH74" s="77">
        <f>ROUND(AH60*'KYAW Rates'!$I12,2)</f>
        <v>0</v>
      </c>
      <c r="AI74" s="77">
        <f>ROUND(AI60*'KYAW Rates'!$I12,2)</f>
        <v>0</v>
      </c>
      <c r="AJ74" s="77">
        <f>ROUND(AJ60*'KYAW Rates'!$I12,2)</f>
        <v>946.64</v>
      </c>
      <c r="AK74" s="77">
        <f>ROUND(AK60*'KYAW Rates'!$I12,2)</f>
        <v>946.64</v>
      </c>
      <c r="AL74" s="77">
        <f>ROUND(AL60*'KYAW Rates'!$I12,2)</f>
        <v>946.64</v>
      </c>
      <c r="AM74" s="77">
        <f>ROUND(AM60*'KYAW Rates'!$I12,2)</f>
        <v>946.64</v>
      </c>
      <c r="AN74" s="77">
        <f>ROUND(AN60*'KYAW Rates'!$I12,2)</f>
        <v>946.64</v>
      </c>
      <c r="AO74" s="77">
        <f>ROUND(AO60*'KYAW Rates'!$I12,2)</f>
        <v>946.64</v>
      </c>
      <c r="AP74" s="77">
        <f>ROUND(AP60*'KYAW Rates'!$I12,2)</f>
        <v>946.64</v>
      </c>
      <c r="AQ74" s="77">
        <f>ROUND(AQ60*'KYAW Rates'!$I12,2)</f>
        <v>946.64</v>
      </c>
      <c r="AR74" s="77">
        <f>ROUND(AR60*'KYAW Rates'!$I12,2)</f>
        <v>946.64</v>
      </c>
      <c r="AS74" s="77">
        <f>ROUND(AS60*'KYAW Rates'!$I12,2)</f>
        <v>946.64</v>
      </c>
      <c r="AT74" s="77">
        <f>ROUND(AT60*'KYAW Rates'!$I12,2)</f>
        <v>946.64</v>
      </c>
      <c r="AU74" s="77">
        <f>ROUND(AU60*'KYAW Rates'!$I12,2)</f>
        <v>946.64</v>
      </c>
    </row>
    <row r="75" spans="2:47" x14ac:dyDescent="0.35">
      <c r="B75" t="s">
        <v>42</v>
      </c>
      <c r="C75" s="5">
        <f t="shared" si="68"/>
        <v>0</v>
      </c>
      <c r="D75" s="5">
        <f t="shared" si="63"/>
        <v>0</v>
      </c>
      <c r="E75" s="5">
        <f t="shared" si="64"/>
        <v>0</v>
      </c>
      <c r="F75" s="5">
        <f t="shared" si="65"/>
        <v>4733.28</v>
      </c>
      <c r="G75" s="5">
        <f t="shared" si="66"/>
        <v>4733.28</v>
      </c>
      <c r="H75" s="5">
        <f t="shared" si="69"/>
        <v>4733.28</v>
      </c>
      <c r="I75" s="5">
        <f t="shared" si="69"/>
        <v>4733.28</v>
      </c>
      <c r="J75" s="5">
        <f t="shared" si="69"/>
        <v>4733.28</v>
      </c>
      <c r="K75" s="5"/>
      <c r="L75" s="77">
        <f>ROUND(L61*'KYAW Rates'!$I13,2)</f>
        <v>0</v>
      </c>
      <c r="M75" s="77">
        <f>ROUND(M61*'KYAW Rates'!$I13,2)</f>
        <v>0</v>
      </c>
      <c r="N75" s="77">
        <f>ROUND(N61*'KYAW Rates'!$I13,2)</f>
        <v>0</v>
      </c>
      <c r="O75" s="77">
        <f>ROUND(O61*'KYAW Rates'!$I13,2)</f>
        <v>0</v>
      </c>
      <c r="P75" s="77">
        <f>ROUND(P61*'KYAW Rates'!$I13,2)</f>
        <v>0</v>
      </c>
      <c r="Q75" s="77">
        <f>ROUND(Q61*'KYAW Rates'!$I13,2)</f>
        <v>0</v>
      </c>
      <c r="R75" s="77">
        <f>ROUND(R61*'KYAW Rates'!$I13,2)</f>
        <v>0</v>
      </c>
      <c r="S75" s="77">
        <f>ROUND(S61*'KYAW Rates'!$I13,2)</f>
        <v>0</v>
      </c>
      <c r="T75" s="77">
        <f>ROUND(T61*'KYAW Rates'!$I13,2)</f>
        <v>0</v>
      </c>
      <c r="U75" s="77">
        <f>ROUND(U61*'KYAW Rates'!$I13,2)</f>
        <v>0</v>
      </c>
      <c r="V75" s="77">
        <f>ROUND(V61*'KYAW Rates'!$I13,2)</f>
        <v>0</v>
      </c>
      <c r="W75" s="77">
        <f>ROUND(W61*'KYAW Rates'!$I13,2)</f>
        <v>0</v>
      </c>
      <c r="X75" s="78">
        <f>ROUND(X61*'KYAW Rates'!$I13,2)</f>
        <v>0</v>
      </c>
      <c r="Y75" s="78">
        <f>ROUND(Y61*'KYAW Rates'!$I13,2)</f>
        <v>0</v>
      </c>
      <c r="Z75" s="77">
        <f>ROUND(Z61*'KYAW Rates'!$I13,2)</f>
        <v>0</v>
      </c>
      <c r="AA75" s="77">
        <f>ROUND(AA61*'KYAW Rates'!$I13,2)</f>
        <v>0</v>
      </c>
      <c r="AB75" s="77">
        <f>ROUND(AB61*'KYAW Rates'!$I13,2)</f>
        <v>0</v>
      </c>
      <c r="AC75" s="77">
        <f>ROUND(AC61*'KYAW Rates'!$I13,2)</f>
        <v>0</v>
      </c>
      <c r="AD75" s="77">
        <f>ROUND(AD61*'KYAW Rates'!$I13,2)</f>
        <v>0</v>
      </c>
      <c r="AE75" s="77">
        <f>ROUND(AE61*'KYAW Rates'!$I13,2)</f>
        <v>0</v>
      </c>
      <c r="AF75" s="77">
        <f>ROUND(AF61*'KYAW Rates'!$I13,2)</f>
        <v>0</v>
      </c>
      <c r="AG75" s="77">
        <f>ROUND(AG61*'KYAW Rates'!$I13,2)</f>
        <v>0</v>
      </c>
      <c r="AH75" s="77">
        <f>ROUND(AH61*'KYAW Rates'!$I13,2)</f>
        <v>0</v>
      </c>
      <c r="AI75" s="77">
        <f>ROUND(AI61*'KYAW Rates'!$I13,2)</f>
        <v>0</v>
      </c>
      <c r="AJ75" s="77">
        <f>ROUND(AJ61*'KYAW Rates'!$I13,2)</f>
        <v>394.44</v>
      </c>
      <c r="AK75" s="77">
        <f>ROUND(AK61*'KYAW Rates'!$I13,2)</f>
        <v>394.44</v>
      </c>
      <c r="AL75" s="77">
        <f>ROUND(AL61*'KYAW Rates'!$I13,2)</f>
        <v>394.44</v>
      </c>
      <c r="AM75" s="77">
        <f>ROUND(AM61*'KYAW Rates'!$I13,2)</f>
        <v>394.44</v>
      </c>
      <c r="AN75" s="77">
        <f>ROUND(AN61*'KYAW Rates'!$I13,2)</f>
        <v>394.44</v>
      </c>
      <c r="AO75" s="77">
        <f>ROUND(AO61*'KYAW Rates'!$I13,2)</f>
        <v>394.44</v>
      </c>
      <c r="AP75" s="77">
        <f>ROUND(AP61*'KYAW Rates'!$I13,2)</f>
        <v>394.44</v>
      </c>
      <c r="AQ75" s="77">
        <f>ROUND(AQ61*'KYAW Rates'!$I13,2)</f>
        <v>394.44</v>
      </c>
      <c r="AR75" s="77">
        <f>ROUND(AR61*'KYAW Rates'!$I13,2)</f>
        <v>394.44</v>
      </c>
      <c r="AS75" s="77">
        <f>ROUND(AS61*'KYAW Rates'!$I13,2)</f>
        <v>394.44</v>
      </c>
      <c r="AT75" s="77">
        <f>ROUND(AT61*'KYAW Rates'!$I13,2)</f>
        <v>394.44</v>
      </c>
      <c r="AU75" s="77">
        <f>ROUND(AU61*'KYAW Rates'!$I13,2)</f>
        <v>394.44</v>
      </c>
    </row>
    <row r="76" spans="2:47" x14ac:dyDescent="0.35">
      <c r="B76" t="s">
        <v>44</v>
      </c>
      <c r="C76" s="5">
        <f t="shared" si="68"/>
        <v>0</v>
      </c>
      <c r="D76" s="5">
        <f t="shared" si="63"/>
        <v>0</v>
      </c>
      <c r="E76" s="5">
        <f t="shared" si="64"/>
        <v>0</v>
      </c>
      <c r="F76" s="5">
        <f t="shared" si="65"/>
        <v>18932.88</v>
      </c>
      <c r="G76" s="5">
        <f t="shared" si="66"/>
        <v>18932.88</v>
      </c>
      <c r="H76" s="5">
        <f t="shared" si="69"/>
        <v>18932.88</v>
      </c>
      <c r="I76" s="5">
        <f t="shared" si="69"/>
        <v>18932.88</v>
      </c>
      <c r="J76" s="5">
        <f t="shared" si="69"/>
        <v>18932.88</v>
      </c>
      <c r="K76" s="5"/>
      <c r="L76" s="77">
        <f>ROUND(L62*'KYAW Rates'!$I14,2)</f>
        <v>0</v>
      </c>
      <c r="M76" s="77">
        <f>ROUND(M62*'KYAW Rates'!$I14,2)</f>
        <v>0</v>
      </c>
      <c r="N76" s="77">
        <f>ROUND(N62*'KYAW Rates'!$I14,2)</f>
        <v>0</v>
      </c>
      <c r="O76" s="77">
        <f>ROUND(O62*'KYAW Rates'!$I14,2)</f>
        <v>0</v>
      </c>
      <c r="P76" s="77">
        <f>ROUND(P62*'KYAW Rates'!$I14,2)</f>
        <v>0</v>
      </c>
      <c r="Q76" s="77">
        <f>ROUND(Q62*'KYAW Rates'!$I14,2)</f>
        <v>0</v>
      </c>
      <c r="R76" s="77">
        <f>ROUND(R62*'KYAW Rates'!$I14,2)</f>
        <v>0</v>
      </c>
      <c r="S76" s="77">
        <f>ROUND(S62*'KYAW Rates'!$I14,2)</f>
        <v>0</v>
      </c>
      <c r="T76" s="77">
        <f>ROUND(T62*'KYAW Rates'!$I14,2)</f>
        <v>0</v>
      </c>
      <c r="U76" s="77">
        <f>ROUND(U62*'KYAW Rates'!$I14,2)</f>
        <v>0</v>
      </c>
      <c r="V76" s="77">
        <f>ROUND(V62*'KYAW Rates'!$I14,2)</f>
        <v>0</v>
      </c>
      <c r="W76" s="77">
        <f>ROUND(W62*'KYAW Rates'!$I14,2)</f>
        <v>0</v>
      </c>
      <c r="X76" s="78">
        <f>ROUND(X62*'KYAW Rates'!$I14,2)</f>
        <v>0</v>
      </c>
      <c r="Y76" s="78">
        <f>ROUND(Y62*'KYAW Rates'!$I14,2)</f>
        <v>0</v>
      </c>
      <c r="Z76" s="77">
        <f>ROUND(Z62*'KYAW Rates'!$I14,2)</f>
        <v>0</v>
      </c>
      <c r="AA76" s="77">
        <f>ROUND(AA62*'KYAW Rates'!$I14,2)</f>
        <v>0</v>
      </c>
      <c r="AB76" s="77">
        <f>ROUND(AB62*'KYAW Rates'!$I14,2)</f>
        <v>0</v>
      </c>
      <c r="AC76" s="77">
        <f>ROUND(AC62*'KYAW Rates'!$I14,2)</f>
        <v>0</v>
      </c>
      <c r="AD76" s="77">
        <f>ROUND(AD62*'KYAW Rates'!$I14,2)</f>
        <v>0</v>
      </c>
      <c r="AE76" s="77">
        <f>ROUND(AE62*'KYAW Rates'!$I14,2)</f>
        <v>0</v>
      </c>
      <c r="AF76" s="77">
        <f>ROUND(AF62*'KYAW Rates'!$I14,2)</f>
        <v>0</v>
      </c>
      <c r="AG76" s="77">
        <f>ROUND(AG62*'KYAW Rates'!$I14,2)</f>
        <v>0</v>
      </c>
      <c r="AH76" s="77">
        <f>ROUND(AH62*'KYAW Rates'!$I14,2)</f>
        <v>0</v>
      </c>
      <c r="AI76" s="77">
        <f>ROUND(AI62*'KYAW Rates'!$I14,2)</f>
        <v>0</v>
      </c>
      <c r="AJ76" s="77">
        <f>ROUND(AJ62*'KYAW Rates'!$I14,2)</f>
        <v>1577.74</v>
      </c>
      <c r="AK76" s="77">
        <f>ROUND(AK62*'KYAW Rates'!$I14,2)</f>
        <v>1577.74</v>
      </c>
      <c r="AL76" s="77">
        <f>ROUND(AL62*'KYAW Rates'!$I14,2)</f>
        <v>1577.74</v>
      </c>
      <c r="AM76" s="77">
        <f>ROUND(AM62*'KYAW Rates'!$I14,2)</f>
        <v>1577.74</v>
      </c>
      <c r="AN76" s="77">
        <f>ROUND(AN62*'KYAW Rates'!$I14,2)</f>
        <v>1577.74</v>
      </c>
      <c r="AO76" s="77">
        <f>ROUND(AO62*'KYAW Rates'!$I14,2)</f>
        <v>1577.74</v>
      </c>
      <c r="AP76" s="77">
        <f>ROUND(AP62*'KYAW Rates'!$I14,2)</f>
        <v>1577.74</v>
      </c>
      <c r="AQ76" s="77">
        <f>ROUND(AQ62*'KYAW Rates'!$I14,2)</f>
        <v>1577.74</v>
      </c>
      <c r="AR76" s="77">
        <f>ROUND(AR62*'KYAW Rates'!$I14,2)</f>
        <v>1577.74</v>
      </c>
      <c r="AS76" s="77">
        <f>ROUND(AS62*'KYAW Rates'!$I14,2)</f>
        <v>1577.74</v>
      </c>
      <c r="AT76" s="77">
        <f>ROUND(AT62*'KYAW Rates'!$I14,2)</f>
        <v>1577.74</v>
      </c>
      <c r="AU76" s="77">
        <f>ROUND(AU62*'KYAW Rates'!$I14,2)</f>
        <v>1577.74</v>
      </c>
    </row>
    <row r="77" spans="2:47" x14ac:dyDescent="0.35">
      <c r="B77" t="s">
        <v>46</v>
      </c>
      <c r="C77" s="5">
        <f t="shared" si="68"/>
        <v>0</v>
      </c>
      <c r="D77" s="5">
        <f t="shared" si="63"/>
        <v>0</v>
      </c>
      <c r="E77" s="5">
        <f t="shared" si="64"/>
        <v>0</v>
      </c>
      <c r="F77" s="5">
        <f t="shared" si="65"/>
        <v>0</v>
      </c>
      <c r="G77" s="5">
        <f t="shared" si="66"/>
        <v>0</v>
      </c>
      <c r="H77" s="5">
        <f t="shared" si="69"/>
        <v>0</v>
      </c>
      <c r="I77" s="5">
        <f t="shared" si="69"/>
        <v>0</v>
      </c>
      <c r="J77" s="5">
        <f t="shared" si="69"/>
        <v>0</v>
      </c>
      <c r="K77" s="5"/>
      <c r="L77" s="77">
        <f>ROUND(L63*'KYAW Rates'!$I15,2)</f>
        <v>0</v>
      </c>
      <c r="M77" s="77">
        <f>ROUND(M63*'KYAW Rates'!$I15,2)</f>
        <v>0</v>
      </c>
      <c r="N77" s="77">
        <f>ROUND(N63*'KYAW Rates'!$I15,2)</f>
        <v>0</v>
      </c>
      <c r="O77" s="77">
        <f>ROUND(O63*'KYAW Rates'!$I15,2)</f>
        <v>0</v>
      </c>
      <c r="P77" s="77">
        <f>ROUND(P63*'KYAW Rates'!$I15,2)</f>
        <v>0</v>
      </c>
      <c r="Q77" s="77">
        <f>ROUND(Q63*'KYAW Rates'!$I15,2)</f>
        <v>0</v>
      </c>
      <c r="R77" s="77">
        <f>ROUND(R63*'KYAW Rates'!$I15,2)</f>
        <v>0</v>
      </c>
      <c r="S77" s="77">
        <f>ROUND(S63*'KYAW Rates'!$I15,2)</f>
        <v>0</v>
      </c>
      <c r="T77" s="77">
        <f>ROUND(T63*'KYAW Rates'!$I15,2)</f>
        <v>0</v>
      </c>
      <c r="U77" s="77">
        <f>ROUND(U63*'KYAW Rates'!$I15,2)</f>
        <v>0</v>
      </c>
      <c r="V77" s="77">
        <f>ROUND(V63*'KYAW Rates'!$I15,2)</f>
        <v>0</v>
      </c>
      <c r="W77" s="77">
        <f>ROUND(W63*'KYAW Rates'!$I15,2)</f>
        <v>0</v>
      </c>
      <c r="X77" s="78">
        <f>ROUND(X63*'KYAW Rates'!$I15,2)</f>
        <v>0</v>
      </c>
      <c r="Y77" s="78">
        <f>ROUND(Y63*'KYAW Rates'!$I15,2)</f>
        <v>0</v>
      </c>
      <c r="Z77" s="77">
        <f>ROUND(Z63*'KYAW Rates'!$I15,2)</f>
        <v>0</v>
      </c>
      <c r="AA77" s="77">
        <f>ROUND(AA63*'KYAW Rates'!$I15,2)</f>
        <v>0</v>
      </c>
      <c r="AB77" s="77">
        <f>ROUND(AB63*'KYAW Rates'!$I15,2)</f>
        <v>0</v>
      </c>
      <c r="AC77" s="77">
        <f>ROUND(AC63*'KYAW Rates'!$I15,2)</f>
        <v>0</v>
      </c>
      <c r="AD77" s="77">
        <f>ROUND(AD63*'KYAW Rates'!$I15,2)</f>
        <v>0</v>
      </c>
      <c r="AE77" s="77">
        <f>ROUND(AE63*'KYAW Rates'!$I15,2)</f>
        <v>0</v>
      </c>
      <c r="AF77" s="77">
        <f>ROUND(AF63*'KYAW Rates'!$I15,2)</f>
        <v>0</v>
      </c>
      <c r="AG77" s="77">
        <f>ROUND(AG63*'KYAW Rates'!$I15,2)</f>
        <v>0</v>
      </c>
      <c r="AH77" s="77">
        <f>ROUND(AH63*'KYAW Rates'!$I15,2)</f>
        <v>0</v>
      </c>
      <c r="AI77" s="77">
        <f>ROUND(AI63*'KYAW Rates'!$I15,2)</f>
        <v>0</v>
      </c>
      <c r="AJ77" s="77">
        <f>ROUND(AJ63*'KYAW Rates'!$I15,2)</f>
        <v>0</v>
      </c>
      <c r="AK77" s="77">
        <f>ROUND(AK63*'KYAW Rates'!$I15,2)</f>
        <v>0</v>
      </c>
      <c r="AL77" s="77">
        <f>ROUND(AL63*'KYAW Rates'!$I15,2)</f>
        <v>0</v>
      </c>
      <c r="AM77" s="77">
        <f>ROUND(AM63*'KYAW Rates'!$I15,2)</f>
        <v>0</v>
      </c>
      <c r="AN77" s="77">
        <f>ROUND(AN63*'KYAW Rates'!$I15,2)</f>
        <v>0</v>
      </c>
      <c r="AO77" s="77">
        <f>ROUND(AO63*'KYAW Rates'!$I15,2)</f>
        <v>0</v>
      </c>
      <c r="AP77" s="77">
        <f>ROUND(AP63*'KYAW Rates'!$I15,2)</f>
        <v>0</v>
      </c>
      <c r="AQ77" s="77">
        <f>ROUND(AQ63*'KYAW Rates'!$I15,2)</f>
        <v>0</v>
      </c>
      <c r="AR77" s="77">
        <f>ROUND(AR63*'KYAW Rates'!$I15,2)</f>
        <v>0</v>
      </c>
      <c r="AS77" s="77">
        <f>ROUND(AS63*'KYAW Rates'!$I15,2)</f>
        <v>0</v>
      </c>
      <c r="AT77" s="77">
        <f>ROUND(AT63*'KYAW Rates'!$I15,2)</f>
        <v>0</v>
      </c>
      <c r="AU77" s="77">
        <f>ROUND(AU63*'KYAW Rates'!$I15,2)</f>
        <v>0</v>
      </c>
    </row>
    <row r="78" spans="2:47" x14ac:dyDescent="0.35">
      <c r="C78" s="77"/>
      <c r="D78" s="77"/>
      <c r="E78" s="77"/>
      <c r="F78" s="77"/>
      <c r="G78" s="77"/>
      <c r="H78" s="77"/>
      <c r="I78" s="77"/>
      <c r="J78" s="77"/>
      <c r="K78" s="5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8"/>
      <c r="Y78" s="78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</row>
    <row r="79" spans="2:47" ht="15" thickBot="1" x14ac:dyDescent="0.4">
      <c r="C79" s="79">
        <f t="shared" ref="C79" si="70">SUM(C69:C78)</f>
        <v>0</v>
      </c>
      <c r="D79" s="79">
        <f>SUM(D69:D78)</f>
        <v>0</v>
      </c>
      <c r="E79" s="79">
        <f t="shared" ref="E79:F79" si="71">SUM(E69:E78)</f>
        <v>0</v>
      </c>
      <c r="F79" s="79">
        <f t="shared" si="71"/>
        <v>238577.16000000003</v>
      </c>
      <c r="G79" s="79">
        <f>SUM(G69:G78)</f>
        <v>238577.16000000003</v>
      </c>
      <c r="H79" s="79">
        <f t="shared" ref="H79:J79" si="72">SUM(H69:H78)</f>
        <v>238577.16000000003</v>
      </c>
      <c r="I79" s="79">
        <f t="shared" si="72"/>
        <v>238577.16000000003</v>
      </c>
      <c r="J79" s="79">
        <f t="shared" si="72"/>
        <v>238577.16000000003</v>
      </c>
      <c r="K79" s="9"/>
      <c r="L79" s="79">
        <f t="shared" ref="L79:AU79" si="73">SUM(L69:L78)</f>
        <v>0</v>
      </c>
      <c r="M79" s="79">
        <f t="shared" si="73"/>
        <v>0</v>
      </c>
      <c r="N79" s="79">
        <f t="shared" si="73"/>
        <v>0</v>
      </c>
      <c r="O79" s="79">
        <f t="shared" si="73"/>
        <v>0</v>
      </c>
      <c r="P79" s="79">
        <f t="shared" si="73"/>
        <v>0</v>
      </c>
      <c r="Q79" s="79">
        <f t="shared" si="73"/>
        <v>0</v>
      </c>
      <c r="R79" s="79">
        <f t="shared" si="73"/>
        <v>0</v>
      </c>
      <c r="S79" s="79">
        <f t="shared" si="73"/>
        <v>0</v>
      </c>
      <c r="T79" s="79">
        <f t="shared" si="73"/>
        <v>0</v>
      </c>
      <c r="U79" s="79">
        <f t="shared" si="73"/>
        <v>0</v>
      </c>
      <c r="V79" s="79">
        <f t="shared" si="73"/>
        <v>0</v>
      </c>
      <c r="W79" s="79">
        <f t="shared" si="73"/>
        <v>0</v>
      </c>
      <c r="X79" s="79">
        <f t="shared" si="73"/>
        <v>0</v>
      </c>
      <c r="Y79" s="79">
        <f t="shared" si="73"/>
        <v>0</v>
      </c>
      <c r="Z79" s="79">
        <f t="shared" si="73"/>
        <v>0</v>
      </c>
      <c r="AA79" s="79">
        <f t="shared" si="73"/>
        <v>0</v>
      </c>
      <c r="AB79" s="79">
        <f t="shared" si="73"/>
        <v>0</v>
      </c>
      <c r="AC79" s="79">
        <f t="shared" si="73"/>
        <v>0</v>
      </c>
      <c r="AD79" s="79">
        <f t="shared" si="73"/>
        <v>0</v>
      </c>
      <c r="AE79" s="79">
        <f t="shared" si="73"/>
        <v>0</v>
      </c>
      <c r="AF79" s="79">
        <f t="shared" si="73"/>
        <v>0</v>
      </c>
      <c r="AG79" s="79">
        <f t="shared" si="73"/>
        <v>0</v>
      </c>
      <c r="AH79" s="79">
        <f t="shared" si="73"/>
        <v>0</v>
      </c>
      <c r="AI79" s="79">
        <f t="shared" si="73"/>
        <v>0</v>
      </c>
      <c r="AJ79" s="79">
        <f t="shared" si="73"/>
        <v>19881.43</v>
      </c>
      <c r="AK79" s="79">
        <f t="shared" si="73"/>
        <v>19881.43</v>
      </c>
      <c r="AL79" s="79">
        <f t="shared" si="73"/>
        <v>19881.43</v>
      </c>
      <c r="AM79" s="79">
        <f t="shared" si="73"/>
        <v>19881.43</v>
      </c>
      <c r="AN79" s="79">
        <f t="shared" si="73"/>
        <v>19881.43</v>
      </c>
      <c r="AO79" s="79">
        <f t="shared" si="73"/>
        <v>19881.43</v>
      </c>
      <c r="AP79" s="79">
        <f t="shared" si="73"/>
        <v>19881.43</v>
      </c>
      <c r="AQ79" s="79">
        <f t="shared" si="73"/>
        <v>19881.43</v>
      </c>
      <c r="AR79" s="79">
        <f t="shared" si="73"/>
        <v>19881.43</v>
      </c>
      <c r="AS79" s="79">
        <f t="shared" si="73"/>
        <v>19881.43</v>
      </c>
      <c r="AT79" s="79">
        <f t="shared" si="73"/>
        <v>19881.43</v>
      </c>
      <c r="AU79" s="79">
        <f t="shared" si="73"/>
        <v>19881.43</v>
      </c>
    </row>
    <row r="81" spans="2:47" ht="15" thickBot="1" x14ac:dyDescent="0.4">
      <c r="B81" t="s">
        <v>161</v>
      </c>
      <c r="C81" s="73" t="str">
        <f t="shared" ref="C81:J81" si="74">+C$7</f>
        <v>2025</v>
      </c>
      <c r="D81" s="73" t="str">
        <f>+D$7</f>
        <v>TME 08/2026</v>
      </c>
      <c r="E81" s="73" t="str">
        <f t="shared" si="74"/>
        <v>2026</v>
      </c>
      <c r="F81" s="73" t="str">
        <f t="shared" si="74"/>
        <v>2027</v>
      </c>
      <c r="G81" s="63" t="str">
        <f t="shared" si="74"/>
        <v>FC END 12/27</v>
      </c>
      <c r="H81" s="74" t="str">
        <f t="shared" si="74"/>
        <v>2028</v>
      </c>
      <c r="I81" s="74" t="str">
        <f t="shared" si="74"/>
        <v>2029</v>
      </c>
      <c r="J81" s="74" t="str">
        <f t="shared" si="74"/>
        <v>2030</v>
      </c>
      <c r="L81" s="73">
        <f t="shared" ref="L81:AU81" si="75">+L$7</f>
        <v>45658</v>
      </c>
      <c r="M81" s="73">
        <f t="shared" si="75"/>
        <v>45689</v>
      </c>
      <c r="N81" s="73">
        <f t="shared" si="75"/>
        <v>45717</v>
      </c>
      <c r="O81" s="73">
        <f t="shared" si="75"/>
        <v>45748</v>
      </c>
      <c r="P81" s="73">
        <f t="shared" si="75"/>
        <v>45778</v>
      </c>
      <c r="Q81" s="73">
        <f t="shared" si="75"/>
        <v>45809</v>
      </c>
      <c r="R81" s="73">
        <f t="shared" si="75"/>
        <v>45839</v>
      </c>
      <c r="S81" s="73">
        <f t="shared" si="75"/>
        <v>45870</v>
      </c>
      <c r="T81" s="73">
        <f t="shared" si="75"/>
        <v>45901</v>
      </c>
      <c r="U81" s="73">
        <f t="shared" si="75"/>
        <v>45931</v>
      </c>
      <c r="V81" s="73">
        <f t="shared" si="75"/>
        <v>45962</v>
      </c>
      <c r="W81" s="73">
        <f t="shared" si="75"/>
        <v>45992</v>
      </c>
      <c r="X81" s="73">
        <f t="shared" si="75"/>
        <v>46023</v>
      </c>
      <c r="Y81" s="73">
        <f t="shared" si="75"/>
        <v>46054</v>
      </c>
      <c r="Z81" s="73">
        <f t="shared" si="75"/>
        <v>46082</v>
      </c>
      <c r="AA81" s="73">
        <f t="shared" si="75"/>
        <v>46113</v>
      </c>
      <c r="AB81" s="73">
        <f t="shared" si="75"/>
        <v>46143</v>
      </c>
      <c r="AC81" s="73">
        <f t="shared" si="75"/>
        <v>46174</v>
      </c>
      <c r="AD81" s="73">
        <f t="shared" si="75"/>
        <v>46204</v>
      </c>
      <c r="AE81" s="73">
        <f t="shared" si="75"/>
        <v>46235</v>
      </c>
      <c r="AF81" s="73">
        <f t="shared" si="75"/>
        <v>46266</v>
      </c>
      <c r="AG81" s="73">
        <f t="shared" si="75"/>
        <v>46296</v>
      </c>
      <c r="AH81" s="73">
        <f t="shared" si="75"/>
        <v>46327</v>
      </c>
      <c r="AI81" s="73">
        <f t="shared" si="75"/>
        <v>46357</v>
      </c>
      <c r="AJ81" s="73">
        <f t="shared" si="75"/>
        <v>46388</v>
      </c>
      <c r="AK81" s="73">
        <f t="shared" si="75"/>
        <v>46419</v>
      </c>
      <c r="AL81" s="73">
        <f t="shared" si="75"/>
        <v>46447</v>
      </c>
      <c r="AM81" s="73">
        <f t="shared" si="75"/>
        <v>46478</v>
      </c>
      <c r="AN81" s="73">
        <f t="shared" si="75"/>
        <v>46508</v>
      </c>
      <c r="AO81" s="73">
        <f t="shared" si="75"/>
        <v>46539</v>
      </c>
      <c r="AP81" s="73">
        <f t="shared" si="75"/>
        <v>46569</v>
      </c>
      <c r="AQ81" s="73">
        <f t="shared" si="75"/>
        <v>46600</v>
      </c>
      <c r="AR81" s="73">
        <f t="shared" si="75"/>
        <v>46631</v>
      </c>
      <c r="AS81" s="73">
        <f t="shared" si="75"/>
        <v>46661</v>
      </c>
      <c r="AT81" s="73">
        <f t="shared" si="75"/>
        <v>46692</v>
      </c>
      <c r="AU81" s="73">
        <f t="shared" si="75"/>
        <v>46722</v>
      </c>
    </row>
    <row r="82" spans="2:47" x14ac:dyDescent="0.35">
      <c r="B82" t="s">
        <v>206</v>
      </c>
      <c r="C82" s="5">
        <f t="shared" ref="C82:C83" si="76">SUM(L82:W82)</f>
        <v>0</v>
      </c>
      <c r="D82" s="5">
        <f>SUM(T82:AE82)</f>
        <v>0</v>
      </c>
      <c r="E82" s="5">
        <f>SUM(X82:AI82)</f>
        <v>0</v>
      </c>
      <c r="F82" s="5">
        <f>SUM(AJ82:AU82)</f>
        <v>597606.23996352486</v>
      </c>
      <c r="G82" s="5">
        <f>SUM(AJ82:AU82)</f>
        <v>597606.23996352486</v>
      </c>
      <c r="H82" s="5">
        <f>G82</f>
        <v>597606.23996352486</v>
      </c>
      <c r="I82" s="5">
        <f t="shared" ref="I82:J83" si="77">H82</f>
        <v>597606.23996352486</v>
      </c>
      <c r="J82" s="5">
        <f t="shared" si="77"/>
        <v>597606.23996352486</v>
      </c>
      <c r="K82" s="5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>
        <v>48352.917449561959</v>
      </c>
      <c r="AK82" s="69">
        <v>42540.599581366609</v>
      </c>
      <c r="AL82" s="69">
        <v>45079.826850468875</v>
      </c>
      <c r="AM82" s="69">
        <v>45189.789640724448</v>
      </c>
      <c r="AN82" s="69">
        <v>49867.254634824938</v>
      </c>
      <c r="AO82" s="69">
        <v>53567.032763075149</v>
      </c>
      <c r="AP82" s="69">
        <v>57216.614941022366</v>
      </c>
      <c r="AQ82" s="69">
        <v>58485.328560721129</v>
      </c>
      <c r="AR82" s="69">
        <v>55741.724748191366</v>
      </c>
      <c r="AS82" s="69">
        <v>51914.056704577379</v>
      </c>
      <c r="AT82" s="69">
        <v>44380.632385279154</v>
      </c>
      <c r="AU82" s="69">
        <v>45270.461703711379</v>
      </c>
    </row>
    <row r="83" spans="2:47" x14ac:dyDescent="0.35">
      <c r="B83" t="s">
        <v>207</v>
      </c>
      <c r="C83" s="5">
        <f t="shared" si="76"/>
        <v>0</v>
      </c>
      <c r="D83" s="5">
        <f>SUM(T83:AE83)</f>
        <v>0</v>
      </c>
      <c r="E83" s="5">
        <f>SUM(X83:AI83)</f>
        <v>0</v>
      </c>
      <c r="F83" s="5">
        <f>SUM(AJ83:AU83)</f>
        <v>219108.8100364753</v>
      </c>
      <c r="G83" s="5">
        <f>SUM(AJ83:AU83)</f>
        <v>219108.8100364753</v>
      </c>
      <c r="H83" s="5">
        <f>G83</f>
        <v>219108.8100364753</v>
      </c>
      <c r="I83" s="5">
        <f t="shared" si="77"/>
        <v>219108.8100364753</v>
      </c>
      <c r="J83" s="5">
        <f t="shared" si="77"/>
        <v>219108.8100364753</v>
      </c>
      <c r="K83" s="5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71"/>
      <c r="Y83" s="71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69">
        <v>17728.312550438037</v>
      </c>
      <c r="AK83" s="69">
        <v>15597.260418633392</v>
      </c>
      <c r="AL83" s="69">
        <v>16528.253149531127</v>
      </c>
      <c r="AM83" s="69">
        <v>16568.570359275553</v>
      </c>
      <c r="AN83" s="69">
        <v>18283.535365175056</v>
      </c>
      <c r="AO83" s="69">
        <v>19640.037236924858</v>
      </c>
      <c r="AP83" s="69">
        <v>20978.135058977634</v>
      </c>
      <c r="AQ83" s="69">
        <v>21443.301439278875</v>
      </c>
      <c r="AR83" s="69">
        <v>20437.37525180864</v>
      </c>
      <c r="AS83" s="69">
        <v>19033.983295422615</v>
      </c>
      <c r="AT83" s="69">
        <v>16271.897614720845</v>
      </c>
      <c r="AU83" s="69">
        <v>16598.148296288622</v>
      </c>
    </row>
    <row r="84" spans="2:47" x14ac:dyDescent="0.35">
      <c r="C84" s="5"/>
      <c r="D84" s="5"/>
      <c r="E84" s="5"/>
      <c r="F84" s="5"/>
      <c r="G84" s="5"/>
      <c r="H84" s="5"/>
      <c r="I84" s="5"/>
      <c r="J84" s="5"/>
      <c r="K84" s="5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71"/>
      <c r="Y84" s="71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</row>
    <row r="85" spans="2:47" ht="15" thickBot="1" x14ac:dyDescent="0.4">
      <c r="C85" s="81">
        <f t="shared" ref="C85:F85" si="78">SUM(C82:C84)</f>
        <v>0</v>
      </c>
      <c r="D85" s="81">
        <f t="shared" si="78"/>
        <v>0</v>
      </c>
      <c r="E85" s="81">
        <f t="shared" si="78"/>
        <v>0</v>
      </c>
      <c r="F85" s="81">
        <f t="shared" si="78"/>
        <v>816715.05000000016</v>
      </c>
      <c r="G85" s="81">
        <f>SUM(G82:G84)</f>
        <v>816715.05000000016</v>
      </c>
      <c r="H85" s="81">
        <f t="shared" ref="H85:J85" si="79">SUM(H82:H84)</f>
        <v>816715.05000000016</v>
      </c>
      <c r="I85" s="81">
        <f t="shared" si="79"/>
        <v>816715.05000000016</v>
      </c>
      <c r="J85" s="81">
        <f t="shared" si="79"/>
        <v>816715.05000000016</v>
      </c>
      <c r="K85" s="5"/>
      <c r="L85" s="81">
        <f t="shared" ref="L85:AU85" si="80">SUM(L82:L84)</f>
        <v>0</v>
      </c>
      <c r="M85" s="81">
        <f t="shared" si="80"/>
        <v>0</v>
      </c>
      <c r="N85" s="81">
        <f t="shared" si="80"/>
        <v>0</v>
      </c>
      <c r="O85" s="81">
        <f t="shared" si="80"/>
        <v>0</v>
      </c>
      <c r="P85" s="81">
        <f t="shared" si="80"/>
        <v>0</v>
      </c>
      <c r="Q85" s="81">
        <f t="shared" si="80"/>
        <v>0</v>
      </c>
      <c r="R85" s="81">
        <f t="shared" si="80"/>
        <v>0</v>
      </c>
      <c r="S85" s="81">
        <f t="shared" si="80"/>
        <v>0</v>
      </c>
      <c r="T85" s="81">
        <f t="shared" si="80"/>
        <v>0</v>
      </c>
      <c r="U85" s="81">
        <f t="shared" si="80"/>
        <v>0</v>
      </c>
      <c r="V85" s="81">
        <f t="shared" si="80"/>
        <v>0</v>
      </c>
      <c r="W85" s="81">
        <f t="shared" si="80"/>
        <v>0</v>
      </c>
      <c r="X85" s="81">
        <f t="shared" si="80"/>
        <v>0</v>
      </c>
      <c r="Y85" s="81">
        <f t="shared" si="80"/>
        <v>0</v>
      </c>
      <c r="Z85" s="81">
        <f t="shared" si="80"/>
        <v>0</v>
      </c>
      <c r="AA85" s="81">
        <f t="shared" si="80"/>
        <v>0</v>
      </c>
      <c r="AB85" s="81">
        <f t="shared" si="80"/>
        <v>0</v>
      </c>
      <c r="AC85" s="81">
        <f t="shared" si="80"/>
        <v>0</v>
      </c>
      <c r="AD85" s="81">
        <f t="shared" si="80"/>
        <v>0</v>
      </c>
      <c r="AE85" s="81">
        <f t="shared" si="80"/>
        <v>0</v>
      </c>
      <c r="AF85" s="81">
        <f t="shared" si="80"/>
        <v>0</v>
      </c>
      <c r="AG85" s="81">
        <f t="shared" si="80"/>
        <v>0</v>
      </c>
      <c r="AH85" s="81">
        <f t="shared" si="80"/>
        <v>0</v>
      </c>
      <c r="AI85" s="81">
        <f t="shared" si="80"/>
        <v>0</v>
      </c>
      <c r="AJ85" s="81">
        <f t="shared" si="80"/>
        <v>66081.23</v>
      </c>
      <c r="AK85" s="81">
        <f t="shared" si="80"/>
        <v>58137.86</v>
      </c>
      <c r="AL85" s="81">
        <f t="shared" si="80"/>
        <v>61608.08</v>
      </c>
      <c r="AM85" s="81">
        <f t="shared" si="80"/>
        <v>61758.36</v>
      </c>
      <c r="AN85" s="81">
        <f t="shared" si="80"/>
        <v>68150.789999999994</v>
      </c>
      <c r="AO85" s="81">
        <f t="shared" si="80"/>
        <v>73207.070000000007</v>
      </c>
      <c r="AP85" s="81">
        <f t="shared" si="80"/>
        <v>78194.75</v>
      </c>
      <c r="AQ85" s="81">
        <f t="shared" si="80"/>
        <v>79928.63</v>
      </c>
      <c r="AR85" s="81">
        <f t="shared" si="80"/>
        <v>76179.100000000006</v>
      </c>
      <c r="AS85" s="81">
        <f t="shared" si="80"/>
        <v>70948.039999999994</v>
      </c>
      <c r="AT85" s="81">
        <f t="shared" si="80"/>
        <v>60652.53</v>
      </c>
      <c r="AU85" s="81">
        <f t="shared" si="80"/>
        <v>61868.61</v>
      </c>
    </row>
    <row r="86" spans="2:47" x14ac:dyDescent="0.35">
      <c r="C86" s="10"/>
      <c r="D86" s="10"/>
      <c r="E86" s="10"/>
      <c r="F86" s="10"/>
      <c r="G86" s="10"/>
      <c r="H86" s="10"/>
      <c r="I86" s="10"/>
      <c r="J86" s="10"/>
    </row>
    <row r="87" spans="2:47" ht="15" thickBot="1" x14ac:dyDescent="0.4">
      <c r="B87" t="s">
        <v>162</v>
      </c>
      <c r="C87" s="73" t="str">
        <f t="shared" ref="C87:J87" si="81">+C$7</f>
        <v>2025</v>
      </c>
      <c r="D87" s="73" t="str">
        <f>+D$7</f>
        <v>TME 08/2026</v>
      </c>
      <c r="E87" s="73" t="str">
        <f t="shared" si="81"/>
        <v>2026</v>
      </c>
      <c r="F87" s="73" t="str">
        <f t="shared" si="81"/>
        <v>2027</v>
      </c>
      <c r="G87" s="63" t="str">
        <f t="shared" si="81"/>
        <v>FC END 12/27</v>
      </c>
      <c r="H87" s="74" t="str">
        <f t="shared" si="81"/>
        <v>2028</v>
      </c>
      <c r="I87" s="74" t="str">
        <f t="shared" si="81"/>
        <v>2029</v>
      </c>
      <c r="J87" s="74" t="str">
        <f t="shared" si="81"/>
        <v>2030</v>
      </c>
      <c r="L87" s="73">
        <f t="shared" ref="L87:AU87" si="82">+L$7</f>
        <v>45658</v>
      </c>
      <c r="M87" s="73">
        <f t="shared" si="82"/>
        <v>45689</v>
      </c>
      <c r="N87" s="73">
        <f t="shared" si="82"/>
        <v>45717</v>
      </c>
      <c r="O87" s="73">
        <f t="shared" si="82"/>
        <v>45748</v>
      </c>
      <c r="P87" s="73">
        <f t="shared" si="82"/>
        <v>45778</v>
      </c>
      <c r="Q87" s="73">
        <f t="shared" si="82"/>
        <v>45809</v>
      </c>
      <c r="R87" s="73">
        <f t="shared" si="82"/>
        <v>45839</v>
      </c>
      <c r="S87" s="73">
        <f t="shared" si="82"/>
        <v>45870</v>
      </c>
      <c r="T87" s="73">
        <f t="shared" si="82"/>
        <v>45901</v>
      </c>
      <c r="U87" s="73">
        <f t="shared" si="82"/>
        <v>45931</v>
      </c>
      <c r="V87" s="73">
        <f t="shared" si="82"/>
        <v>45962</v>
      </c>
      <c r="W87" s="73">
        <f t="shared" si="82"/>
        <v>45992</v>
      </c>
      <c r="X87" s="73">
        <f t="shared" si="82"/>
        <v>46023</v>
      </c>
      <c r="Y87" s="73">
        <f t="shared" si="82"/>
        <v>46054</v>
      </c>
      <c r="Z87" s="73">
        <f t="shared" si="82"/>
        <v>46082</v>
      </c>
      <c r="AA87" s="73">
        <f t="shared" si="82"/>
        <v>46113</v>
      </c>
      <c r="AB87" s="73">
        <f t="shared" si="82"/>
        <v>46143</v>
      </c>
      <c r="AC87" s="73">
        <f t="shared" si="82"/>
        <v>46174</v>
      </c>
      <c r="AD87" s="73">
        <f t="shared" si="82"/>
        <v>46204</v>
      </c>
      <c r="AE87" s="73">
        <f t="shared" si="82"/>
        <v>46235</v>
      </c>
      <c r="AF87" s="73">
        <f t="shared" si="82"/>
        <v>46266</v>
      </c>
      <c r="AG87" s="73">
        <f t="shared" si="82"/>
        <v>46296</v>
      </c>
      <c r="AH87" s="73">
        <f t="shared" si="82"/>
        <v>46327</v>
      </c>
      <c r="AI87" s="73">
        <f t="shared" si="82"/>
        <v>46357</v>
      </c>
      <c r="AJ87" s="73">
        <f t="shared" si="82"/>
        <v>46388</v>
      </c>
      <c r="AK87" s="73">
        <f t="shared" si="82"/>
        <v>46419</v>
      </c>
      <c r="AL87" s="73">
        <f t="shared" si="82"/>
        <v>46447</v>
      </c>
      <c r="AM87" s="73">
        <f t="shared" si="82"/>
        <v>46478</v>
      </c>
      <c r="AN87" s="73">
        <f t="shared" si="82"/>
        <v>46508</v>
      </c>
      <c r="AO87" s="73">
        <f t="shared" si="82"/>
        <v>46539</v>
      </c>
      <c r="AP87" s="73">
        <f t="shared" si="82"/>
        <v>46569</v>
      </c>
      <c r="AQ87" s="73">
        <f t="shared" si="82"/>
        <v>46600</v>
      </c>
      <c r="AR87" s="73">
        <f t="shared" si="82"/>
        <v>46631</v>
      </c>
      <c r="AS87" s="73">
        <f t="shared" si="82"/>
        <v>46661</v>
      </c>
      <c r="AT87" s="73">
        <f t="shared" si="82"/>
        <v>46692</v>
      </c>
      <c r="AU87" s="73">
        <f t="shared" si="82"/>
        <v>46722</v>
      </c>
    </row>
    <row r="88" spans="2:47" x14ac:dyDescent="0.35">
      <c r="B88" t="s">
        <v>206</v>
      </c>
      <c r="C88" s="75">
        <f>SUM(L88:W88)</f>
        <v>0</v>
      </c>
      <c r="D88" s="75">
        <f>SUM(T88:AE88)</f>
        <v>0</v>
      </c>
      <c r="E88" s="75">
        <f>SUM(X88:AI88)</f>
        <v>0</v>
      </c>
      <c r="F88" s="75">
        <f>SUM(AJ88:AU88)</f>
        <v>409659.06</v>
      </c>
      <c r="G88" s="75">
        <f>SUM(AJ88:AU88)</f>
        <v>409659.06</v>
      </c>
      <c r="H88" s="75">
        <f>G88</f>
        <v>409659.06</v>
      </c>
      <c r="I88" s="75">
        <f t="shared" ref="I88:J89" si="83">H88</f>
        <v>409659.06</v>
      </c>
      <c r="J88" s="75">
        <f t="shared" si="83"/>
        <v>409659.06</v>
      </c>
      <c r="K88" s="9"/>
      <c r="L88" s="75">
        <f>ROUND(L82*'KYAW Rates'!$I$19,2)</f>
        <v>0</v>
      </c>
      <c r="M88" s="75">
        <f>ROUND(M82*'KYAW Rates'!$I$19,2)</f>
        <v>0</v>
      </c>
      <c r="N88" s="75">
        <f>ROUND(N82*'KYAW Rates'!$I$19,2)</f>
        <v>0</v>
      </c>
      <c r="O88" s="75">
        <f>ROUND(O82*'KYAW Rates'!$I$19,2)</f>
        <v>0</v>
      </c>
      <c r="P88" s="75">
        <f>ROUND(P82*'KYAW Rates'!$I$19,2)</f>
        <v>0</v>
      </c>
      <c r="Q88" s="75">
        <f>ROUND(Q82*'KYAW Rates'!$I$19,2)</f>
        <v>0</v>
      </c>
      <c r="R88" s="75">
        <f>ROUND(R82*'KYAW Rates'!$I$19,2)</f>
        <v>0</v>
      </c>
      <c r="S88" s="75">
        <f>ROUND(S82*'KYAW Rates'!$I$19,2)</f>
        <v>0</v>
      </c>
      <c r="T88" s="75">
        <f>ROUND(T82*'KYAW Rates'!$I$19,2)</f>
        <v>0</v>
      </c>
      <c r="U88" s="75">
        <f>ROUND(U82*'KYAW Rates'!$I$19,2)</f>
        <v>0</v>
      </c>
      <c r="V88" s="75">
        <f>ROUND(V82*'KYAW Rates'!$I$19,2)</f>
        <v>0</v>
      </c>
      <c r="W88" s="75">
        <f>ROUND(W82*'KYAW Rates'!$I$19,2)</f>
        <v>0</v>
      </c>
      <c r="X88" s="75">
        <f>ROUND(X82*'KYAW Rates'!$I$19,2)</f>
        <v>0</v>
      </c>
      <c r="Y88" s="75">
        <f>ROUND(Y82*'KYAW Rates'!$I$19,2)</f>
        <v>0</v>
      </c>
      <c r="Z88" s="75">
        <f>ROUND(Z82*'KYAW Rates'!$I$19,2)</f>
        <v>0</v>
      </c>
      <c r="AA88" s="75">
        <f>ROUND(AA82*'KYAW Rates'!$I$19,2)</f>
        <v>0</v>
      </c>
      <c r="AB88" s="75">
        <f>ROUND(AB82*'KYAW Rates'!$I$19,2)</f>
        <v>0</v>
      </c>
      <c r="AC88" s="75">
        <f>ROUND(AC82*'KYAW Rates'!$I$19,2)</f>
        <v>0</v>
      </c>
      <c r="AD88" s="75">
        <f>ROUND(AD82*'KYAW Rates'!$I$19,2)</f>
        <v>0</v>
      </c>
      <c r="AE88" s="75">
        <f>ROUND(AE82*'KYAW Rates'!$I$19,2)</f>
        <v>0</v>
      </c>
      <c r="AF88" s="75">
        <f>ROUND(AF82*'KYAW Rates'!$I$19,2)</f>
        <v>0</v>
      </c>
      <c r="AG88" s="75">
        <f>ROUND(AG82*'KYAW Rates'!$I$19,2)</f>
        <v>0</v>
      </c>
      <c r="AH88" s="75">
        <f>ROUND(AH82*'KYAW Rates'!$I$19,2)</f>
        <v>0</v>
      </c>
      <c r="AI88" s="75">
        <f>ROUND(AI82*'KYAW Rates'!$I$19,2)</f>
        <v>0</v>
      </c>
      <c r="AJ88" s="75">
        <f>ROUND(AJ82*'KYAW Rates'!$I$19,2)</f>
        <v>33145.919999999998</v>
      </c>
      <c r="AK88" s="75">
        <f>ROUND(AK82*'KYAW Rates'!$I$19,2)</f>
        <v>29161.58</v>
      </c>
      <c r="AL88" s="75">
        <f>ROUND(AL82*'KYAW Rates'!$I$19,2)</f>
        <v>30902.22</v>
      </c>
      <c r="AM88" s="75">
        <f>ROUND(AM82*'KYAW Rates'!$I$19,2)</f>
        <v>30977.599999999999</v>
      </c>
      <c r="AN88" s="75">
        <f>ROUND(AN82*'KYAW Rates'!$I$19,2)</f>
        <v>34184</v>
      </c>
      <c r="AO88" s="75">
        <f>ROUND(AO82*'KYAW Rates'!$I$19,2)</f>
        <v>36720.199999999997</v>
      </c>
      <c r="AP88" s="75">
        <f>ROUND(AP82*'KYAW Rates'!$I$19,2)</f>
        <v>39221.99</v>
      </c>
      <c r="AQ88" s="75">
        <f>ROUND(AQ82*'KYAW Rates'!$I$19,2)</f>
        <v>40091.69</v>
      </c>
      <c r="AR88" s="75">
        <f>ROUND(AR82*'KYAW Rates'!$I$19,2)</f>
        <v>38210.949999999997</v>
      </c>
      <c r="AS88" s="75">
        <f>ROUND(AS82*'KYAW Rates'!$I$19,2)</f>
        <v>35587.089999999997</v>
      </c>
      <c r="AT88" s="75">
        <f>ROUND(AT82*'KYAW Rates'!$I$19,2)</f>
        <v>30422.92</v>
      </c>
      <c r="AU88" s="75">
        <f>ROUND(AU82*'KYAW Rates'!$I$19,2)</f>
        <v>31032.9</v>
      </c>
    </row>
    <row r="89" spans="2:47" x14ac:dyDescent="0.35">
      <c r="B89" t="s">
        <v>207</v>
      </c>
      <c r="C89" s="77">
        <f>SUM(L89:W89)</f>
        <v>0</v>
      </c>
      <c r="D89" s="77">
        <f>SUM(T89:AE89)</f>
        <v>0</v>
      </c>
      <c r="E89" s="77">
        <f>SUM(X89:AI89)</f>
        <v>0</v>
      </c>
      <c r="F89" s="77">
        <f>SUM(AJ89:AU89)</f>
        <v>103638.45000000001</v>
      </c>
      <c r="G89" s="77">
        <f>SUM(AJ89:AU89)</f>
        <v>103638.45000000001</v>
      </c>
      <c r="H89" s="77">
        <f>G89</f>
        <v>103638.45000000001</v>
      </c>
      <c r="I89" s="77">
        <f t="shared" si="83"/>
        <v>103638.45000000001</v>
      </c>
      <c r="J89" s="77">
        <f t="shared" si="83"/>
        <v>103638.45000000001</v>
      </c>
      <c r="K89" s="5"/>
      <c r="L89" s="77">
        <f>ROUND(L83*'KYAW Rates'!$I$20,2)</f>
        <v>0</v>
      </c>
      <c r="M89" s="77">
        <f>ROUND(M83*'KYAW Rates'!$I$20,2)</f>
        <v>0</v>
      </c>
      <c r="N89" s="77">
        <f>ROUND(N83*'KYAW Rates'!$I$20,2)</f>
        <v>0</v>
      </c>
      <c r="O89" s="77">
        <f>ROUND(O83*'KYAW Rates'!$I$20,2)</f>
        <v>0</v>
      </c>
      <c r="P89" s="77">
        <f>ROUND(P83*'KYAW Rates'!$I$20,2)</f>
        <v>0</v>
      </c>
      <c r="Q89" s="77">
        <f>ROUND(Q83*'KYAW Rates'!$I$20,2)</f>
        <v>0</v>
      </c>
      <c r="R89" s="77">
        <f>ROUND(R83*'KYAW Rates'!$I$20,2)</f>
        <v>0</v>
      </c>
      <c r="S89" s="77">
        <f>ROUND(S83*'KYAW Rates'!$I$20,2)</f>
        <v>0</v>
      </c>
      <c r="T89" s="77">
        <f>ROUND(T83*'KYAW Rates'!$I$20,2)</f>
        <v>0</v>
      </c>
      <c r="U89" s="77">
        <f>ROUND(U83*'KYAW Rates'!$I$20,2)</f>
        <v>0</v>
      </c>
      <c r="V89" s="77">
        <f>ROUND(V83*'KYAW Rates'!$I$20,2)</f>
        <v>0</v>
      </c>
      <c r="W89" s="77">
        <f>ROUND(W83*'KYAW Rates'!$I$20,2)</f>
        <v>0</v>
      </c>
      <c r="X89" s="77">
        <f>ROUND(X83*'KYAW Rates'!$I$20,2)</f>
        <v>0</v>
      </c>
      <c r="Y89" s="77">
        <f>ROUND(Y83*'KYAW Rates'!$I$20,2)</f>
        <v>0</v>
      </c>
      <c r="Z89" s="77">
        <f>ROUND(Z83*'KYAW Rates'!$I$20,2)</f>
        <v>0</v>
      </c>
      <c r="AA89" s="77">
        <f>ROUND(AA83*'KYAW Rates'!$I$20,2)</f>
        <v>0</v>
      </c>
      <c r="AB89" s="77">
        <f>ROUND(AB83*'KYAW Rates'!$I$20,2)</f>
        <v>0</v>
      </c>
      <c r="AC89" s="77">
        <f>ROUND(AC83*'KYAW Rates'!$I$20,2)</f>
        <v>0</v>
      </c>
      <c r="AD89" s="77">
        <f>ROUND(AD83*'KYAW Rates'!$I$20,2)</f>
        <v>0</v>
      </c>
      <c r="AE89" s="77">
        <f>ROUND(AE83*'KYAW Rates'!$I$20,2)</f>
        <v>0</v>
      </c>
      <c r="AF89" s="77">
        <f>ROUND(AF83*'KYAW Rates'!$I$20,2)</f>
        <v>0</v>
      </c>
      <c r="AG89" s="77">
        <f>ROUND(AG83*'KYAW Rates'!$I$20,2)</f>
        <v>0</v>
      </c>
      <c r="AH89" s="77">
        <f>ROUND(AH83*'KYAW Rates'!$I$20,2)</f>
        <v>0</v>
      </c>
      <c r="AI89" s="77">
        <f>ROUND(AI83*'KYAW Rates'!$I$20,2)</f>
        <v>0</v>
      </c>
      <c r="AJ89" s="77">
        <f>ROUND(AJ83*'KYAW Rates'!$I$20,2)</f>
        <v>8385.49</v>
      </c>
      <c r="AK89" s="77">
        <f>ROUND(AK83*'KYAW Rates'!$I$20,2)</f>
        <v>7377.5</v>
      </c>
      <c r="AL89" s="77">
        <f>ROUND(AL83*'KYAW Rates'!$I$20,2)</f>
        <v>7817.86</v>
      </c>
      <c r="AM89" s="77">
        <f>ROUND(AM83*'KYAW Rates'!$I$20,2)</f>
        <v>7836.93</v>
      </c>
      <c r="AN89" s="77">
        <f>ROUND(AN83*'KYAW Rates'!$I$20,2)</f>
        <v>8648.11</v>
      </c>
      <c r="AO89" s="77">
        <f>ROUND(AO83*'KYAW Rates'!$I$20,2)</f>
        <v>9289.74</v>
      </c>
      <c r="AP89" s="77">
        <f>ROUND(AP83*'KYAW Rates'!$I$20,2)</f>
        <v>9922.66</v>
      </c>
      <c r="AQ89" s="77">
        <f>ROUND(AQ83*'KYAW Rates'!$I$20,2)</f>
        <v>10142.68</v>
      </c>
      <c r="AR89" s="77">
        <f>ROUND(AR83*'KYAW Rates'!$I$20,2)</f>
        <v>9666.8799999999992</v>
      </c>
      <c r="AS89" s="77">
        <f>ROUND(AS83*'KYAW Rates'!$I$20,2)</f>
        <v>9003.07</v>
      </c>
      <c r="AT89" s="77">
        <f>ROUND(AT83*'KYAW Rates'!$I$20,2)</f>
        <v>7696.61</v>
      </c>
      <c r="AU89" s="77">
        <f>ROUND(AU83*'KYAW Rates'!$I$20,2)</f>
        <v>7850.92</v>
      </c>
    </row>
    <row r="90" spans="2:47" x14ac:dyDescent="0.35">
      <c r="C90" s="77"/>
      <c r="D90" s="77"/>
      <c r="E90" s="77"/>
      <c r="F90" s="77"/>
      <c r="G90" s="77"/>
      <c r="H90" s="77"/>
      <c r="I90" s="77"/>
      <c r="J90" s="77"/>
      <c r="K90" s="5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8"/>
      <c r="Y90" s="78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</row>
    <row r="91" spans="2:47" ht="15" thickBot="1" x14ac:dyDescent="0.4">
      <c r="C91" s="79">
        <f t="shared" ref="C91:F91" si="84">SUM(C88:C90)</f>
        <v>0</v>
      </c>
      <c r="D91" s="79">
        <f t="shared" si="84"/>
        <v>0</v>
      </c>
      <c r="E91" s="79">
        <f t="shared" si="84"/>
        <v>0</v>
      </c>
      <c r="F91" s="79">
        <f t="shared" si="84"/>
        <v>513297.51</v>
      </c>
      <c r="G91" s="79">
        <f>SUM(G88:G90)</f>
        <v>513297.51</v>
      </c>
      <c r="H91" s="79">
        <f t="shared" ref="H91:J91" si="85">SUM(H88:H90)</f>
        <v>513297.51</v>
      </c>
      <c r="I91" s="79">
        <f t="shared" si="85"/>
        <v>513297.51</v>
      </c>
      <c r="J91" s="79">
        <f t="shared" si="85"/>
        <v>513297.51</v>
      </c>
      <c r="K91" s="9"/>
      <c r="L91" s="79">
        <f t="shared" ref="L91:AU91" si="86">SUM(L88:L90)</f>
        <v>0</v>
      </c>
      <c r="M91" s="79">
        <f t="shared" si="86"/>
        <v>0</v>
      </c>
      <c r="N91" s="79">
        <f t="shared" si="86"/>
        <v>0</v>
      </c>
      <c r="O91" s="79">
        <f t="shared" si="86"/>
        <v>0</v>
      </c>
      <c r="P91" s="79">
        <f t="shared" si="86"/>
        <v>0</v>
      </c>
      <c r="Q91" s="79">
        <f t="shared" si="86"/>
        <v>0</v>
      </c>
      <c r="R91" s="79">
        <f t="shared" si="86"/>
        <v>0</v>
      </c>
      <c r="S91" s="79">
        <f t="shared" si="86"/>
        <v>0</v>
      </c>
      <c r="T91" s="79">
        <f t="shared" si="86"/>
        <v>0</v>
      </c>
      <c r="U91" s="79">
        <f t="shared" si="86"/>
        <v>0</v>
      </c>
      <c r="V91" s="79">
        <f t="shared" si="86"/>
        <v>0</v>
      </c>
      <c r="W91" s="79">
        <f t="shared" si="86"/>
        <v>0</v>
      </c>
      <c r="X91" s="79">
        <f t="shared" si="86"/>
        <v>0</v>
      </c>
      <c r="Y91" s="79">
        <f t="shared" si="86"/>
        <v>0</v>
      </c>
      <c r="Z91" s="79">
        <f t="shared" si="86"/>
        <v>0</v>
      </c>
      <c r="AA91" s="79">
        <f t="shared" si="86"/>
        <v>0</v>
      </c>
      <c r="AB91" s="79">
        <f t="shared" si="86"/>
        <v>0</v>
      </c>
      <c r="AC91" s="79">
        <f t="shared" si="86"/>
        <v>0</v>
      </c>
      <c r="AD91" s="79">
        <f t="shared" si="86"/>
        <v>0</v>
      </c>
      <c r="AE91" s="79">
        <f t="shared" si="86"/>
        <v>0</v>
      </c>
      <c r="AF91" s="79">
        <f t="shared" si="86"/>
        <v>0</v>
      </c>
      <c r="AG91" s="79">
        <f t="shared" si="86"/>
        <v>0</v>
      </c>
      <c r="AH91" s="79">
        <f t="shared" si="86"/>
        <v>0</v>
      </c>
      <c r="AI91" s="79">
        <f t="shared" si="86"/>
        <v>0</v>
      </c>
      <c r="AJ91" s="79">
        <f t="shared" si="86"/>
        <v>41531.409999999996</v>
      </c>
      <c r="AK91" s="79">
        <f t="shared" si="86"/>
        <v>36539.08</v>
      </c>
      <c r="AL91" s="79">
        <f t="shared" si="86"/>
        <v>38720.080000000002</v>
      </c>
      <c r="AM91" s="79">
        <f t="shared" si="86"/>
        <v>38814.53</v>
      </c>
      <c r="AN91" s="79">
        <f t="shared" si="86"/>
        <v>42832.11</v>
      </c>
      <c r="AO91" s="79">
        <f t="shared" si="86"/>
        <v>46009.939999999995</v>
      </c>
      <c r="AP91" s="79">
        <f t="shared" si="86"/>
        <v>49144.649999999994</v>
      </c>
      <c r="AQ91" s="79">
        <f t="shared" si="86"/>
        <v>50234.37</v>
      </c>
      <c r="AR91" s="79">
        <f t="shared" si="86"/>
        <v>47877.829999999994</v>
      </c>
      <c r="AS91" s="79">
        <f t="shared" si="86"/>
        <v>44590.159999999996</v>
      </c>
      <c r="AT91" s="79">
        <f t="shared" si="86"/>
        <v>38119.53</v>
      </c>
      <c r="AU91" s="79">
        <f t="shared" si="86"/>
        <v>38883.82</v>
      </c>
    </row>
    <row r="92" spans="2:47" x14ac:dyDescent="0.35"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</row>
    <row r="93" spans="2:47" x14ac:dyDescent="0.35">
      <c r="B93" t="s">
        <v>156</v>
      </c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</row>
    <row r="94" spans="2:47" ht="15" thickBot="1" x14ac:dyDescent="0.4">
      <c r="B94" s="82" t="s">
        <v>163</v>
      </c>
      <c r="C94" s="84">
        <f t="shared" ref="C94" si="87">+C79+C91</f>
        <v>0</v>
      </c>
      <c r="D94" s="84">
        <f>+D79+D91</f>
        <v>0</v>
      </c>
      <c r="E94" s="84">
        <f t="shared" ref="E94:F94" si="88">+E79+E91</f>
        <v>0</v>
      </c>
      <c r="F94" s="84">
        <f t="shared" si="88"/>
        <v>751874.67</v>
      </c>
      <c r="G94" s="84">
        <f>+G79+G91</f>
        <v>751874.67</v>
      </c>
      <c r="H94" s="84">
        <f t="shared" ref="H94:J94" si="89">+H79+H91</f>
        <v>751874.67</v>
      </c>
      <c r="I94" s="84">
        <f t="shared" si="89"/>
        <v>751874.67</v>
      </c>
      <c r="J94" s="84">
        <f t="shared" si="89"/>
        <v>751874.67</v>
      </c>
      <c r="K94" s="9"/>
      <c r="L94" s="84">
        <f t="shared" ref="L94:AU94" si="90">+L79+L91</f>
        <v>0</v>
      </c>
      <c r="M94" s="84">
        <f t="shared" si="90"/>
        <v>0</v>
      </c>
      <c r="N94" s="84">
        <f t="shared" si="90"/>
        <v>0</v>
      </c>
      <c r="O94" s="84">
        <f t="shared" si="90"/>
        <v>0</v>
      </c>
      <c r="P94" s="84">
        <f t="shared" si="90"/>
        <v>0</v>
      </c>
      <c r="Q94" s="84">
        <f t="shared" si="90"/>
        <v>0</v>
      </c>
      <c r="R94" s="84">
        <f t="shared" si="90"/>
        <v>0</v>
      </c>
      <c r="S94" s="84">
        <f t="shared" si="90"/>
        <v>0</v>
      </c>
      <c r="T94" s="84">
        <f t="shared" si="90"/>
        <v>0</v>
      </c>
      <c r="U94" s="84">
        <f t="shared" si="90"/>
        <v>0</v>
      </c>
      <c r="V94" s="84">
        <f t="shared" si="90"/>
        <v>0</v>
      </c>
      <c r="W94" s="84">
        <f t="shared" si="90"/>
        <v>0</v>
      </c>
      <c r="X94" s="84">
        <f t="shared" si="90"/>
        <v>0</v>
      </c>
      <c r="Y94" s="84">
        <f t="shared" si="90"/>
        <v>0</v>
      </c>
      <c r="Z94" s="84">
        <f t="shared" si="90"/>
        <v>0</v>
      </c>
      <c r="AA94" s="84">
        <f t="shared" si="90"/>
        <v>0</v>
      </c>
      <c r="AB94" s="84">
        <f t="shared" si="90"/>
        <v>0</v>
      </c>
      <c r="AC94" s="84">
        <f t="shared" si="90"/>
        <v>0</v>
      </c>
      <c r="AD94" s="84">
        <f t="shared" si="90"/>
        <v>0</v>
      </c>
      <c r="AE94" s="84">
        <f t="shared" si="90"/>
        <v>0</v>
      </c>
      <c r="AF94" s="84">
        <f t="shared" si="90"/>
        <v>0</v>
      </c>
      <c r="AG94" s="84">
        <f t="shared" si="90"/>
        <v>0</v>
      </c>
      <c r="AH94" s="84">
        <f t="shared" si="90"/>
        <v>0</v>
      </c>
      <c r="AI94" s="84">
        <f t="shared" si="90"/>
        <v>0</v>
      </c>
      <c r="AJ94" s="84">
        <f t="shared" si="90"/>
        <v>61412.84</v>
      </c>
      <c r="AK94" s="84">
        <f t="shared" si="90"/>
        <v>56420.51</v>
      </c>
      <c r="AL94" s="84">
        <f t="shared" si="90"/>
        <v>58601.51</v>
      </c>
      <c r="AM94" s="84">
        <f t="shared" si="90"/>
        <v>58695.96</v>
      </c>
      <c r="AN94" s="84">
        <f t="shared" si="90"/>
        <v>62713.54</v>
      </c>
      <c r="AO94" s="84">
        <f t="shared" si="90"/>
        <v>65891.37</v>
      </c>
      <c r="AP94" s="84">
        <f t="shared" si="90"/>
        <v>69026.079999999987</v>
      </c>
      <c r="AQ94" s="84">
        <f t="shared" si="90"/>
        <v>70115.8</v>
      </c>
      <c r="AR94" s="84">
        <f t="shared" si="90"/>
        <v>67759.259999999995</v>
      </c>
      <c r="AS94" s="84">
        <f t="shared" si="90"/>
        <v>64471.59</v>
      </c>
      <c r="AT94" s="84">
        <f t="shared" si="90"/>
        <v>58000.959999999999</v>
      </c>
      <c r="AU94" s="84">
        <f t="shared" si="90"/>
        <v>58765.25</v>
      </c>
    </row>
    <row r="95" spans="2:47" x14ac:dyDescent="0.35">
      <c r="C95" s="5"/>
      <c r="D95" s="5"/>
      <c r="E95" s="5"/>
      <c r="F95" s="5"/>
      <c r="G95" s="5"/>
      <c r="H95" s="85">
        <f>AU95</f>
        <v>0</v>
      </c>
      <c r="I95" s="85">
        <f>H95</f>
        <v>0</v>
      </c>
      <c r="J95" s="85">
        <f>I95</f>
        <v>0</v>
      </c>
      <c r="K95" s="5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</row>
    <row r="96" spans="2:47" ht="15" thickBot="1" x14ac:dyDescent="0.4">
      <c r="B96" s="82" t="s">
        <v>164</v>
      </c>
      <c r="C96" s="83">
        <f>SUM(L96:W96)</f>
        <v>0</v>
      </c>
      <c r="D96" s="83">
        <f>SUM(T96:AE96)</f>
        <v>0</v>
      </c>
      <c r="E96" s="83">
        <f>SUM(X96:AI96)</f>
        <v>0</v>
      </c>
      <c r="F96" s="83">
        <f>SUM(AJ96:AU96)</f>
        <v>0</v>
      </c>
      <c r="G96" s="83">
        <f>SUM(AJ96:AU96)</f>
        <v>0</v>
      </c>
      <c r="H96" s="84">
        <f>ROUND(H94*H95,2)</f>
        <v>0</v>
      </c>
      <c r="I96" s="84">
        <f>ROUND(I94*I95,2)</f>
        <v>0</v>
      </c>
      <c r="J96" s="84">
        <f>ROUND(J94*J95,2)</f>
        <v>0</v>
      </c>
      <c r="K96" s="9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  <c r="AA96" s="84"/>
      <c r="AB96" s="84"/>
      <c r="AC96" s="84"/>
      <c r="AD96" s="84"/>
      <c r="AE96" s="84"/>
      <c r="AF96" s="84"/>
      <c r="AG96" s="84"/>
      <c r="AH96" s="84"/>
      <c r="AI96" s="84"/>
      <c r="AJ96" s="84"/>
      <c r="AK96" s="84"/>
      <c r="AL96" s="84"/>
      <c r="AM96" s="84"/>
      <c r="AN96" s="84"/>
      <c r="AO96" s="84"/>
      <c r="AP96" s="84"/>
      <c r="AQ96" s="84"/>
      <c r="AR96" s="84"/>
      <c r="AS96" s="84"/>
      <c r="AT96" s="84"/>
      <c r="AU96" s="84"/>
    </row>
    <row r="98" spans="2:47" ht="9.75" customHeight="1" x14ac:dyDescent="0.35"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  <c r="AM98" s="87"/>
      <c r="AN98" s="87"/>
      <c r="AO98" s="87"/>
      <c r="AP98" s="87"/>
      <c r="AQ98" s="87"/>
      <c r="AR98" s="87"/>
      <c r="AS98" s="87"/>
      <c r="AT98" s="87"/>
      <c r="AU98" s="87"/>
    </row>
    <row r="100" spans="2:47" x14ac:dyDescent="0.35">
      <c r="B100" t="s">
        <v>165</v>
      </c>
      <c r="C100" s="62" t="s">
        <v>141</v>
      </c>
      <c r="D100" s="62"/>
      <c r="E100" s="62"/>
      <c r="F100" s="62"/>
      <c r="G100" s="62"/>
      <c r="H100" s="62"/>
      <c r="I100" s="62"/>
      <c r="J100" s="62"/>
    </row>
    <row r="101" spans="2:47" ht="15" thickBot="1" x14ac:dyDescent="0.4">
      <c r="B101" t="str">
        <f>+$A$3</f>
        <v>Clinton &amp; Middlesboro</v>
      </c>
      <c r="C101" s="73" t="str">
        <f t="shared" ref="C101:J101" si="91">+C$7</f>
        <v>2025</v>
      </c>
      <c r="D101" s="73" t="str">
        <f>+D$7</f>
        <v>TME 08/2026</v>
      </c>
      <c r="E101" s="73" t="str">
        <f t="shared" si="91"/>
        <v>2026</v>
      </c>
      <c r="F101" s="73" t="str">
        <f t="shared" si="91"/>
        <v>2027</v>
      </c>
      <c r="G101" s="63" t="str">
        <f t="shared" si="91"/>
        <v>FC END 12/27</v>
      </c>
      <c r="H101" s="74" t="str">
        <f t="shared" si="91"/>
        <v>2028</v>
      </c>
      <c r="I101" s="74" t="str">
        <f t="shared" si="91"/>
        <v>2029</v>
      </c>
      <c r="J101" s="74" t="str">
        <f t="shared" si="91"/>
        <v>2030</v>
      </c>
      <c r="L101" s="73">
        <f t="shared" ref="L101:AU101" si="92">+L$7</f>
        <v>45658</v>
      </c>
      <c r="M101" s="73">
        <f t="shared" si="92"/>
        <v>45689</v>
      </c>
      <c r="N101" s="73">
        <f t="shared" si="92"/>
        <v>45717</v>
      </c>
      <c r="O101" s="73">
        <f t="shared" si="92"/>
        <v>45748</v>
      </c>
      <c r="P101" s="73">
        <f t="shared" si="92"/>
        <v>45778</v>
      </c>
      <c r="Q101" s="73">
        <f t="shared" si="92"/>
        <v>45809</v>
      </c>
      <c r="R101" s="73">
        <f t="shared" si="92"/>
        <v>45839</v>
      </c>
      <c r="S101" s="73">
        <f t="shared" si="92"/>
        <v>45870</v>
      </c>
      <c r="T101" s="73">
        <f t="shared" si="92"/>
        <v>45901</v>
      </c>
      <c r="U101" s="73">
        <f t="shared" si="92"/>
        <v>45931</v>
      </c>
      <c r="V101" s="73">
        <f t="shared" si="92"/>
        <v>45962</v>
      </c>
      <c r="W101" s="73">
        <f t="shared" si="92"/>
        <v>45992</v>
      </c>
      <c r="X101" s="73">
        <f t="shared" si="92"/>
        <v>46023</v>
      </c>
      <c r="Y101" s="73">
        <f t="shared" si="92"/>
        <v>46054</v>
      </c>
      <c r="Z101" s="73">
        <f t="shared" si="92"/>
        <v>46082</v>
      </c>
      <c r="AA101" s="73">
        <f t="shared" si="92"/>
        <v>46113</v>
      </c>
      <c r="AB101" s="73">
        <f t="shared" si="92"/>
        <v>46143</v>
      </c>
      <c r="AC101" s="73">
        <f t="shared" si="92"/>
        <v>46174</v>
      </c>
      <c r="AD101" s="73">
        <f t="shared" si="92"/>
        <v>46204</v>
      </c>
      <c r="AE101" s="73">
        <f t="shared" si="92"/>
        <v>46235</v>
      </c>
      <c r="AF101" s="73">
        <f t="shared" si="92"/>
        <v>46266</v>
      </c>
      <c r="AG101" s="73">
        <f t="shared" si="92"/>
        <v>46296</v>
      </c>
      <c r="AH101" s="73">
        <f t="shared" si="92"/>
        <v>46327</v>
      </c>
      <c r="AI101" s="73">
        <f t="shared" si="92"/>
        <v>46357</v>
      </c>
      <c r="AJ101" s="73">
        <f t="shared" si="92"/>
        <v>46388</v>
      </c>
      <c r="AK101" s="73">
        <f t="shared" si="92"/>
        <v>46419</v>
      </c>
      <c r="AL101" s="73">
        <f t="shared" si="92"/>
        <v>46447</v>
      </c>
      <c r="AM101" s="73">
        <f t="shared" si="92"/>
        <v>46478</v>
      </c>
      <c r="AN101" s="73">
        <f t="shared" si="92"/>
        <v>46508</v>
      </c>
      <c r="AO101" s="73">
        <f t="shared" si="92"/>
        <v>46539</v>
      </c>
      <c r="AP101" s="73">
        <f t="shared" si="92"/>
        <v>46569</v>
      </c>
      <c r="AQ101" s="73">
        <f t="shared" si="92"/>
        <v>46600</v>
      </c>
      <c r="AR101" s="73">
        <f t="shared" si="92"/>
        <v>46631</v>
      </c>
      <c r="AS101" s="73">
        <f t="shared" si="92"/>
        <v>46661</v>
      </c>
      <c r="AT101" s="73">
        <f t="shared" si="92"/>
        <v>46692</v>
      </c>
      <c r="AU101" s="73">
        <f t="shared" si="92"/>
        <v>46722</v>
      </c>
    </row>
    <row r="102" spans="2:47" x14ac:dyDescent="0.35">
      <c r="B102" t="s">
        <v>27</v>
      </c>
      <c r="C102" s="5">
        <f>SUM(L102:W102)</f>
        <v>0</v>
      </c>
      <c r="D102" s="5">
        <f t="shared" ref="D102:D110" si="93">SUM(T102:AE102)</f>
        <v>0</v>
      </c>
      <c r="E102" s="5">
        <f t="shared" ref="E102:E110" si="94">SUM(X102:AI102)</f>
        <v>0</v>
      </c>
      <c r="F102" s="5">
        <f t="shared" ref="F102:F110" si="95">SUM(AJ102:AU102)</f>
        <v>60</v>
      </c>
      <c r="G102" s="5">
        <f t="shared" ref="G102:G110" si="96">SUM(AJ102:AU102)</f>
        <v>60</v>
      </c>
      <c r="H102" s="5">
        <f t="shared" ref="H102:H110" si="97">+F102</f>
        <v>60</v>
      </c>
      <c r="I102" s="5">
        <f>+H102</f>
        <v>60</v>
      </c>
      <c r="J102" s="5">
        <f>+I102</f>
        <v>60</v>
      </c>
      <c r="K102" s="5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  <c r="AA102" s="89"/>
      <c r="AB102" s="89"/>
      <c r="AC102" s="89"/>
      <c r="AD102" s="89"/>
      <c r="AE102" s="89"/>
      <c r="AF102" s="89"/>
      <c r="AG102" s="89"/>
      <c r="AH102" s="89"/>
      <c r="AI102" s="89"/>
      <c r="AJ102" s="70">
        <v>5</v>
      </c>
      <c r="AK102" s="70">
        <f>AJ102</f>
        <v>5</v>
      </c>
      <c r="AL102" s="70">
        <f t="shared" ref="AL102:AU102" si="98">AK102</f>
        <v>5</v>
      </c>
      <c r="AM102" s="70">
        <f t="shared" si="98"/>
        <v>5</v>
      </c>
      <c r="AN102" s="70">
        <f t="shared" si="98"/>
        <v>5</v>
      </c>
      <c r="AO102" s="70">
        <f t="shared" si="98"/>
        <v>5</v>
      </c>
      <c r="AP102" s="70">
        <f t="shared" si="98"/>
        <v>5</v>
      </c>
      <c r="AQ102" s="70">
        <f t="shared" si="98"/>
        <v>5</v>
      </c>
      <c r="AR102" s="70">
        <f t="shared" si="98"/>
        <v>5</v>
      </c>
      <c r="AS102" s="70">
        <f t="shared" si="98"/>
        <v>5</v>
      </c>
      <c r="AT102" s="70">
        <f t="shared" si="98"/>
        <v>5</v>
      </c>
      <c r="AU102" s="70">
        <f t="shared" si="98"/>
        <v>5</v>
      </c>
    </row>
    <row r="103" spans="2:47" x14ac:dyDescent="0.35">
      <c r="B103" t="s">
        <v>29</v>
      </c>
      <c r="C103" s="5">
        <f t="shared" ref="C103:C110" si="99">SUM(L103:W103)</f>
        <v>0</v>
      </c>
      <c r="D103" s="5">
        <f t="shared" si="93"/>
        <v>0</v>
      </c>
      <c r="E103" s="5">
        <f t="shared" si="94"/>
        <v>0</v>
      </c>
      <c r="F103" s="5">
        <f t="shared" si="95"/>
        <v>0</v>
      </c>
      <c r="G103" s="5">
        <f t="shared" si="96"/>
        <v>0</v>
      </c>
      <c r="H103" s="5">
        <f t="shared" si="97"/>
        <v>0</v>
      </c>
      <c r="I103" s="5">
        <f t="shared" ref="I103:J110" si="100">+H103</f>
        <v>0</v>
      </c>
      <c r="J103" s="5">
        <f>+I103</f>
        <v>0</v>
      </c>
      <c r="K103" s="5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70">
        <v>0</v>
      </c>
      <c r="AK103" s="70">
        <f t="shared" ref="AK103:AU110" si="101">AJ103</f>
        <v>0</v>
      </c>
      <c r="AL103" s="70">
        <f t="shared" si="101"/>
        <v>0</v>
      </c>
      <c r="AM103" s="70">
        <f t="shared" si="101"/>
        <v>0</v>
      </c>
      <c r="AN103" s="70">
        <f t="shared" si="101"/>
        <v>0</v>
      </c>
      <c r="AO103" s="70">
        <f t="shared" si="101"/>
        <v>0</v>
      </c>
      <c r="AP103" s="70">
        <f t="shared" si="101"/>
        <v>0</v>
      </c>
      <c r="AQ103" s="70">
        <f t="shared" si="101"/>
        <v>0</v>
      </c>
      <c r="AR103" s="70">
        <f t="shared" si="101"/>
        <v>0</v>
      </c>
      <c r="AS103" s="70">
        <f t="shared" si="101"/>
        <v>0</v>
      </c>
      <c r="AT103" s="70">
        <f t="shared" si="101"/>
        <v>0</v>
      </c>
      <c r="AU103" s="70">
        <f t="shared" si="101"/>
        <v>0</v>
      </c>
    </row>
    <row r="104" spans="2:47" x14ac:dyDescent="0.35">
      <c r="B104" t="s">
        <v>31</v>
      </c>
      <c r="C104" s="5">
        <f t="shared" si="99"/>
        <v>0</v>
      </c>
      <c r="D104" s="5">
        <f t="shared" si="93"/>
        <v>0</v>
      </c>
      <c r="E104" s="5">
        <f t="shared" si="94"/>
        <v>0</v>
      </c>
      <c r="F104" s="5">
        <f t="shared" si="95"/>
        <v>12</v>
      </c>
      <c r="G104" s="5">
        <f t="shared" si="96"/>
        <v>12</v>
      </c>
      <c r="H104" s="5">
        <f t="shared" si="97"/>
        <v>12</v>
      </c>
      <c r="I104" s="5">
        <f t="shared" si="100"/>
        <v>12</v>
      </c>
      <c r="J104" s="5">
        <f>+I104</f>
        <v>12</v>
      </c>
      <c r="K104" s="5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70">
        <v>1</v>
      </c>
      <c r="AK104" s="70">
        <f t="shared" si="101"/>
        <v>1</v>
      </c>
      <c r="AL104" s="70">
        <f t="shared" si="101"/>
        <v>1</v>
      </c>
      <c r="AM104" s="70">
        <f t="shared" si="101"/>
        <v>1</v>
      </c>
      <c r="AN104" s="70">
        <f t="shared" si="101"/>
        <v>1</v>
      </c>
      <c r="AO104" s="70">
        <f t="shared" si="101"/>
        <v>1</v>
      </c>
      <c r="AP104" s="70">
        <f t="shared" si="101"/>
        <v>1</v>
      </c>
      <c r="AQ104" s="70">
        <f t="shared" si="101"/>
        <v>1</v>
      </c>
      <c r="AR104" s="70">
        <f t="shared" si="101"/>
        <v>1</v>
      </c>
      <c r="AS104" s="70">
        <f t="shared" si="101"/>
        <v>1</v>
      </c>
      <c r="AT104" s="70">
        <f t="shared" si="101"/>
        <v>1</v>
      </c>
      <c r="AU104" s="70">
        <f t="shared" si="101"/>
        <v>1</v>
      </c>
    </row>
    <row r="105" spans="2:47" x14ac:dyDescent="0.35">
      <c r="B105" t="s">
        <v>34</v>
      </c>
      <c r="C105" s="5">
        <f t="shared" si="99"/>
        <v>0</v>
      </c>
      <c r="D105" s="5">
        <f t="shared" si="93"/>
        <v>0</v>
      </c>
      <c r="E105" s="5">
        <f t="shared" si="94"/>
        <v>0</v>
      </c>
      <c r="F105" s="5">
        <f t="shared" si="95"/>
        <v>12</v>
      </c>
      <c r="G105" s="5">
        <f t="shared" si="96"/>
        <v>12</v>
      </c>
      <c r="H105" s="5">
        <f t="shared" si="97"/>
        <v>12</v>
      </c>
      <c r="I105" s="5">
        <f t="shared" si="100"/>
        <v>12</v>
      </c>
      <c r="J105" s="5">
        <f>+I105</f>
        <v>12</v>
      </c>
      <c r="K105" s="5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  <c r="AA105" s="89"/>
      <c r="AB105" s="89"/>
      <c r="AC105" s="89"/>
      <c r="AD105" s="89"/>
      <c r="AE105" s="89"/>
      <c r="AF105" s="89"/>
      <c r="AG105" s="89"/>
      <c r="AH105" s="89"/>
      <c r="AI105" s="89"/>
      <c r="AJ105" s="70">
        <v>1</v>
      </c>
      <c r="AK105" s="70">
        <f t="shared" si="101"/>
        <v>1</v>
      </c>
      <c r="AL105" s="70">
        <f t="shared" si="101"/>
        <v>1</v>
      </c>
      <c r="AM105" s="70">
        <f t="shared" si="101"/>
        <v>1</v>
      </c>
      <c r="AN105" s="70">
        <f t="shared" si="101"/>
        <v>1</v>
      </c>
      <c r="AO105" s="70">
        <f t="shared" si="101"/>
        <v>1</v>
      </c>
      <c r="AP105" s="70">
        <f t="shared" si="101"/>
        <v>1</v>
      </c>
      <c r="AQ105" s="70">
        <f t="shared" si="101"/>
        <v>1</v>
      </c>
      <c r="AR105" s="70">
        <f t="shared" si="101"/>
        <v>1</v>
      </c>
      <c r="AS105" s="70">
        <f t="shared" si="101"/>
        <v>1</v>
      </c>
      <c r="AT105" s="70">
        <f t="shared" si="101"/>
        <v>1</v>
      </c>
      <c r="AU105" s="70">
        <f t="shared" si="101"/>
        <v>1</v>
      </c>
    </row>
    <row r="106" spans="2:47" x14ac:dyDescent="0.35">
      <c r="B106" t="s">
        <v>37</v>
      </c>
      <c r="C106" s="5">
        <f t="shared" si="99"/>
        <v>0</v>
      </c>
      <c r="D106" s="5">
        <f t="shared" si="93"/>
        <v>0</v>
      </c>
      <c r="E106" s="5">
        <f t="shared" si="94"/>
        <v>0</v>
      </c>
      <c r="F106" s="5">
        <f t="shared" si="95"/>
        <v>48</v>
      </c>
      <c r="G106" s="5">
        <f t="shared" si="96"/>
        <v>48</v>
      </c>
      <c r="H106" s="5">
        <f t="shared" si="97"/>
        <v>48</v>
      </c>
      <c r="I106" s="5">
        <f t="shared" si="100"/>
        <v>48</v>
      </c>
      <c r="J106" s="5">
        <f t="shared" si="100"/>
        <v>48</v>
      </c>
      <c r="K106" s="5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70">
        <v>4</v>
      </c>
      <c r="AK106" s="70">
        <f t="shared" si="101"/>
        <v>4</v>
      </c>
      <c r="AL106" s="70">
        <f t="shared" si="101"/>
        <v>4</v>
      </c>
      <c r="AM106" s="70">
        <f t="shared" si="101"/>
        <v>4</v>
      </c>
      <c r="AN106" s="70">
        <f t="shared" si="101"/>
        <v>4</v>
      </c>
      <c r="AO106" s="70">
        <f t="shared" si="101"/>
        <v>4</v>
      </c>
      <c r="AP106" s="70">
        <f t="shared" si="101"/>
        <v>4</v>
      </c>
      <c r="AQ106" s="70">
        <f t="shared" si="101"/>
        <v>4</v>
      </c>
      <c r="AR106" s="70">
        <f t="shared" si="101"/>
        <v>4</v>
      </c>
      <c r="AS106" s="70">
        <f t="shared" si="101"/>
        <v>4</v>
      </c>
      <c r="AT106" s="70">
        <f t="shared" si="101"/>
        <v>4</v>
      </c>
      <c r="AU106" s="70">
        <f t="shared" si="101"/>
        <v>4</v>
      </c>
    </row>
    <row r="107" spans="2:47" x14ac:dyDescent="0.35">
      <c r="B107" t="s">
        <v>40</v>
      </c>
      <c r="C107" s="5">
        <f t="shared" si="99"/>
        <v>0</v>
      </c>
      <c r="D107" s="5">
        <f t="shared" si="93"/>
        <v>0</v>
      </c>
      <c r="E107" s="5">
        <f t="shared" si="94"/>
        <v>0</v>
      </c>
      <c r="F107" s="5">
        <f t="shared" si="95"/>
        <v>0</v>
      </c>
      <c r="G107" s="5">
        <f t="shared" si="96"/>
        <v>0</v>
      </c>
      <c r="H107" s="5">
        <f t="shared" si="97"/>
        <v>0</v>
      </c>
      <c r="I107" s="5">
        <f t="shared" si="100"/>
        <v>0</v>
      </c>
      <c r="J107" s="5">
        <f t="shared" si="100"/>
        <v>0</v>
      </c>
      <c r="K107" s="5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  <c r="X107" s="89"/>
      <c r="Y107" s="89"/>
      <c r="Z107" s="89"/>
      <c r="AA107" s="89"/>
      <c r="AB107" s="89"/>
      <c r="AC107" s="89"/>
      <c r="AD107" s="89"/>
      <c r="AE107" s="89"/>
      <c r="AF107" s="89"/>
      <c r="AG107" s="89"/>
      <c r="AH107" s="89"/>
      <c r="AI107" s="89"/>
      <c r="AJ107" s="70">
        <v>0</v>
      </c>
      <c r="AK107" s="70">
        <f t="shared" si="101"/>
        <v>0</v>
      </c>
      <c r="AL107" s="70">
        <f t="shared" si="101"/>
        <v>0</v>
      </c>
      <c r="AM107" s="70">
        <f t="shared" si="101"/>
        <v>0</v>
      </c>
      <c r="AN107" s="70">
        <f t="shared" si="101"/>
        <v>0</v>
      </c>
      <c r="AO107" s="70">
        <f t="shared" si="101"/>
        <v>0</v>
      </c>
      <c r="AP107" s="70">
        <f t="shared" si="101"/>
        <v>0</v>
      </c>
      <c r="AQ107" s="70">
        <f t="shared" si="101"/>
        <v>0</v>
      </c>
      <c r="AR107" s="70">
        <f t="shared" si="101"/>
        <v>0</v>
      </c>
      <c r="AS107" s="70">
        <f t="shared" si="101"/>
        <v>0</v>
      </c>
      <c r="AT107" s="70">
        <f t="shared" si="101"/>
        <v>0</v>
      </c>
      <c r="AU107" s="70">
        <f t="shared" si="101"/>
        <v>0</v>
      </c>
    </row>
    <row r="108" spans="2:47" x14ac:dyDescent="0.35">
      <c r="B108" t="s">
        <v>42</v>
      </c>
      <c r="C108" s="5">
        <f t="shared" si="99"/>
        <v>0</v>
      </c>
      <c r="D108" s="5">
        <f t="shared" si="93"/>
        <v>0</v>
      </c>
      <c r="E108" s="5">
        <f t="shared" si="94"/>
        <v>0</v>
      </c>
      <c r="F108" s="5">
        <f t="shared" si="95"/>
        <v>24</v>
      </c>
      <c r="G108" s="5">
        <f t="shared" si="96"/>
        <v>24</v>
      </c>
      <c r="H108" s="5">
        <f t="shared" si="97"/>
        <v>24</v>
      </c>
      <c r="I108" s="5">
        <f t="shared" si="100"/>
        <v>24</v>
      </c>
      <c r="J108" s="5">
        <f t="shared" si="100"/>
        <v>24</v>
      </c>
      <c r="K108" s="5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  <c r="Y108" s="89"/>
      <c r="Z108" s="89"/>
      <c r="AA108" s="89"/>
      <c r="AB108" s="89"/>
      <c r="AC108" s="89"/>
      <c r="AD108" s="89"/>
      <c r="AE108" s="89"/>
      <c r="AF108" s="89"/>
      <c r="AG108" s="89"/>
      <c r="AH108" s="89"/>
      <c r="AI108" s="89"/>
      <c r="AJ108" s="70">
        <v>2</v>
      </c>
      <c r="AK108" s="70">
        <f t="shared" si="101"/>
        <v>2</v>
      </c>
      <c r="AL108" s="70">
        <f t="shared" si="101"/>
        <v>2</v>
      </c>
      <c r="AM108" s="70">
        <f t="shared" si="101"/>
        <v>2</v>
      </c>
      <c r="AN108" s="70">
        <f t="shared" si="101"/>
        <v>2</v>
      </c>
      <c r="AO108" s="70">
        <f t="shared" si="101"/>
        <v>2</v>
      </c>
      <c r="AP108" s="70">
        <f t="shared" si="101"/>
        <v>2</v>
      </c>
      <c r="AQ108" s="70">
        <f t="shared" si="101"/>
        <v>2</v>
      </c>
      <c r="AR108" s="70">
        <f t="shared" si="101"/>
        <v>2</v>
      </c>
      <c r="AS108" s="70">
        <f t="shared" si="101"/>
        <v>2</v>
      </c>
      <c r="AT108" s="70">
        <f t="shared" si="101"/>
        <v>2</v>
      </c>
      <c r="AU108" s="70">
        <f t="shared" si="101"/>
        <v>2</v>
      </c>
    </row>
    <row r="109" spans="2:47" x14ac:dyDescent="0.35">
      <c r="B109" t="s">
        <v>44</v>
      </c>
      <c r="C109" s="5">
        <f t="shared" si="99"/>
        <v>0</v>
      </c>
      <c r="D109" s="5">
        <f t="shared" si="93"/>
        <v>0</v>
      </c>
      <c r="E109" s="5">
        <f t="shared" si="94"/>
        <v>0</v>
      </c>
      <c r="F109" s="5">
        <f t="shared" si="95"/>
        <v>12</v>
      </c>
      <c r="G109" s="5">
        <f t="shared" si="96"/>
        <v>12</v>
      </c>
      <c r="H109" s="5">
        <f t="shared" si="97"/>
        <v>12</v>
      </c>
      <c r="I109" s="5">
        <f t="shared" si="100"/>
        <v>12</v>
      </c>
      <c r="J109" s="5">
        <f t="shared" si="100"/>
        <v>12</v>
      </c>
      <c r="K109" s="5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  <c r="Z109" s="89"/>
      <c r="AA109" s="89"/>
      <c r="AB109" s="89"/>
      <c r="AC109" s="89"/>
      <c r="AD109" s="89"/>
      <c r="AE109" s="89"/>
      <c r="AF109" s="89"/>
      <c r="AG109" s="89"/>
      <c r="AH109" s="89"/>
      <c r="AI109" s="89"/>
      <c r="AJ109" s="70">
        <v>1</v>
      </c>
      <c r="AK109" s="70">
        <f t="shared" si="101"/>
        <v>1</v>
      </c>
      <c r="AL109" s="70">
        <f t="shared" si="101"/>
        <v>1</v>
      </c>
      <c r="AM109" s="70">
        <f t="shared" si="101"/>
        <v>1</v>
      </c>
      <c r="AN109" s="70">
        <f t="shared" si="101"/>
        <v>1</v>
      </c>
      <c r="AO109" s="70">
        <f t="shared" si="101"/>
        <v>1</v>
      </c>
      <c r="AP109" s="70">
        <f t="shared" si="101"/>
        <v>1</v>
      </c>
      <c r="AQ109" s="70">
        <f t="shared" si="101"/>
        <v>1</v>
      </c>
      <c r="AR109" s="70">
        <f t="shared" si="101"/>
        <v>1</v>
      </c>
      <c r="AS109" s="70">
        <f t="shared" si="101"/>
        <v>1</v>
      </c>
      <c r="AT109" s="70">
        <f t="shared" si="101"/>
        <v>1</v>
      </c>
      <c r="AU109" s="70">
        <f t="shared" si="101"/>
        <v>1</v>
      </c>
    </row>
    <row r="110" spans="2:47" x14ac:dyDescent="0.35">
      <c r="B110" t="s">
        <v>46</v>
      </c>
      <c r="C110" s="5">
        <f t="shared" si="99"/>
        <v>0</v>
      </c>
      <c r="D110" s="5">
        <f t="shared" si="93"/>
        <v>0</v>
      </c>
      <c r="E110" s="5">
        <f t="shared" si="94"/>
        <v>0</v>
      </c>
      <c r="F110" s="5">
        <f t="shared" si="95"/>
        <v>0</v>
      </c>
      <c r="G110" s="5">
        <f t="shared" si="96"/>
        <v>0</v>
      </c>
      <c r="H110" s="5">
        <f t="shared" si="97"/>
        <v>0</v>
      </c>
      <c r="I110" s="5">
        <f t="shared" si="100"/>
        <v>0</v>
      </c>
      <c r="J110" s="5">
        <f t="shared" si="100"/>
        <v>0</v>
      </c>
      <c r="K110" s="5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  <c r="Z110" s="89"/>
      <c r="AA110" s="89"/>
      <c r="AB110" s="89"/>
      <c r="AC110" s="89"/>
      <c r="AD110" s="89"/>
      <c r="AE110" s="89"/>
      <c r="AF110" s="89"/>
      <c r="AG110" s="89"/>
      <c r="AH110" s="89"/>
      <c r="AI110" s="89"/>
      <c r="AJ110" s="70">
        <v>0</v>
      </c>
      <c r="AK110" s="70">
        <f t="shared" si="101"/>
        <v>0</v>
      </c>
      <c r="AL110" s="70">
        <f t="shared" si="101"/>
        <v>0</v>
      </c>
      <c r="AM110" s="70">
        <f t="shared" si="101"/>
        <v>0</v>
      </c>
      <c r="AN110" s="70">
        <f t="shared" si="101"/>
        <v>0</v>
      </c>
      <c r="AO110" s="70">
        <f t="shared" si="101"/>
        <v>0</v>
      </c>
      <c r="AP110" s="70">
        <f t="shared" si="101"/>
        <v>0</v>
      </c>
      <c r="AQ110" s="70">
        <f t="shared" si="101"/>
        <v>0</v>
      </c>
      <c r="AR110" s="70">
        <f t="shared" si="101"/>
        <v>0</v>
      </c>
      <c r="AS110" s="70">
        <f t="shared" si="101"/>
        <v>0</v>
      </c>
      <c r="AT110" s="70">
        <f t="shared" si="101"/>
        <v>0</v>
      </c>
      <c r="AU110" s="70">
        <f t="shared" si="101"/>
        <v>0</v>
      </c>
    </row>
    <row r="111" spans="2:47" x14ac:dyDescent="0.35">
      <c r="C111" s="5"/>
      <c r="D111" s="5"/>
      <c r="E111" s="5"/>
      <c r="F111" s="5"/>
      <c r="G111" s="5"/>
      <c r="H111" s="5"/>
      <c r="I111" s="5"/>
      <c r="J111" s="5"/>
      <c r="K111" s="5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71"/>
      <c r="Y111" s="71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</row>
    <row r="112" spans="2:47" ht="15" thickBot="1" x14ac:dyDescent="0.4">
      <c r="C112" s="72">
        <f t="shared" ref="C112" si="102">SUM(C102:C111)</f>
        <v>0</v>
      </c>
      <c r="D112" s="72">
        <f>SUM(D102:D111)</f>
        <v>0</v>
      </c>
      <c r="E112" s="72">
        <f t="shared" ref="E112:F112" si="103">SUM(E102:E111)</f>
        <v>0</v>
      </c>
      <c r="F112" s="72">
        <f t="shared" si="103"/>
        <v>168</v>
      </c>
      <c r="G112" s="72">
        <f>SUM(G102:G111)</f>
        <v>168</v>
      </c>
      <c r="H112" s="72">
        <f t="shared" ref="H112:J112" si="104">SUM(H102:H111)</f>
        <v>168</v>
      </c>
      <c r="I112" s="72">
        <f t="shared" si="104"/>
        <v>168</v>
      </c>
      <c r="J112" s="72">
        <f t="shared" si="104"/>
        <v>168</v>
      </c>
      <c r="K112" s="5"/>
      <c r="L112" s="72">
        <f t="shared" ref="L112:AU112" si="105">SUM(L102:L111)</f>
        <v>0</v>
      </c>
      <c r="M112" s="72">
        <f t="shared" si="105"/>
        <v>0</v>
      </c>
      <c r="N112" s="72">
        <f t="shared" si="105"/>
        <v>0</v>
      </c>
      <c r="O112" s="72">
        <f t="shared" si="105"/>
        <v>0</v>
      </c>
      <c r="P112" s="72">
        <f t="shared" si="105"/>
        <v>0</v>
      </c>
      <c r="Q112" s="72">
        <f t="shared" si="105"/>
        <v>0</v>
      </c>
      <c r="R112" s="72">
        <f t="shared" si="105"/>
        <v>0</v>
      </c>
      <c r="S112" s="72">
        <f t="shared" si="105"/>
        <v>0</v>
      </c>
      <c r="T112" s="72">
        <f t="shared" si="105"/>
        <v>0</v>
      </c>
      <c r="U112" s="72">
        <f t="shared" si="105"/>
        <v>0</v>
      </c>
      <c r="V112" s="72">
        <f t="shared" si="105"/>
        <v>0</v>
      </c>
      <c r="W112" s="72">
        <f t="shared" si="105"/>
        <v>0</v>
      </c>
      <c r="X112" s="72">
        <f t="shared" si="105"/>
        <v>0</v>
      </c>
      <c r="Y112" s="72">
        <f t="shared" si="105"/>
        <v>0</v>
      </c>
      <c r="Z112" s="72">
        <f t="shared" si="105"/>
        <v>0</v>
      </c>
      <c r="AA112" s="72">
        <f t="shared" si="105"/>
        <v>0</v>
      </c>
      <c r="AB112" s="72">
        <f t="shared" si="105"/>
        <v>0</v>
      </c>
      <c r="AC112" s="72">
        <f t="shared" si="105"/>
        <v>0</v>
      </c>
      <c r="AD112" s="72">
        <f t="shared" si="105"/>
        <v>0</v>
      </c>
      <c r="AE112" s="72">
        <f t="shared" si="105"/>
        <v>0</v>
      </c>
      <c r="AF112" s="72">
        <f t="shared" si="105"/>
        <v>0</v>
      </c>
      <c r="AG112" s="72">
        <f t="shared" si="105"/>
        <v>0</v>
      </c>
      <c r="AH112" s="72">
        <f t="shared" si="105"/>
        <v>0</v>
      </c>
      <c r="AI112" s="72">
        <f t="shared" si="105"/>
        <v>0</v>
      </c>
      <c r="AJ112" s="72">
        <f t="shared" si="105"/>
        <v>14</v>
      </c>
      <c r="AK112" s="72">
        <f t="shared" si="105"/>
        <v>14</v>
      </c>
      <c r="AL112" s="72">
        <f t="shared" si="105"/>
        <v>14</v>
      </c>
      <c r="AM112" s="72">
        <f t="shared" si="105"/>
        <v>14</v>
      </c>
      <c r="AN112" s="72">
        <f t="shared" si="105"/>
        <v>14</v>
      </c>
      <c r="AO112" s="72">
        <f t="shared" si="105"/>
        <v>14</v>
      </c>
      <c r="AP112" s="72">
        <f t="shared" si="105"/>
        <v>14</v>
      </c>
      <c r="AQ112" s="72">
        <f t="shared" si="105"/>
        <v>14</v>
      </c>
      <c r="AR112" s="72">
        <f t="shared" si="105"/>
        <v>14</v>
      </c>
      <c r="AS112" s="72">
        <f t="shared" si="105"/>
        <v>14</v>
      </c>
      <c r="AT112" s="72">
        <f t="shared" si="105"/>
        <v>14</v>
      </c>
      <c r="AU112" s="72">
        <f t="shared" si="105"/>
        <v>14</v>
      </c>
    </row>
    <row r="113" spans="2:47" x14ac:dyDescent="0.35">
      <c r="K113" s="5"/>
    </row>
    <row r="114" spans="2:47" x14ac:dyDescent="0.35">
      <c r="B114" t="s">
        <v>166</v>
      </c>
      <c r="K114" s="5"/>
    </row>
    <row r="115" spans="2:47" ht="15" thickBot="1" x14ac:dyDescent="0.4">
      <c r="C115" s="73" t="str">
        <f t="shared" ref="C115:J115" si="106">+C$7</f>
        <v>2025</v>
      </c>
      <c r="D115" s="73" t="str">
        <f>+D$7</f>
        <v>TME 08/2026</v>
      </c>
      <c r="E115" s="73" t="str">
        <f t="shared" si="106"/>
        <v>2026</v>
      </c>
      <c r="F115" s="73" t="str">
        <f t="shared" si="106"/>
        <v>2027</v>
      </c>
      <c r="G115" s="63" t="str">
        <f t="shared" si="106"/>
        <v>FC END 12/27</v>
      </c>
      <c r="H115" s="74" t="str">
        <f t="shared" si="106"/>
        <v>2028</v>
      </c>
      <c r="I115" s="74" t="str">
        <f t="shared" si="106"/>
        <v>2029</v>
      </c>
      <c r="J115" s="74" t="str">
        <f t="shared" si="106"/>
        <v>2030</v>
      </c>
      <c r="K115" s="5"/>
      <c r="L115" s="73">
        <f t="shared" ref="L115:AU115" si="107">+L$7</f>
        <v>45658</v>
      </c>
      <c r="M115" s="73">
        <f t="shared" si="107"/>
        <v>45689</v>
      </c>
      <c r="N115" s="73">
        <f t="shared" si="107"/>
        <v>45717</v>
      </c>
      <c r="O115" s="73">
        <f t="shared" si="107"/>
        <v>45748</v>
      </c>
      <c r="P115" s="73">
        <f t="shared" si="107"/>
        <v>45778</v>
      </c>
      <c r="Q115" s="73">
        <f t="shared" si="107"/>
        <v>45809</v>
      </c>
      <c r="R115" s="73">
        <f t="shared" si="107"/>
        <v>45839</v>
      </c>
      <c r="S115" s="73">
        <f t="shared" si="107"/>
        <v>45870</v>
      </c>
      <c r="T115" s="73">
        <f t="shared" si="107"/>
        <v>45901</v>
      </c>
      <c r="U115" s="73">
        <f t="shared" si="107"/>
        <v>45931</v>
      </c>
      <c r="V115" s="73">
        <f t="shared" si="107"/>
        <v>45962</v>
      </c>
      <c r="W115" s="73">
        <f t="shared" si="107"/>
        <v>45992</v>
      </c>
      <c r="X115" s="73">
        <f t="shared" si="107"/>
        <v>46023</v>
      </c>
      <c r="Y115" s="73">
        <f t="shared" si="107"/>
        <v>46054</v>
      </c>
      <c r="Z115" s="73">
        <f t="shared" si="107"/>
        <v>46082</v>
      </c>
      <c r="AA115" s="73">
        <f t="shared" si="107"/>
        <v>46113</v>
      </c>
      <c r="AB115" s="73">
        <f t="shared" si="107"/>
        <v>46143</v>
      </c>
      <c r="AC115" s="73">
        <f t="shared" si="107"/>
        <v>46174</v>
      </c>
      <c r="AD115" s="73">
        <f t="shared" si="107"/>
        <v>46204</v>
      </c>
      <c r="AE115" s="73">
        <f t="shared" si="107"/>
        <v>46235</v>
      </c>
      <c r="AF115" s="73">
        <f t="shared" si="107"/>
        <v>46266</v>
      </c>
      <c r="AG115" s="73">
        <f t="shared" si="107"/>
        <v>46296</v>
      </c>
      <c r="AH115" s="73">
        <f t="shared" si="107"/>
        <v>46327</v>
      </c>
      <c r="AI115" s="73">
        <f t="shared" si="107"/>
        <v>46357</v>
      </c>
      <c r="AJ115" s="73">
        <f t="shared" si="107"/>
        <v>46388</v>
      </c>
      <c r="AK115" s="73">
        <f t="shared" si="107"/>
        <v>46419</v>
      </c>
      <c r="AL115" s="73">
        <f t="shared" si="107"/>
        <v>46447</v>
      </c>
      <c r="AM115" s="73">
        <f t="shared" si="107"/>
        <v>46478</v>
      </c>
      <c r="AN115" s="73">
        <f t="shared" si="107"/>
        <v>46508</v>
      </c>
      <c r="AO115" s="73">
        <f t="shared" si="107"/>
        <v>46539</v>
      </c>
      <c r="AP115" s="73">
        <f t="shared" si="107"/>
        <v>46569</v>
      </c>
      <c r="AQ115" s="73">
        <f t="shared" si="107"/>
        <v>46600</v>
      </c>
      <c r="AR115" s="73">
        <f t="shared" si="107"/>
        <v>46631</v>
      </c>
      <c r="AS115" s="73">
        <f t="shared" si="107"/>
        <v>46661</v>
      </c>
      <c r="AT115" s="73">
        <f t="shared" si="107"/>
        <v>46692</v>
      </c>
      <c r="AU115" s="73">
        <f t="shared" si="107"/>
        <v>46722</v>
      </c>
    </row>
    <row r="116" spans="2:47" x14ac:dyDescent="0.35">
      <c r="B116" t="s">
        <v>27</v>
      </c>
      <c r="C116" s="75">
        <f>SUM(L116:W116)</f>
        <v>0</v>
      </c>
      <c r="D116" s="75">
        <f t="shared" ref="D116:D124" si="108">SUM(T116:AE116)</f>
        <v>0</v>
      </c>
      <c r="E116" s="75">
        <f t="shared" ref="E116:E124" si="109">SUM(X116:AI116)</f>
        <v>0</v>
      </c>
      <c r="F116" s="75">
        <f t="shared" ref="F116:F124" si="110">SUM(AJ116:AU116)</f>
        <v>946.79999999999984</v>
      </c>
      <c r="G116" s="75">
        <f t="shared" ref="G116:G124" si="111">SUM(AJ116:AU116)</f>
        <v>946.79999999999984</v>
      </c>
      <c r="H116" s="75">
        <f>G116</f>
        <v>946.79999999999984</v>
      </c>
      <c r="I116" s="75">
        <f t="shared" ref="I116:J116" si="112">H116</f>
        <v>946.79999999999984</v>
      </c>
      <c r="J116" s="75">
        <f t="shared" si="112"/>
        <v>946.79999999999984</v>
      </c>
      <c r="K116" s="5"/>
      <c r="L116" s="75">
        <f>ROUND(L102*'KYAW Rates'!$I7,2)</f>
        <v>0</v>
      </c>
      <c r="M116" s="75">
        <f>ROUND(M102*'KYAW Rates'!$I7,2)</f>
        <v>0</v>
      </c>
      <c r="N116" s="75">
        <f>ROUND(N102*'KYAW Rates'!$I7,2)</f>
        <v>0</v>
      </c>
      <c r="O116" s="75">
        <f>ROUND(O102*'KYAW Rates'!$I7,2)</f>
        <v>0</v>
      </c>
      <c r="P116" s="75">
        <f>ROUND(P102*'KYAW Rates'!$I7,2)</f>
        <v>0</v>
      </c>
      <c r="Q116" s="75">
        <f>ROUND(Q102*'KYAW Rates'!$I7,2)</f>
        <v>0</v>
      </c>
      <c r="R116" s="75">
        <f>ROUND(R102*'KYAW Rates'!$I7,2)</f>
        <v>0</v>
      </c>
      <c r="S116" s="75">
        <f>ROUND(S102*'KYAW Rates'!$I7,2)</f>
        <v>0</v>
      </c>
      <c r="T116" s="75">
        <f>ROUND(T102*'KYAW Rates'!$I7,2)</f>
        <v>0</v>
      </c>
      <c r="U116" s="75">
        <f>ROUND(U102*'KYAW Rates'!$I7,2)</f>
        <v>0</v>
      </c>
      <c r="V116" s="75">
        <f>ROUND(V102*'KYAW Rates'!$I7,2)</f>
        <v>0</v>
      </c>
      <c r="W116" s="75">
        <f>ROUND(W102*'KYAW Rates'!$I7,2)</f>
        <v>0</v>
      </c>
      <c r="X116" s="76">
        <f>ROUND(X102*'KYAW Rates'!$I7,2)</f>
        <v>0</v>
      </c>
      <c r="Y116" s="76">
        <f>ROUND(Y102*'KYAW Rates'!$I7,2)</f>
        <v>0</v>
      </c>
      <c r="Z116" s="75">
        <f>ROUND(Z102*'KYAW Rates'!$I7,2)</f>
        <v>0</v>
      </c>
      <c r="AA116" s="75">
        <f>ROUND(AA102*'KYAW Rates'!$I7,2)</f>
        <v>0</v>
      </c>
      <c r="AB116" s="75">
        <f>ROUND(AB102*'KYAW Rates'!$I7,2)</f>
        <v>0</v>
      </c>
      <c r="AC116" s="75">
        <f>ROUND(AC102*'KYAW Rates'!$I7,2)</f>
        <v>0</v>
      </c>
      <c r="AD116" s="75">
        <f>ROUND(AD102*'KYAW Rates'!$I7,2)</f>
        <v>0</v>
      </c>
      <c r="AE116" s="75">
        <f>ROUND(AE102*'KYAW Rates'!$I7,2)</f>
        <v>0</v>
      </c>
      <c r="AF116" s="75">
        <f>ROUND(AF102*'KYAW Rates'!$I7,2)</f>
        <v>0</v>
      </c>
      <c r="AG116" s="75">
        <f>ROUND(AG102*'KYAW Rates'!$I7,2)</f>
        <v>0</v>
      </c>
      <c r="AH116" s="75">
        <f>ROUND(AH102*'KYAW Rates'!$I7,2)</f>
        <v>0</v>
      </c>
      <c r="AI116" s="75">
        <f>ROUND(AI102*'KYAW Rates'!$I7,2)</f>
        <v>0</v>
      </c>
      <c r="AJ116" s="75">
        <f>ROUND(AJ102*'KYAW Rates'!$I7,2)</f>
        <v>78.900000000000006</v>
      </c>
      <c r="AK116" s="75">
        <f>ROUND(AK102*'KYAW Rates'!$I7,2)</f>
        <v>78.900000000000006</v>
      </c>
      <c r="AL116" s="75">
        <f>ROUND(AL102*'KYAW Rates'!$I7,2)</f>
        <v>78.900000000000006</v>
      </c>
      <c r="AM116" s="75">
        <f>ROUND(AM102*'KYAW Rates'!$I7,2)</f>
        <v>78.900000000000006</v>
      </c>
      <c r="AN116" s="75">
        <f>ROUND(AN102*'KYAW Rates'!$I7,2)</f>
        <v>78.900000000000006</v>
      </c>
      <c r="AO116" s="75">
        <f>ROUND(AO102*'KYAW Rates'!$I7,2)</f>
        <v>78.900000000000006</v>
      </c>
      <c r="AP116" s="75">
        <f>ROUND(AP102*'KYAW Rates'!$I7,2)</f>
        <v>78.900000000000006</v>
      </c>
      <c r="AQ116" s="75">
        <f>ROUND(AQ102*'KYAW Rates'!$I7,2)</f>
        <v>78.900000000000006</v>
      </c>
      <c r="AR116" s="75">
        <f>ROUND(AR102*'KYAW Rates'!$I7,2)</f>
        <v>78.900000000000006</v>
      </c>
      <c r="AS116" s="75">
        <f>ROUND(AS102*'KYAW Rates'!$I7,2)</f>
        <v>78.900000000000006</v>
      </c>
      <c r="AT116" s="75">
        <f>ROUND(AT102*'KYAW Rates'!$I7,2)</f>
        <v>78.900000000000006</v>
      </c>
      <c r="AU116" s="75">
        <f>ROUND(AU102*'KYAW Rates'!$I7,2)</f>
        <v>78.900000000000006</v>
      </c>
    </row>
    <row r="117" spans="2:47" x14ac:dyDescent="0.35">
      <c r="B117" t="s">
        <v>29</v>
      </c>
      <c r="C117" s="5">
        <f t="shared" ref="C117:C124" si="113">SUM(L117:W117)</f>
        <v>0</v>
      </c>
      <c r="D117" s="5">
        <f t="shared" si="108"/>
        <v>0</v>
      </c>
      <c r="E117" s="5">
        <f t="shared" si="109"/>
        <v>0</v>
      </c>
      <c r="F117" s="5">
        <f t="shared" si="110"/>
        <v>0</v>
      </c>
      <c r="G117" s="5">
        <f t="shared" si="111"/>
        <v>0</v>
      </c>
      <c r="H117" s="5">
        <f t="shared" ref="H117:J124" si="114">G117</f>
        <v>0</v>
      </c>
      <c r="I117" s="5">
        <f t="shared" si="114"/>
        <v>0</v>
      </c>
      <c r="J117" s="5">
        <f t="shared" si="114"/>
        <v>0</v>
      </c>
      <c r="K117" s="5"/>
      <c r="L117" s="77">
        <f>ROUND(L103*'KYAW Rates'!$I8,2)</f>
        <v>0</v>
      </c>
      <c r="M117" s="77">
        <f>ROUND(M103*'KYAW Rates'!$I8,2)</f>
        <v>0</v>
      </c>
      <c r="N117" s="77">
        <f>ROUND(N103*'KYAW Rates'!$I8,2)</f>
        <v>0</v>
      </c>
      <c r="O117" s="77">
        <f>ROUND(O103*'KYAW Rates'!$I8,2)</f>
        <v>0</v>
      </c>
      <c r="P117" s="77">
        <f>ROUND(P103*'KYAW Rates'!$I8,2)</f>
        <v>0</v>
      </c>
      <c r="Q117" s="77">
        <f>ROUND(Q103*'KYAW Rates'!$I8,2)</f>
        <v>0</v>
      </c>
      <c r="R117" s="77">
        <f>ROUND(R103*'KYAW Rates'!$I8,2)</f>
        <v>0</v>
      </c>
      <c r="S117" s="77">
        <f>ROUND(S103*'KYAW Rates'!$I8,2)</f>
        <v>0</v>
      </c>
      <c r="T117" s="77">
        <f>ROUND(T103*'KYAW Rates'!$I8,2)</f>
        <v>0</v>
      </c>
      <c r="U117" s="77">
        <f>ROUND(U103*'KYAW Rates'!$I8,2)</f>
        <v>0</v>
      </c>
      <c r="V117" s="77">
        <f>ROUND(V103*'KYAW Rates'!$I8,2)</f>
        <v>0</v>
      </c>
      <c r="W117" s="77">
        <f>ROUND(W103*'KYAW Rates'!$I8,2)</f>
        <v>0</v>
      </c>
      <c r="X117" s="78">
        <f>ROUND(X103*'KYAW Rates'!$I8,2)</f>
        <v>0</v>
      </c>
      <c r="Y117" s="78">
        <f>ROUND(Y103*'KYAW Rates'!$I8,2)</f>
        <v>0</v>
      </c>
      <c r="Z117" s="77">
        <f>ROUND(Z103*'KYAW Rates'!$I8,2)</f>
        <v>0</v>
      </c>
      <c r="AA117" s="77">
        <f>ROUND(AA103*'KYAW Rates'!$I8,2)</f>
        <v>0</v>
      </c>
      <c r="AB117" s="77">
        <f>ROUND(AB103*'KYAW Rates'!$I8,2)</f>
        <v>0</v>
      </c>
      <c r="AC117" s="77">
        <f>ROUND(AC103*'KYAW Rates'!$I8,2)</f>
        <v>0</v>
      </c>
      <c r="AD117" s="77">
        <f>ROUND(AD103*'KYAW Rates'!$I8,2)</f>
        <v>0</v>
      </c>
      <c r="AE117" s="77">
        <f>ROUND(AE103*'KYAW Rates'!$I8,2)</f>
        <v>0</v>
      </c>
      <c r="AF117" s="77">
        <f>ROUND(AF103*'KYAW Rates'!$I8,2)</f>
        <v>0</v>
      </c>
      <c r="AG117" s="77">
        <f>ROUND(AG103*'KYAW Rates'!$I8,2)</f>
        <v>0</v>
      </c>
      <c r="AH117" s="77">
        <f>ROUND(AH103*'KYAW Rates'!$I8,2)</f>
        <v>0</v>
      </c>
      <c r="AI117" s="77">
        <f>ROUND(AI103*'KYAW Rates'!$I8,2)</f>
        <v>0</v>
      </c>
      <c r="AJ117" s="77">
        <f>ROUND(AJ103*'KYAW Rates'!$I8,2)</f>
        <v>0</v>
      </c>
      <c r="AK117" s="77">
        <f>ROUND(AK103*'KYAW Rates'!$I8,2)</f>
        <v>0</v>
      </c>
      <c r="AL117" s="77">
        <f>ROUND(AL103*'KYAW Rates'!$I8,2)</f>
        <v>0</v>
      </c>
      <c r="AM117" s="77">
        <f>ROUND(AM103*'KYAW Rates'!$I8,2)</f>
        <v>0</v>
      </c>
      <c r="AN117" s="77">
        <f>ROUND(AN103*'KYAW Rates'!$I8,2)</f>
        <v>0</v>
      </c>
      <c r="AO117" s="77">
        <f>ROUND(AO103*'KYAW Rates'!$I8,2)</f>
        <v>0</v>
      </c>
      <c r="AP117" s="77">
        <f>ROUND(AP103*'KYAW Rates'!$I8,2)</f>
        <v>0</v>
      </c>
      <c r="AQ117" s="77">
        <f>ROUND(AQ103*'KYAW Rates'!$I8,2)</f>
        <v>0</v>
      </c>
      <c r="AR117" s="77">
        <f>ROUND(AR103*'KYAW Rates'!$I8,2)</f>
        <v>0</v>
      </c>
      <c r="AS117" s="77">
        <f>ROUND(AS103*'KYAW Rates'!$I8,2)</f>
        <v>0</v>
      </c>
      <c r="AT117" s="77">
        <f>ROUND(AT103*'KYAW Rates'!$I8,2)</f>
        <v>0</v>
      </c>
      <c r="AU117" s="77">
        <f>ROUND(AU103*'KYAW Rates'!$I8,2)</f>
        <v>0</v>
      </c>
    </row>
    <row r="118" spans="2:47" x14ac:dyDescent="0.35">
      <c r="B118" t="s">
        <v>31</v>
      </c>
      <c r="C118" s="5">
        <f t="shared" si="113"/>
        <v>0</v>
      </c>
      <c r="D118" s="5">
        <f t="shared" si="108"/>
        <v>0</v>
      </c>
      <c r="E118" s="5">
        <f t="shared" si="109"/>
        <v>0</v>
      </c>
      <c r="F118" s="5">
        <f t="shared" si="110"/>
        <v>473.39999999999992</v>
      </c>
      <c r="G118" s="5">
        <f t="shared" si="111"/>
        <v>473.39999999999992</v>
      </c>
      <c r="H118" s="5">
        <f t="shared" si="114"/>
        <v>473.39999999999992</v>
      </c>
      <c r="I118" s="5">
        <f t="shared" si="114"/>
        <v>473.39999999999992</v>
      </c>
      <c r="J118" s="5">
        <f t="shared" si="114"/>
        <v>473.39999999999992</v>
      </c>
      <c r="K118" s="5"/>
      <c r="L118" s="77">
        <f>ROUND(L104*'KYAW Rates'!$I9,2)</f>
        <v>0</v>
      </c>
      <c r="M118" s="77">
        <f>ROUND(M104*'KYAW Rates'!$I9,2)</f>
        <v>0</v>
      </c>
      <c r="N118" s="77">
        <f>ROUND(N104*'KYAW Rates'!$I9,2)</f>
        <v>0</v>
      </c>
      <c r="O118" s="77">
        <f>ROUND(O104*'KYAW Rates'!$I9,2)</f>
        <v>0</v>
      </c>
      <c r="P118" s="77">
        <f>ROUND(P104*'KYAW Rates'!$I9,2)</f>
        <v>0</v>
      </c>
      <c r="Q118" s="77">
        <f>ROUND(Q104*'KYAW Rates'!$I9,2)</f>
        <v>0</v>
      </c>
      <c r="R118" s="77">
        <f>ROUND(R104*'KYAW Rates'!$I9,2)</f>
        <v>0</v>
      </c>
      <c r="S118" s="77">
        <f>ROUND(S104*'KYAW Rates'!$I9,2)</f>
        <v>0</v>
      </c>
      <c r="T118" s="77">
        <f>ROUND(T104*'KYAW Rates'!$I9,2)</f>
        <v>0</v>
      </c>
      <c r="U118" s="77">
        <f>ROUND(U104*'KYAW Rates'!$I9,2)</f>
        <v>0</v>
      </c>
      <c r="V118" s="77">
        <f>ROUND(V104*'KYAW Rates'!$I9,2)</f>
        <v>0</v>
      </c>
      <c r="W118" s="77">
        <f>ROUND(W104*'KYAW Rates'!$I9,2)</f>
        <v>0</v>
      </c>
      <c r="X118" s="78">
        <f>ROUND(X104*'KYAW Rates'!$I9,2)</f>
        <v>0</v>
      </c>
      <c r="Y118" s="78">
        <f>ROUND(Y104*'KYAW Rates'!$I9,2)</f>
        <v>0</v>
      </c>
      <c r="Z118" s="77">
        <f>ROUND(Z104*'KYAW Rates'!$I9,2)</f>
        <v>0</v>
      </c>
      <c r="AA118" s="77">
        <f>ROUND(AA104*'KYAW Rates'!$I9,2)</f>
        <v>0</v>
      </c>
      <c r="AB118" s="77">
        <f>ROUND(AB104*'KYAW Rates'!$I9,2)</f>
        <v>0</v>
      </c>
      <c r="AC118" s="77">
        <f>ROUND(AC104*'KYAW Rates'!$I9,2)</f>
        <v>0</v>
      </c>
      <c r="AD118" s="77">
        <f>ROUND(AD104*'KYAW Rates'!$I9,2)</f>
        <v>0</v>
      </c>
      <c r="AE118" s="77">
        <f>ROUND(AE104*'KYAW Rates'!$I9,2)</f>
        <v>0</v>
      </c>
      <c r="AF118" s="77">
        <f>ROUND(AF104*'KYAW Rates'!$I9,2)</f>
        <v>0</v>
      </c>
      <c r="AG118" s="77">
        <f>ROUND(AG104*'KYAW Rates'!$I9,2)</f>
        <v>0</v>
      </c>
      <c r="AH118" s="77">
        <f>ROUND(AH104*'KYAW Rates'!$I9,2)</f>
        <v>0</v>
      </c>
      <c r="AI118" s="77">
        <f>ROUND(AI104*'KYAW Rates'!$I9,2)</f>
        <v>0</v>
      </c>
      <c r="AJ118" s="77">
        <f>ROUND(AJ104*'KYAW Rates'!$I9,2)</f>
        <v>39.450000000000003</v>
      </c>
      <c r="AK118" s="77">
        <f>ROUND(AK104*'KYAW Rates'!$I9,2)</f>
        <v>39.450000000000003</v>
      </c>
      <c r="AL118" s="77">
        <f>ROUND(AL104*'KYAW Rates'!$I9,2)</f>
        <v>39.450000000000003</v>
      </c>
      <c r="AM118" s="77">
        <f>ROUND(AM104*'KYAW Rates'!$I9,2)</f>
        <v>39.450000000000003</v>
      </c>
      <c r="AN118" s="77">
        <f>ROUND(AN104*'KYAW Rates'!$I9,2)</f>
        <v>39.450000000000003</v>
      </c>
      <c r="AO118" s="77">
        <f>ROUND(AO104*'KYAW Rates'!$I9,2)</f>
        <v>39.450000000000003</v>
      </c>
      <c r="AP118" s="77">
        <f>ROUND(AP104*'KYAW Rates'!$I9,2)</f>
        <v>39.450000000000003</v>
      </c>
      <c r="AQ118" s="77">
        <f>ROUND(AQ104*'KYAW Rates'!$I9,2)</f>
        <v>39.450000000000003</v>
      </c>
      <c r="AR118" s="77">
        <f>ROUND(AR104*'KYAW Rates'!$I9,2)</f>
        <v>39.450000000000003</v>
      </c>
      <c r="AS118" s="77">
        <f>ROUND(AS104*'KYAW Rates'!$I9,2)</f>
        <v>39.450000000000003</v>
      </c>
      <c r="AT118" s="77">
        <f>ROUND(AT104*'KYAW Rates'!$I9,2)</f>
        <v>39.450000000000003</v>
      </c>
      <c r="AU118" s="77">
        <f>ROUND(AU104*'KYAW Rates'!$I9,2)</f>
        <v>39.450000000000003</v>
      </c>
    </row>
    <row r="119" spans="2:47" x14ac:dyDescent="0.35">
      <c r="B119" t="s">
        <v>34</v>
      </c>
      <c r="C119" s="5">
        <f t="shared" si="113"/>
        <v>0</v>
      </c>
      <c r="D119" s="5">
        <f t="shared" si="108"/>
        <v>0</v>
      </c>
      <c r="E119" s="5">
        <f t="shared" si="109"/>
        <v>0</v>
      </c>
      <c r="F119" s="5">
        <f t="shared" si="110"/>
        <v>946.68</v>
      </c>
      <c r="G119" s="5">
        <f t="shared" si="111"/>
        <v>946.68</v>
      </c>
      <c r="H119" s="5">
        <f t="shared" si="114"/>
        <v>946.68</v>
      </c>
      <c r="I119" s="5">
        <f t="shared" si="114"/>
        <v>946.68</v>
      </c>
      <c r="J119" s="5">
        <f t="shared" si="114"/>
        <v>946.68</v>
      </c>
      <c r="K119" s="5"/>
      <c r="L119" s="77">
        <f>ROUND(L105*'KYAW Rates'!$I10,2)</f>
        <v>0</v>
      </c>
      <c r="M119" s="77">
        <f>ROUND(M105*'KYAW Rates'!$I10,2)</f>
        <v>0</v>
      </c>
      <c r="N119" s="77">
        <f>ROUND(N105*'KYAW Rates'!$I10,2)</f>
        <v>0</v>
      </c>
      <c r="O119" s="77">
        <f>ROUND(O105*'KYAW Rates'!$I10,2)</f>
        <v>0</v>
      </c>
      <c r="P119" s="77">
        <f>ROUND(P105*'KYAW Rates'!$I10,2)</f>
        <v>0</v>
      </c>
      <c r="Q119" s="77">
        <f>ROUND(Q105*'KYAW Rates'!$I10,2)</f>
        <v>0</v>
      </c>
      <c r="R119" s="77">
        <f>ROUND(R105*'KYAW Rates'!$I10,2)</f>
        <v>0</v>
      </c>
      <c r="S119" s="77">
        <f>ROUND(S105*'KYAW Rates'!$I10,2)</f>
        <v>0</v>
      </c>
      <c r="T119" s="77">
        <f>ROUND(T105*'KYAW Rates'!$I10,2)</f>
        <v>0</v>
      </c>
      <c r="U119" s="77">
        <f>ROUND(U105*'KYAW Rates'!$I10,2)</f>
        <v>0</v>
      </c>
      <c r="V119" s="77">
        <f>ROUND(V105*'KYAW Rates'!$I10,2)</f>
        <v>0</v>
      </c>
      <c r="W119" s="77">
        <f>ROUND(W105*'KYAW Rates'!$I10,2)</f>
        <v>0</v>
      </c>
      <c r="X119" s="78">
        <f>ROUND(X105*'KYAW Rates'!$I10,2)</f>
        <v>0</v>
      </c>
      <c r="Y119" s="78">
        <f>ROUND(Y105*'KYAW Rates'!$I10,2)</f>
        <v>0</v>
      </c>
      <c r="Z119" s="77">
        <f>ROUND(Z105*'KYAW Rates'!$I10,2)</f>
        <v>0</v>
      </c>
      <c r="AA119" s="77">
        <f>ROUND(AA105*'KYAW Rates'!$I10,2)</f>
        <v>0</v>
      </c>
      <c r="AB119" s="77">
        <f>ROUND(AB105*'KYAW Rates'!$I10,2)</f>
        <v>0</v>
      </c>
      <c r="AC119" s="77">
        <f>ROUND(AC105*'KYAW Rates'!$I10,2)</f>
        <v>0</v>
      </c>
      <c r="AD119" s="77">
        <f>ROUND(AD105*'KYAW Rates'!$I10,2)</f>
        <v>0</v>
      </c>
      <c r="AE119" s="77">
        <f>ROUND(AE105*'KYAW Rates'!$I10,2)</f>
        <v>0</v>
      </c>
      <c r="AF119" s="77">
        <f>ROUND(AF105*'KYAW Rates'!$I10,2)</f>
        <v>0</v>
      </c>
      <c r="AG119" s="77">
        <f>ROUND(AG105*'KYAW Rates'!$I10,2)</f>
        <v>0</v>
      </c>
      <c r="AH119" s="77">
        <f>ROUND(AH105*'KYAW Rates'!$I10,2)</f>
        <v>0</v>
      </c>
      <c r="AI119" s="77">
        <f>ROUND(AI105*'KYAW Rates'!$I10,2)</f>
        <v>0</v>
      </c>
      <c r="AJ119" s="77">
        <f>ROUND(AJ105*'KYAW Rates'!$I10,2)</f>
        <v>78.89</v>
      </c>
      <c r="AK119" s="77">
        <f>ROUND(AK105*'KYAW Rates'!$I10,2)</f>
        <v>78.89</v>
      </c>
      <c r="AL119" s="77">
        <f>ROUND(AL105*'KYAW Rates'!$I10,2)</f>
        <v>78.89</v>
      </c>
      <c r="AM119" s="77">
        <f>ROUND(AM105*'KYAW Rates'!$I10,2)</f>
        <v>78.89</v>
      </c>
      <c r="AN119" s="77">
        <f>ROUND(AN105*'KYAW Rates'!$I10,2)</f>
        <v>78.89</v>
      </c>
      <c r="AO119" s="77">
        <f>ROUND(AO105*'KYAW Rates'!$I10,2)</f>
        <v>78.89</v>
      </c>
      <c r="AP119" s="77">
        <f>ROUND(AP105*'KYAW Rates'!$I10,2)</f>
        <v>78.89</v>
      </c>
      <c r="AQ119" s="77">
        <f>ROUND(AQ105*'KYAW Rates'!$I10,2)</f>
        <v>78.89</v>
      </c>
      <c r="AR119" s="77">
        <f>ROUND(AR105*'KYAW Rates'!$I10,2)</f>
        <v>78.89</v>
      </c>
      <c r="AS119" s="77">
        <f>ROUND(AS105*'KYAW Rates'!$I10,2)</f>
        <v>78.89</v>
      </c>
      <c r="AT119" s="77">
        <f>ROUND(AT105*'KYAW Rates'!$I10,2)</f>
        <v>78.89</v>
      </c>
      <c r="AU119" s="77">
        <f>ROUND(AU105*'KYAW Rates'!$I10,2)</f>
        <v>78.89</v>
      </c>
    </row>
    <row r="120" spans="2:47" x14ac:dyDescent="0.35">
      <c r="B120" t="s">
        <v>37</v>
      </c>
      <c r="C120" s="5">
        <f t="shared" si="113"/>
        <v>0</v>
      </c>
      <c r="D120" s="5">
        <f t="shared" si="108"/>
        <v>0</v>
      </c>
      <c r="E120" s="5">
        <f t="shared" si="109"/>
        <v>0</v>
      </c>
      <c r="F120" s="5">
        <f t="shared" si="110"/>
        <v>6058.56</v>
      </c>
      <c r="G120" s="5">
        <f t="shared" si="111"/>
        <v>6058.56</v>
      </c>
      <c r="H120" s="5">
        <f t="shared" si="114"/>
        <v>6058.56</v>
      </c>
      <c r="I120" s="5">
        <f t="shared" si="114"/>
        <v>6058.56</v>
      </c>
      <c r="J120" s="5">
        <f t="shared" si="114"/>
        <v>6058.56</v>
      </c>
      <c r="K120" s="5"/>
      <c r="L120" s="77">
        <f>ROUND(L106*'KYAW Rates'!$I11,2)</f>
        <v>0</v>
      </c>
      <c r="M120" s="77">
        <f>ROUND(M106*'KYAW Rates'!$I11,2)</f>
        <v>0</v>
      </c>
      <c r="N120" s="77">
        <f>ROUND(N106*'KYAW Rates'!$I11,2)</f>
        <v>0</v>
      </c>
      <c r="O120" s="77">
        <f>ROUND(O106*'KYAW Rates'!$I11,2)</f>
        <v>0</v>
      </c>
      <c r="P120" s="77">
        <f>ROUND(P106*'KYAW Rates'!$I11,2)</f>
        <v>0</v>
      </c>
      <c r="Q120" s="77">
        <f>ROUND(Q106*'KYAW Rates'!$I11,2)</f>
        <v>0</v>
      </c>
      <c r="R120" s="77">
        <f>ROUND(R106*'KYAW Rates'!$I11,2)</f>
        <v>0</v>
      </c>
      <c r="S120" s="77">
        <f>ROUND(S106*'KYAW Rates'!$I11,2)</f>
        <v>0</v>
      </c>
      <c r="T120" s="77">
        <f>ROUND(T106*'KYAW Rates'!$I11,2)</f>
        <v>0</v>
      </c>
      <c r="U120" s="77">
        <f>ROUND(U106*'KYAW Rates'!$I11,2)</f>
        <v>0</v>
      </c>
      <c r="V120" s="77">
        <f>ROUND(V106*'KYAW Rates'!$I11,2)</f>
        <v>0</v>
      </c>
      <c r="W120" s="77">
        <f>ROUND(W106*'KYAW Rates'!$I11,2)</f>
        <v>0</v>
      </c>
      <c r="X120" s="78">
        <f>ROUND(X106*'KYAW Rates'!$I11,2)</f>
        <v>0</v>
      </c>
      <c r="Y120" s="78">
        <f>ROUND(Y106*'KYAW Rates'!$I11,2)</f>
        <v>0</v>
      </c>
      <c r="Z120" s="77">
        <f>ROUND(Z106*'KYAW Rates'!$I11,2)</f>
        <v>0</v>
      </c>
      <c r="AA120" s="77">
        <f>ROUND(AA106*'KYAW Rates'!$I11,2)</f>
        <v>0</v>
      </c>
      <c r="AB120" s="77">
        <f>ROUND(AB106*'KYAW Rates'!$I11,2)</f>
        <v>0</v>
      </c>
      <c r="AC120" s="77">
        <f>ROUND(AC106*'KYAW Rates'!$I11,2)</f>
        <v>0</v>
      </c>
      <c r="AD120" s="77">
        <f>ROUND(AD106*'KYAW Rates'!$I11,2)</f>
        <v>0</v>
      </c>
      <c r="AE120" s="77">
        <f>ROUND(AE106*'KYAW Rates'!$I11,2)</f>
        <v>0</v>
      </c>
      <c r="AF120" s="77">
        <f>ROUND(AF106*'KYAW Rates'!$I11,2)</f>
        <v>0</v>
      </c>
      <c r="AG120" s="77">
        <f>ROUND(AG106*'KYAW Rates'!$I11,2)</f>
        <v>0</v>
      </c>
      <c r="AH120" s="77">
        <f>ROUND(AH106*'KYAW Rates'!$I11,2)</f>
        <v>0</v>
      </c>
      <c r="AI120" s="77">
        <f>ROUND(AI106*'KYAW Rates'!$I11,2)</f>
        <v>0</v>
      </c>
      <c r="AJ120" s="77">
        <f>ROUND(AJ106*'KYAW Rates'!$I11,2)</f>
        <v>504.88</v>
      </c>
      <c r="AK120" s="77">
        <f>ROUND(AK106*'KYAW Rates'!$I11,2)</f>
        <v>504.88</v>
      </c>
      <c r="AL120" s="77">
        <f>ROUND(AL106*'KYAW Rates'!$I11,2)</f>
        <v>504.88</v>
      </c>
      <c r="AM120" s="77">
        <f>ROUND(AM106*'KYAW Rates'!$I11,2)</f>
        <v>504.88</v>
      </c>
      <c r="AN120" s="77">
        <f>ROUND(AN106*'KYAW Rates'!$I11,2)</f>
        <v>504.88</v>
      </c>
      <c r="AO120" s="77">
        <f>ROUND(AO106*'KYAW Rates'!$I11,2)</f>
        <v>504.88</v>
      </c>
      <c r="AP120" s="77">
        <f>ROUND(AP106*'KYAW Rates'!$I11,2)</f>
        <v>504.88</v>
      </c>
      <c r="AQ120" s="77">
        <f>ROUND(AQ106*'KYAW Rates'!$I11,2)</f>
        <v>504.88</v>
      </c>
      <c r="AR120" s="77">
        <f>ROUND(AR106*'KYAW Rates'!$I11,2)</f>
        <v>504.88</v>
      </c>
      <c r="AS120" s="77">
        <f>ROUND(AS106*'KYAW Rates'!$I11,2)</f>
        <v>504.88</v>
      </c>
      <c r="AT120" s="77">
        <f>ROUND(AT106*'KYAW Rates'!$I11,2)</f>
        <v>504.88</v>
      </c>
      <c r="AU120" s="77">
        <f>ROUND(AU106*'KYAW Rates'!$I11,2)</f>
        <v>504.88</v>
      </c>
    </row>
    <row r="121" spans="2:47" x14ac:dyDescent="0.35">
      <c r="B121" t="s">
        <v>40</v>
      </c>
      <c r="C121" s="5">
        <f t="shared" si="113"/>
        <v>0</v>
      </c>
      <c r="D121" s="5">
        <f t="shared" si="108"/>
        <v>0</v>
      </c>
      <c r="E121" s="5">
        <f t="shared" si="109"/>
        <v>0</v>
      </c>
      <c r="F121" s="5">
        <f t="shared" si="110"/>
        <v>0</v>
      </c>
      <c r="G121" s="5">
        <f t="shared" si="111"/>
        <v>0</v>
      </c>
      <c r="H121" s="5">
        <f t="shared" si="114"/>
        <v>0</v>
      </c>
      <c r="I121" s="5">
        <f t="shared" si="114"/>
        <v>0</v>
      </c>
      <c r="J121" s="5">
        <f t="shared" si="114"/>
        <v>0</v>
      </c>
      <c r="K121" s="5"/>
      <c r="L121" s="77">
        <f>ROUND(L107*'KYAW Rates'!$I12,2)</f>
        <v>0</v>
      </c>
      <c r="M121" s="77">
        <f>ROUND(M107*'KYAW Rates'!$I12,2)</f>
        <v>0</v>
      </c>
      <c r="N121" s="77">
        <f>ROUND(N107*'KYAW Rates'!$I12,2)</f>
        <v>0</v>
      </c>
      <c r="O121" s="77">
        <f>ROUND(O107*'KYAW Rates'!$I12,2)</f>
        <v>0</v>
      </c>
      <c r="P121" s="77">
        <f>ROUND(P107*'KYAW Rates'!$I12,2)</f>
        <v>0</v>
      </c>
      <c r="Q121" s="77">
        <f>ROUND(Q107*'KYAW Rates'!$I12,2)</f>
        <v>0</v>
      </c>
      <c r="R121" s="77">
        <f>ROUND(R107*'KYAW Rates'!$I12,2)</f>
        <v>0</v>
      </c>
      <c r="S121" s="77">
        <f>ROUND(S107*'KYAW Rates'!$I12,2)</f>
        <v>0</v>
      </c>
      <c r="T121" s="77">
        <f>ROUND(T107*'KYAW Rates'!$I12,2)</f>
        <v>0</v>
      </c>
      <c r="U121" s="77">
        <f>ROUND(U107*'KYAW Rates'!$I12,2)</f>
        <v>0</v>
      </c>
      <c r="V121" s="77">
        <f>ROUND(V107*'KYAW Rates'!$I12,2)</f>
        <v>0</v>
      </c>
      <c r="W121" s="77">
        <f>ROUND(W107*'KYAW Rates'!$I12,2)</f>
        <v>0</v>
      </c>
      <c r="X121" s="78">
        <f>ROUND(X107*'KYAW Rates'!$I12,2)</f>
        <v>0</v>
      </c>
      <c r="Y121" s="78">
        <f>ROUND(Y107*'KYAW Rates'!$I12,2)</f>
        <v>0</v>
      </c>
      <c r="Z121" s="77">
        <f>ROUND(Z107*'KYAW Rates'!$I12,2)</f>
        <v>0</v>
      </c>
      <c r="AA121" s="77">
        <f>ROUND(AA107*'KYAW Rates'!$I12,2)</f>
        <v>0</v>
      </c>
      <c r="AB121" s="77">
        <f>ROUND(AB107*'KYAW Rates'!$I12,2)</f>
        <v>0</v>
      </c>
      <c r="AC121" s="77">
        <f>ROUND(AC107*'KYAW Rates'!$I12,2)</f>
        <v>0</v>
      </c>
      <c r="AD121" s="77">
        <f>ROUND(AD107*'KYAW Rates'!$I12,2)</f>
        <v>0</v>
      </c>
      <c r="AE121" s="77">
        <f>ROUND(AE107*'KYAW Rates'!$I12,2)</f>
        <v>0</v>
      </c>
      <c r="AF121" s="77">
        <f>ROUND(AF107*'KYAW Rates'!$I12,2)</f>
        <v>0</v>
      </c>
      <c r="AG121" s="77">
        <f>ROUND(AG107*'KYAW Rates'!$I12,2)</f>
        <v>0</v>
      </c>
      <c r="AH121" s="77">
        <f>ROUND(AH107*'KYAW Rates'!$I12,2)</f>
        <v>0</v>
      </c>
      <c r="AI121" s="77">
        <f>ROUND(AI107*'KYAW Rates'!$I12,2)</f>
        <v>0</v>
      </c>
      <c r="AJ121" s="77">
        <f>ROUND(AJ107*'KYAW Rates'!$I12,2)</f>
        <v>0</v>
      </c>
      <c r="AK121" s="77">
        <f>ROUND(AK107*'KYAW Rates'!$I12,2)</f>
        <v>0</v>
      </c>
      <c r="AL121" s="77">
        <f>ROUND(AL107*'KYAW Rates'!$I12,2)</f>
        <v>0</v>
      </c>
      <c r="AM121" s="77">
        <f>ROUND(AM107*'KYAW Rates'!$I12,2)</f>
        <v>0</v>
      </c>
      <c r="AN121" s="77">
        <f>ROUND(AN107*'KYAW Rates'!$I12,2)</f>
        <v>0</v>
      </c>
      <c r="AO121" s="77">
        <f>ROUND(AO107*'KYAW Rates'!$I12,2)</f>
        <v>0</v>
      </c>
      <c r="AP121" s="77">
        <f>ROUND(AP107*'KYAW Rates'!$I12,2)</f>
        <v>0</v>
      </c>
      <c r="AQ121" s="77">
        <f>ROUND(AQ107*'KYAW Rates'!$I12,2)</f>
        <v>0</v>
      </c>
      <c r="AR121" s="77">
        <f>ROUND(AR107*'KYAW Rates'!$I12,2)</f>
        <v>0</v>
      </c>
      <c r="AS121" s="77">
        <f>ROUND(AS107*'KYAW Rates'!$I12,2)</f>
        <v>0</v>
      </c>
      <c r="AT121" s="77">
        <f>ROUND(AT107*'KYAW Rates'!$I12,2)</f>
        <v>0</v>
      </c>
      <c r="AU121" s="77">
        <f>ROUND(AU107*'KYAW Rates'!$I12,2)</f>
        <v>0</v>
      </c>
    </row>
    <row r="122" spans="2:47" x14ac:dyDescent="0.35">
      <c r="B122" t="s">
        <v>42</v>
      </c>
      <c r="C122" s="5">
        <f t="shared" si="113"/>
        <v>0</v>
      </c>
      <c r="D122" s="5">
        <f t="shared" si="108"/>
        <v>0</v>
      </c>
      <c r="E122" s="5">
        <f t="shared" si="109"/>
        <v>0</v>
      </c>
      <c r="F122" s="5">
        <f t="shared" si="110"/>
        <v>9466.56</v>
      </c>
      <c r="G122" s="5">
        <f t="shared" si="111"/>
        <v>9466.56</v>
      </c>
      <c r="H122" s="5">
        <f t="shared" si="114"/>
        <v>9466.56</v>
      </c>
      <c r="I122" s="5">
        <f t="shared" si="114"/>
        <v>9466.56</v>
      </c>
      <c r="J122" s="5">
        <f t="shared" si="114"/>
        <v>9466.56</v>
      </c>
      <c r="K122" s="5"/>
      <c r="L122" s="77">
        <f>ROUND(L108*'KYAW Rates'!$I13,2)</f>
        <v>0</v>
      </c>
      <c r="M122" s="77">
        <f>ROUND(M108*'KYAW Rates'!$I13,2)</f>
        <v>0</v>
      </c>
      <c r="N122" s="77">
        <f>ROUND(N108*'KYAW Rates'!$I13,2)</f>
        <v>0</v>
      </c>
      <c r="O122" s="77">
        <f>ROUND(O108*'KYAW Rates'!$I13,2)</f>
        <v>0</v>
      </c>
      <c r="P122" s="77">
        <f>ROUND(P108*'KYAW Rates'!$I13,2)</f>
        <v>0</v>
      </c>
      <c r="Q122" s="77">
        <f>ROUND(Q108*'KYAW Rates'!$I13,2)</f>
        <v>0</v>
      </c>
      <c r="R122" s="77">
        <f>ROUND(R108*'KYAW Rates'!$I13,2)</f>
        <v>0</v>
      </c>
      <c r="S122" s="77">
        <f>ROUND(S108*'KYAW Rates'!$I13,2)</f>
        <v>0</v>
      </c>
      <c r="T122" s="77">
        <f>ROUND(T108*'KYAW Rates'!$I13,2)</f>
        <v>0</v>
      </c>
      <c r="U122" s="77">
        <f>ROUND(U108*'KYAW Rates'!$I13,2)</f>
        <v>0</v>
      </c>
      <c r="V122" s="77">
        <f>ROUND(V108*'KYAW Rates'!$I13,2)</f>
        <v>0</v>
      </c>
      <c r="W122" s="77">
        <f>ROUND(W108*'KYAW Rates'!$I13,2)</f>
        <v>0</v>
      </c>
      <c r="X122" s="78">
        <f>ROUND(X108*'KYAW Rates'!$I13,2)</f>
        <v>0</v>
      </c>
      <c r="Y122" s="78">
        <f>ROUND(Y108*'KYAW Rates'!$I13,2)</f>
        <v>0</v>
      </c>
      <c r="Z122" s="77">
        <f>ROUND(Z108*'KYAW Rates'!$I13,2)</f>
        <v>0</v>
      </c>
      <c r="AA122" s="77">
        <f>ROUND(AA108*'KYAW Rates'!$I13,2)</f>
        <v>0</v>
      </c>
      <c r="AB122" s="77">
        <f>ROUND(AB108*'KYAW Rates'!$I13,2)</f>
        <v>0</v>
      </c>
      <c r="AC122" s="77">
        <f>ROUND(AC108*'KYAW Rates'!$I13,2)</f>
        <v>0</v>
      </c>
      <c r="AD122" s="77">
        <f>ROUND(AD108*'KYAW Rates'!$I13,2)</f>
        <v>0</v>
      </c>
      <c r="AE122" s="77">
        <f>ROUND(AE108*'KYAW Rates'!$I13,2)</f>
        <v>0</v>
      </c>
      <c r="AF122" s="77">
        <f>ROUND(AF108*'KYAW Rates'!$I13,2)</f>
        <v>0</v>
      </c>
      <c r="AG122" s="77">
        <f>ROUND(AG108*'KYAW Rates'!$I13,2)</f>
        <v>0</v>
      </c>
      <c r="AH122" s="77">
        <f>ROUND(AH108*'KYAW Rates'!$I13,2)</f>
        <v>0</v>
      </c>
      <c r="AI122" s="77">
        <f>ROUND(AI108*'KYAW Rates'!$I13,2)</f>
        <v>0</v>
      </c>
      <c r="AJ122" s="77">
        <f>ROUND(AJ108*'KYAW Rates'!$I13,2)</f>
        <v>788.88</v>
      </c>
      <c r="AK122" s="77">
        <f>ROUND(AK108*'KYAW Rates'!$I13,2)</f>
        <v>788.88</v>
      </c>
      <c r="AL122" s="77">
        <f>ROUND(AL108*'KYAW Rates'!$I13,2)</f>
        <v>788.88</v>
      </c>
      <c r="AM122" s="77">
        <f>ROUND(AM108*'KYAW Rates'!$I13,2)</f>
        <v>788.88</v>
      </c>
      <c r="AN122" s="77">
        <f>ROUND(AN108*'KYAW Rates'!$I13,2)</f>
        <v>788.88</v>
      </c>
      <c r="AO122" s="77">
        <f>ROUND(AO108*'KYAW Rates'!$I13,2)</f>
        <v>788.88</v>
      </c>
      <c r="AP122" s="77">
        <f>ROUND(AP108*'KYAW Rates'!$I13,2)</f>
        <v>788.88</v>
      </c>
      <c r="AQ122" s="77">
        <f>ROUND(AQ108*'KYAW Rates'!$I13,2)</f>
        <v>788.88</v>
      </c>
      <c r="AR122" s="77">
        <f>ROUND(AR108*'KYAW Rates'!$I13,2)</f>
        <v>788.88</v>
      </c>
      <c r="AS122" s="77">
        <f>ROUND(AS108*'KYAW Rates'!$I13,2)</f>
        <v>788.88</v>
      </c>
      <c r="AT122" s="77">
        <f>ROUND(AT108*'KYAW Rates'!$I13,2)</f>
        <v>788.88</v>
      </c>
      <c r="AU122" s="77">
        <f>ROUND(AU108*'KYAW Rates'!$I13,2)</f>
        <v>788.88</v>
      </c>
    </row>
    <row r="123" spans="2:47" x14ac:dyDescent="0.35">
      <c r="B123" t="s">
        <v>44</v>
      </c>
      <c r="C123" s="5">
        <f t="shared" si="113"/>
        <v>0</v>
      </c>
      <c r="D123" s="5">
        <f t="shared" si="108"/>
        <v>0</v>
      </c>
      <c r="E123" s="5">
        <f t="shared" si="109"/>
        <v>0</v>
      </c>
      <c r="F123" s="5">
        <f t="shared" si="110"/>
        <v>9466.44</v>
      </c>
      <c r="G123" s="5">
        <f t="shared" si="111"/>
        <v>9466.44</v>
      </c>
      <c r="H123" s="5">
        <f t="shared" si="114"/>
        <v>9466.44</v>
      </c>
      <c r="I123" s="5">
        <f t="shared" si="114"/>
        <v>9466.44</v>
      </c>
      <c r="J123" s="5">
        <f t="shared" si="114"/>
        <v>9466.44</v>
      </c>
      <c r="K123" s="5"/>
      <c r="L123" s="77">
        <f>ROUND(L109*'KYAW Rates'!$I14,2)</f>
        <v>0</v>
      </c>
      <c r="M123" s="77">
        <f>ROUND(M109*'KYAW Rates'!$I14,2)</f>
        <v>0</v>
      </c>
      <c r="N123" s="77">
        <f>ROUND(N109*'KYAW Rates'!$I14,2)</f>
        <v>0</v>
      </c>
      <c r="O123" s="77">
        <f>ROUND(O109*'KYAW Rates'!$I14,2)</f>
        <v>0</v>
      </c>
      <c r="P123" s="77">
        <f>ROUND(P109*'KYAW Rates'!$I14,2)</f>
        <v>0</v>
      </c>
      <c r="Q123" s="77">
        <f>ROUND(Q109*'KYAW Rates'!$I14,2)</f>
        <v>0</v>
      </c>
      <c r="R123" s="77">
        <f>ROUND(R109*'KYAW Rates'!$I14,2)</f>
        <v>0</v>
      </c>
      <c r="S123" s="77">
        <f>ROUND(S109*'KYAW Rates'!$I14,2)</f>
        <v>0</v>
      </c>
      <c r="T123" s="77">
        <f>ROUND(T109*'KYAW Rates'!$I14,2)</f>
        <v>0</v>
      </c>
      <c r="U123" s="77">
        <f>ROUND(U109*'KYAW Rates'!$I14,2)</f>
        <v>0</v>
      </c>
      <c r="V123" s="77">
        <f>ROUND(V109*'KYAW Rates'!$I14,2)</f>
        <v>0</v>
      </c>
      <c r="W123" s="77">
        <f>ROUND(W109*'KYAW Rates'!$I14,2)</f>
        <v>0</v>
      </c>
      <c r="X123" s="78">
        <f>ROUND(X109*'KYAW Rates'!$I14,2)</f>
        <v>0</v>
      </c>
      <c r="Y123" s="78">
        <f>ROUND(Y109*'KYAW Rates'!$I14,2)</f>
        <v>0</v>
      </c>
      <c r="Z123" s="77">
        <f>ROUND(Z109*'KYAW Rates'!$I14,2)</f>
        <v>0</v>
      </c>
      <c r="AA123" s="77">
        <f>ROUND(AA109*'KYAW Rates'!$I14,2)</f>
        <v>0</v>
      </c>
      <c r="AB123" s="77">
        <f>ROUND(AB109*'KYAW Rates'!$I14,2)</f>
        <v>0</v>
      </c>
      <c r="AC123" s="77">
        <f>ROUND(AC109*'KYAW Rates'!$I14,2)</f>
        <v>0</v>
      </c>
      <c r="AD123" s="77">
        <f>ROUND(AD109*'KYAW Rates'!$I14,2)</f>
        <v>0</v>
      </c>
      <c r="AE123" s="77">
        <f>ROUND(AE109*'KYAW Rates'!$I14,2)</f>
        <v>0</v>
      </c>
      <c r="AF123" s="77">
        <f>ROUND(AF109*'KYAW Rates'!$I14,2)</f>
        <v>0</v>
      </c>
      <c r="AG123" s="77">
        <f>ROUND(AG109*'KYAW Rates'!$I14,2)</f>
        <v>0</v>
      </c>
      <c r="AH123" s="77">
        <f>ROUND(AH109*'KYAW Rates'!$I14,2)</f>
        <v>0</v>
      </c>
      <c r="AI123" s="77">
        <f>ROUND(AI109*'KYAW Rates'!$I14,2)</f>
        <v>0</v>
      </c>
      <c r="AJ123" s="77">
        <f>ROUND(AJ109*'KYAW Rates'!$I14,2)</f>
        <v>788.87</v>
      </c>
      <c r="AK123" s="77">
        <f>ROUND(AK109*'KYAW Rates'!$I14,2)</f>
        <v>788.87</v>
      </c>
      <c r="AL123" s="77">
        <f>ROUND(AL109*'KYAW Rates'!$I14,2)</f>
        <v>788.87</v>
      </c>
      <c r="AM123" s="77">
        <f>ROUND(AM109*'KYAW Rates'!$I14,2)</f>
        <v>788.87</v>
      </c>
      <c r="AN123" s="77">
        <f>ROUND(AN109*'KYAW Rates'!$I14,2)</f>
        <v>788.87</v>
      </c>
      <c r="AO123" s="77">
        <f>ROUND(AO109*'KYAW Rates'!$I14,2)</f>
        <v>788.87</v>
      </c>
      <c r="AP123" s="77">
        <f>ROUND(AP109*'KYAW Rates'!$I14,2)</f>
        <v>788.87</v>
      </c>
      <c r="AQ123" s="77">
        <f>ROUND(AQ109*'KYAW Rates'!$I14,2)</f>
        <v>788.87</v>
      </c>
      <c r="AR123" s="77">
        <f>ROUND(AR109*'KYAW Rates'!$I14,2)</f>
        <v>788.87</v>
      </c>
      <c r="AS123" s="77">
        <f>ROUND(AS109*'KYAW Rates'!$I14,2)</f>
        <v>788.87</v>
      </c>
      <c r="AT123" s="77">
        <f>ROUND(AT109*'KYAW Rates'!$I14,2)</f>
        <v>788.87</v>
      </c>
      <c r="AU123" s="77">
        <f>ROUND(AU109*'KYAW Rates'!$I14,2)</f>
        <v>788.87</v>
      </c>
    </row>
    <row r="124" spans="2:47" x14ac:dyDescent="0.35">
      <c r="B124" t="s">
        <v>46</v>
      </c>
      <c r="C124" s="5">
        <f t="shared" si="113"/>
        <v>0</v>
      </c>
      <c r="D124" s="5">
        <f t="shared" si="108"/>
        <v>0</v>
      </c>
      <c r="E124" s="5">
        <f t="shared" si="109"/>
        <v>0</v>
      </c>
      <c r="F124" s="5">
        <f t="shared" si="110"/>
        <v>0</v>
      </c>
      <c r="G124" s="5">
        <f t="shared" si="111"/>
        <v>0</v>
      </c>
      <c r="H124" s="5">
        <f t="shared" si="114"/>
        <v>0</v>
      </c>
      <c r="I124" s="5">
        <f t="shared" si="114"/>
        <v>0</v>
      </c>
      <c r="J124" s="5">
        <f t="shared" si="114"/>
        <v>0</v>
      </c>
      <c r="K124" s="5"/>
      <c r="L124" s="77">
        <f>ROUND(L110*'KYAW Rates'!$I15,2)</f>
        <v>0</v>
      </c>
      <c r="M124" s="77">
        <f>ROUND(M110*'KYAW Rates'!$I15,2)</f>
        <v>0</v>
      </c>
      <c r="N124" s="77">
        <f>ROUND(N110*'KYAW Rates'!$I15,2)</f>
        <v>0</v>
      </c>
      <c r="O124" s="77">
        <f>ROUND(O110*'KYAW Rates'!$I15,2)</f>
        <v>0</v>
      </c>
      <c r="P124" s="77">
        <f>ROUND(P110*'KYAW Rates'!$I15,2)</f>
        <v>0</v>
      </c>
      <c r="Q124" s="77">
        <f>ROUND(Q110*'KYAW Rates'!$I15,2)</f>
        <v>0</v>
      </c>
      <c r="R124" s="77">
        <f>ROUND(R110*'KYAW Rates'!$I15,2)</f>
        <v>0</v>
      </c>
      <c r="S124" s="77">
        <f>ROUND(S110*'KYAW Rates'!$I15,2)</f>
        <v>0</v>
      </c>
      <c r="T124" s="77">
        <f>ROUND(T110*'KYAW Rates'!$I15,2)</f>
        <v>0</v>
      </c>
      <c r="U124" s="77">
        <f>ROUND(U110*'KYAW Rates'!$I15,2)</f>
        <v>0</v>
      </c>
      <c r="V124" s="77">
        <f>ROUND(V110*'KYAW Rates'!$I15,2)</f>
        <v>0</v>
      </c>
      <c r="W124" s="77">
        <f>ROUND(W110*'KYAW Rates'!$I15,2)</f>
        <v>0</v>
      </c>
      <c r="X124" s="78">
        <f>ROUND(X110*'KYAW Rates'!$I15,2)</f>
        <v>0</v>
      </c>
      <c r="Y124" s="78">
        <f>ROUND(Y110*'KYAW Rates'!$I15,2)</f>
        <v>0</v>
      </c>
      <c r="Z124" s="77">
        <f>ROUND(Z110*'KYAW Rates'!$I15,2)</f>
        <v>0</v>
      </c>
      <c r="AA124" s="77">
        <f>ROUND(AA110*'KYAW Rates'!$I15,2)</f>
        <v>0</v>
      </c>
      <c r="AB124" s="77">
        <f>ROUND(AB110*'KYAW Rates'!$I15,2)</f>
        <v>0</v>
      </c>
      <c r="AC124" s="77">
        <f>ROUND(AC110*'KYAW Rates'!$I15,2)</f>
        <v>0</v>
      </c>
      <c r="AD124" s="77">
        <f>ROUND(AD110*'KYAW Rates'!$I15,2)</f>
        <v>0</v>
      </c>
      <c r="AE124" s="77">
        <f>ROUND(AE110*'KYAW Rates'!$I15,2)</f>
        <v>0</v>
      </c>
      <c r="AF124" s="77">
        <f>ROUND(AF110*'KYAW Rates'!$I15,2)</f>
        <v>0</v>
      </c>
      <c r="AG124" s="77">
        <f>ROUND(AG110*'KYAW Rates'!$I15,2)</f>
        <v>0</v>
      </c>
      <c r="AH124" s="77">
        <f>ROUND(AH110*'KYAW Rates'!$I15,2)</f>
        <v>0</v>
      </c>
      <c r="AI124" s="77">
        <f>ROUND(AI110*'KYAW Rates'!$I15,2)</f>
        <v>0</v>
      </c>
      <c r="AJ124" s="77">
        <f>ROUND(AJ110*'KYAW Rates'!$I15,2)</f>
        <v>0</v>
      </c>
      <c r="AK124" s="77">
        <f>ROUND(AK110*'KYAW Rates'!$I15,2)</f>
        <v>0</v>
      </c>
      <c r="AL124" s="77">
        <f>ROUND(AL110*'KYAW Rates'!$I15,2)</f>
        <v>0</v>
      </c>
      <c r="AM124" s="77">
        <f>ROUND(AM110*'KYAW Rates'!$I15,2)</f>
        <v>0</v>
      </c>
      <c r="AN124" s="77">
        <f>ROUND(AN110*'KYAW Rates'!$I15,2)</f>
        <v>0</v>
      </c>
      <c r="AO124" s="77">
        <f>ROUND(AO110*'KYAW Rates'!$I15,2)</f>
        <v>0</v>
      </c>
      <c r="AP124" s="77">
        <f>ROUND(AP110*'KYAW Rates'!$I15,2)</f>
        <v>0</v>
      </c>
      <c r="AQ124" s="77">
        <f>ROUND(AQ110*'KYAW Rates'!$I15,2)</f>
        <v>0</v>
      </c>
      <c r="AR124" s="77">
        <f>ROUND(AR110*'KYAW Rates'!$I15,2)</f>
        <v>0</v>
      </c>
      <c r="AS124" s="77">
        <f>ROUND(AS110*'KYAW Rates'!$I15,2)</f>
        <v>0</v>
      </c>
      <c r="AT124" s="77">
        <f>ROUND(AT110*'KYAW Rates'!$I15,2)</f>
        <v>0</v>
      </c>
      <c r="AU124" s="77">
        <f>ROUND(AU110*'KYAW Rates'!$I15,2)</f>
        <v>0</v>
      </c>
    </row>
    <row r="125" spans="2:47" x14ac:dyDescent="0.35">
      <c r="C125" s="77"/>
      <c r="D125" s="77"/>
      <c r="E125" s="77"/>
      <c r="F125" s="77"/>
      <c r="G125" s="77"/>
      <c r="H125" s="77"/>
      <c r="I125" s="77"/>
      <c r="J125" s="77"/>
      <c r="K125" s="5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8"/>
      <c r="Y125" s="78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  <c r="AU125" s="77"/>
    </row>
    <row r="126" spans="2:47" ht="15" thickBot="1" x14ac:dyDescent="0.4">
      <c r="C126" s="79">
        <f t="shared" ref="C126" si="115">SUM(C116:C125)</f>
        <v>0</v>
      </c>
      <c r="D126" s="79">
        <f>SUM(D116:D125)</f>
        <v>0</v>
      </c>
      <c r="E126" s="79">
        <f t="shared" ref="E126:F126" si="116">SUM(E116:E125)</f>
        <v>0</v>
      </c>
      <c r="F126" s="79">
        <f t="shared" si="116"/>
        <v>27358.440000000002</v>
      </c>
      <c r="G126" s="79">
        <f>SUM(G116:G125)</f>
        <v>27358.440000000002</v>
      </c>
      <c r="H126" s="79">
        <f t="shared" ref="H126:J126" si="117">SUM(H116:H125)</f>
        <v>27358.440000000002</v>
      </c>
      <c r="I126" s="79">
        <f t="shared" si="117"/>
        <v>27358.440000000002</v>
      </c>
      <c r="J126" s="79">
        <f t="shared" si="117"/>
        <v>27358.440000000002</v>
      </c>
      <c r="K126" s="5"/>
      <c r="L126" s="79">
        <f t="shared" ref="L126:AU126" si="118">SUM(L116:L125)</f>
        <v>0</v>
      </c>
      <c r="M126" s="79">
        <f t="shared" si="118"/>
        <v>0</v>
      </c>
      <c r="N126" s="79">
        <f t="shared" si="118"/>
        <v>0</v>
      </c>
      <c r="O126" s="79">
        <f t="shared" si="118"/>
        <v>0</v>
      </c>
      <c r="P126" s="79">
        <f t="shared" si="118"/>
        <v>0</v>
      </c>
      <c r="Q126" s="79">
        <f t="shared" si="118"/>
        <v>0</v>
      </c>
      <c r="R126" s="79">
        <f t="shared" si="118"/>
        <v>0</v>
      </c>
      <c r="S126" s="79">
        <f t="shared" si="118"/>
        <v>0</v>
      </c>
      <c r="T126" s="79">
        <f t="shared" si="118"/>
        <v>0</v>
      </c>
      <c r="U126" s="79">
        <f t="shared" si="118"/>
        <v>0</v>
      </c>
      <c r="V126" s="79">
        <f t="shared" si="118"/>
        <v>0</v>
      </c>
      <c r="W126" s="79">
        <f t="shared" si="118"/>
        <v>0</v>
      </c>
      <c r="X126" s="79">
        <f t="shared" si="118"/>
        <v>0</v>
      </c>
      <c r="Y126" s="79">
        <f t="shared" si="118"/>
        <v>0</v>
      </c>
      <c r="Z126" s="79">
        <f t="shared" si="118"/>
        <v>0</v>
      </c>
      <c r="AA126" s="79">
        <f t="shared" si="118"/>
        <v>0</v>
      </c>
      <c r="AB126" s="79">
        <f t="shared" si="118"/>
        <v>0</v>
      </c>
      <c r="AC126" s="79">
        <f t="shared" si="118"/>
        <v>0</v>
      </c>
      <c r="AD126" s="79">
        <f t="shared" si="118"/>
        <v>0</v>
      </c>
      <c r="AE126" s="79">
        <f t="shared" si="118"/>
        <v>0</v>
      </c>
      <c r="AF126" s="79">
        <f t="shared" si="118"/>
        <v>0</v>
      </c>
      <c r="AG126" s="79">
        <f t="shared" si="118"/>
        <v>0</v>
      </c>
      <c r="AH126" s="79">
        <f t="shared" si="118"/>
        <v>0</v>
      </c>
      <c r="AI126" s="79">
        <f t="shared" si="118"/>
        <v>0</v>
      </c>
      <c r="AJ126" s="79">
        <f t="shared" si="118"/>
        <v>2279.87</v>
      </c>
      <c r="AK126" s="79">
        <f t="shared" si="118"/>
        <v>2279.87</v>
      </c>
      <c r="AL126" s="79">
        <f t="shared" si="118"/>
        <v>2279.87</v>
      </c>
      <c r="AM126" s="79">
        <f t="shared" si="118"/>
        <v>2279.87</v>
      </c>
      <c r="AN126" s="79">
        <f t="shared" si="118"/>
        <v>2279.87</v>
      </c>
      <c r="AO126" s="79">
        <f t="shared" si="118"/>
        <v>2279.87</v>
      </c>
      <c r="AP126" s="79">
        <f t="shared" si="118"/>
        <v>2279.87</v>
      </c>
      <c r="AQ126" s="79">
        <f t="shared" si="118"/>
        <v>2279.87</v>
      </c>
      <c r="AR126" s="79">
        <f t="shared" si="118"/>
        <v>2279.87</v>
      </c>
      <c r="AS126" s="79">
        <f t="shared" si="118"/>
        <v>2279.87</v>
      </c>
      <c r="AT126" s="79">
        <f t="shared" si="118"/>
        <v>2279.87</v>
      </c>
      <c r="AU126" s="79">
        <f t="shared" si="118"/>
        <v>2279.87</v>
      </c>
    </row>
    <row r="127" spans="2:47" x14ac:dyDescent="0.35">
      <c r="K127" s="5"/>
    </row>
    <row r="128" spans="2:47" ht="15" thickBot="1" x14ac:dyDescent="0.4">
      <c r="B128" t="s">
        <v>167</v>
      </c>
      <c r="C128" s="73" t="str">
        <f t="shared" ref="C128:J128" si="119">+C$7</f>
        <v>2025</v>
      </c>
      <c r="D128" s="73" t="str">
        <f>+D$7</f>
        <v>TME 08/2026</v>
      </c>
      <c r="E128" s="73" t="str">
        <f t="shared" si="119"/>
        <v>2026</v>
      </c>
      <c r="F128" s="73" t="str">
        <f t="shared" si="119"/>
        <v>2027</v>
      </c>
      <c r="G128" s="63" t="str">
        <f t="shared" si="119"/>
        <v>FC END 12/27</v>
      </c>
      <c r="H128" s="74" t="str">
        <f t="shared" si="119"/>
        <v>2028</v>
      </c>
      <c r="I128" s="74" t="str">
        <f t="shared" si="119"/>
        <v>2029</v>
      </c>
      <c r="J128" s="74" t="str">
        <f t="shared" si="119"/>
        <v>2030</v>
      </c>
      <c r="K128" s="5"/>
      <c r="L128" s="73">
        <f t="shared" ref="L128:AU128" si="120">+L$7</f>
        <v>45658</v>
      </c>
      <c r="M128" s="73">
        <f t="shared" si="120"/>
        <v>45689</v>
      </c>
      <c r="N128" s="73">
        <f t="shared" si="120"/>
        <v>45717</v>
      </c>
      <c r="O128" s="73">
        <f t="shared" si="120"/>
        <v>45748</v>
      </c>
      <c r="P128" s="73">
        <f t="shared" si="120"/>
        <v>45778</v>
      </c>
      <c r="Q128" s="73">
        <f t="shared" si="120"/>
        <v>45809</v>
      </c>
      <c r="R128" s="73">
        <f t="shared" si="120"/>
        <v>45839</v>
      </c>
      <c r="S128" s="73">
        <f t="shared" si="120"/>
        <v>45870</v>
      </c>
      <c r="T128" s="73">
        <f t="shared" si="120"/>
        <v>45901</v>
      </c>
      <c r="U128" s="73">
        <f t="shared" si="120"/>
        <v>45931</v>
      </c>
      <c r="V128" s="73">
        <f t="shared" si="120"/>
        <v>45962</v>
      </c>
      <c r="W128" s="73">
        <f t="shared" si="120"/>
        <v>45992</v>
      </c>
      <c r="X128" s="73">
        <f t="shared" si="120"/>
        <v>46023</v>
      </c>
      <c r="Y128" s="73">
        <f t="shared" si="120"/>
        <v>46054</v>
      </c>
      <c r="Z128" s="73">
        <f t="shared" si="120"/>
        <v>46082</v>
      </c>
      <c r="AA128" s="73">
        <f t="shared" si="120"/>
        <v>46113</v>
      </c>
      <c r="AB128" s="73">
        <f t="shared" si="120"/>
        <v>46143</v>
      </c>
      <c r="AC128" s="73">
        <f t="shared" si="120"/>
        <v>46174</v>
      </c>
      <c r="AD128" s="73">
        <f t="shared" si="120"/>
        <v>46204</v>
      </c>
      <c r="AE128" s="73">
        <f t="shared" si="120"/>
        <v>46235</v>
      </c>
      <c r="AF128" s="73">
        <f t="shared" si="120"/>
        <v>46266</v>
      </c>
      <c r="AG128" s="73">
        <f t="shared" si="120"/>
        <v>46296</v>
      </c>
      <c r="AH128" s="73">
        <f t="shared" si="120"/>
        <v>46327</v>
      </c>
      <c r="AI128" s="73">
        <f t="shared" si="120"/>
        <v>46357</v>
      </c>
      <c r="AJ128" s="73">
        <f t="shared" si="120"/>
        <v>46388</v>
      </c>
      <c r="AK128" s="73">
        <f t="shared" si="120"/>
        <v>46419</v>
      </c>
      <c r="AL128" s="73">
        <f t="shared" si="120"/>
        <v>46447</v>
      </c>
      <c r="AM128" s="73">
        <f t="shared" si="120"/>
        <v>46478</v>
      </c>
      <c r="AN128" s="73">
        <f t="shared" si="120"/>
        <v>46508</v>
      </c>
      <c r="AO128" s="73">
        <f t="shared" si="120"/>
        <v>46539</v>
      </c>
      <c r="AP128" s="73">
        <f t="shared" si="120"/>
        <v>46569</v>
      </c>
      <c r="AQ128" s="73">
        <f t="shared" si="120"/>
        <v>46600</v>
      </c>
      <c r="AR128" s="73">
        <f t="shared" si="120"/>
        <v>46631</v>
      </c>
      <c r="AS128" s="73">
        <f t="shared" si="120"/>
        <v>46661</v>
      </c>
      <c r="AT128" s="73">
        <f t="shared" si="120"/>
        <v>46692</v>
      </c>
      <c r="AU128" s="73">
        <f t="shared" si="120"/>
        <v>46722</v>
      </c>
    </row>
    <row r="129" spans="2:47" x14ac:dyDescent="0.35">
      <c r="B129" t="s">
        <v>206</v>
      </c>
      <c r="C129" s="5">
        <f t="shared" ref="C129:C130" si="121">SUM(L129:W129)</f>
        <v>0</v>
      </c>
      <c r="D129" s="5">
        <f>SUM(T129:AE129)</f>
        <v>0</v>
      </c>
      <c r="E129" s="5">
        <f>SUM(X129:AI129)</f>
        <v>0</v>
      </c>
      <c r="F129" s="5">
        <f>SUM(AJ129:AU129)</f>
        <v>51532.788868884127</v>
      </c>
      <c r="G129" s="5">
        <f>SUM(AJ129:AU129)</f>
        <v>51532.788868884127</v>
      </c>
      <c r="H129" s="5">
        <f>+F129</f>
        <v>51532.788868884127</v>
      </c>
      <c r="I129" s="5">
        <f>+H129</f>
        <v>51532.788868884127</v>
      </c>
      <c r="J129" s="5">
        <f>+I129</f>
        <v>51532.788868884127</v>
      </c>
      <c r="K129" s="5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69"/>
      <c r="AA129" s="69"/>
      <c r="AB129" s="69"/>
      <c r="AC129" s="69"/>
      <c r="AD129" s="69"/>
      <c r="AE129" s="69"/>
      <c r="AF129" s="69"/>
      <c r="AG129" s="69"/>
      <c r="AH129" s="69"/>
      <c r="AI129" s="69"/>
      <c r="AJ129" s="69">
        <v>4169.5697093553945</v>
      </c>
      <c r="AK129" s="69">
        <v>3668.3614205754325</v>
      </c>
      <c r="AL129" s="69">
        <v>3887.3242252833948</v>
      </c>
      <c r="AM129" s="69">
        <v>3896.8064759871972</v>
      </c>
      <c r="AN129" s="69">
        <v>4300.1534466501025</v>
      </c>
      <c r="AO129" s="69">
        <v>4619.1930573553982</v>
      </c>
      <c r="AP129" s="69">
        <v>4933.9036721054399</v>
      </c>
      <c r="AQ129" s="69">
        <v>5043.3083557068094</v>
      </c>
      <c r="AR129" s="69">
        <v>4806.7208209783012</v>
      </c>
      <c r="AS129" s="69">
        <v>4476.6533573824563</v>
      </c>
      <c r="AT129" s="69">
        <v>3827.0307704875522</v>
      </c>
      <c r="AU129" s="69">
        <v>3903.7635570166476</v>
      </c>
    </row>
    <row r="130" spans="2:47" x14ac:dyDescent="0.35">
      <c r="B130" t="s">
        <v>207</v>
      </c>
      <c r="C130" s="5">
        <f t="shared" si="121"/>
        <v>0</v>
      </c>
      <c r="D130" s="5">
        <f>SUM(T130:AE130)</f>
        <v>0</v>
      </c>
      <c r="E130" s="5">
        <f>SUM(X130:AI130)</f>
        <v>0</v>
      </c>
      <c r="F130" s="5">
        <f>SUM(AJ130:AU130)</f>
        <v>499269.79113111575</v>
      </c>
      <c r="G130" s="5">
        <f>SUM(AJ130:AU130)</f>
        <v>499269.79113111575</v>
      </c>
      <c r="H130" s="5">
        <f>+F130</f>
        <v>499269.79113111575</v>
      </c>
      <c r="I130" s="5">
        <f>+H130</f>
        <v>499269.79113111575</v>
      </c>
      <c r="J130" s="5">
        <f>+I130</f>
        <v>499269.79113111575</v>
      </c>
      <c r="K130" s="5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71"/>
      <c r="Y130" s="71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69">
        <v>40396.420290644601</v>
      </c>
      <c r="AK130" s="69">
        <v>35540.518579424563</v>
      </c>
      <c r="AL130" s="69">
        <v>37661.915774716603</v>
      </c>
      <c r="AM130" s="69">
        <v>37753.783524012797</v>
      </c>
      <c r="AN130" s="69">
        <v>41661.566553349898</v>
      </c>
      <c r="AO130" s="69">
        <v>44752.5469426446</v>
      </c>
      <c r="AP130" s="69">
        <v>47801.586327894562</v>
      </c>
      <c r="AQ130" s="69">
        <v>48861.541644293189</v>
      </c>
      <c r="AR130" s="69">
        <v>46569.389179021702</v>
      </c>
      <c r="AS130" s="69">
        <v>43371.566642617545</v>
      </c>
      <c r="AT130" s="69">
        <v>37077.769229512451</v>
      </c>
      <c r="AU130" s="69">
        <v>37821.186442983351</v>
      </c>
    </row>
    <row r="131" spans="2:47" x14ac:dyDescent="0.35">
      <c r="C131" s="5"/>
      <c r="D131" s="5"/>
      <c r="E131" s="5"/>
      <c r="F131" s="5"/>
      <c r="G131" s="5"/>
      <c r="H131" s="5"/>
      <c r="I131" s="5"/>
      <c r="J131" s="5"/>
      <c r="K131" s="5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71"/>
      <c r="Y131" s="71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</row>
    <row r="132" spans="2:47" ht="15" thickBot="1" x14ac:dyDescent="0.4">
      <c r="C132" s="81">
        <f t="shared" ref="C132:F132" si="122">SUM(C129:C131)</f>
        <v>0</v>
      </c>
      <c r="D132" s="81">
        <f t="shared" si="122"/>
        <v>0</v>
      </c>
      <c r="E132" s="81">
        <f t="shared" si="122"/>
        <v>0</v>
      </c>
      <c r="F132" s="81">
        <f t="shared" si="122"/>
        <v>550802.57999999984</v>
      </c>
      <c r="G132" s="81">
        <f>SUM(G129:G131)</f>
        <v>550802.57999999984</v>
      </c>
      <c r="H132" s="81">
        <f t="shared" ref="H132:J132" si="123">SUM(H129:H131)</f>
        <v>550802.57999999984</v>
      </c>
      <c r="I132" s="81">
        <f t="shared" si="123"/>
        <v>550802.57999999984</v>
      </c>
      <c r="J132" s="81">
        <f t="shared" si="123"/>
        <v>550802.57999999984</v>
      </c>
      <c r="K132" s="5"/>
      <c r="L132" s="81">
        <f t="shared" ref="L132:AU132" si="124">SUM(L129:L131)</f>
        <v>0</v>
      </c>
      <c r="M132" s="81">
        <f t="shared" si="124"/>
        <v>0</v>
      </c>
      <c r="N132" s="81">
        <f t="shared" si="124"/>
        <v>0</v>
      </c>
      <c r="O132" s="81">
        <f t="shared" si="124"/>
        <v>0</v>
      </c>
      <c r="P132" s="81">
        <f t="shared" si="124"/>
        <v>0</v>
      </c>
      <c r="Q132" s="81">
        <f t="shared" si="124"/>
        <v>0</v>
      </c>
      <c r="R132" s="81">
        <f t="shared" si="124"/>
        <v>0</v>
      </c>
      <c r="S132" s="81">
        <f t="shared" si="124"/>
        <v>0</v>
      </c>
      <c r="T132" s="81">
        <f t="shared" si="124"/>
        <v>0</v>
      </c>
      <c r="U132" s="81">
        <f t="shared" si="124"/>
        <v>0</v>
      </c>
      <c r="V132" s="81">
        <f t="shared" si="124"/>
        <v>0</v>
      </c>
      <c r="W132" s="81">
        <f t="shared" si="124"/>
        <v>0</v>
      </c>
      <c r="X132" s="81">
        <f t="shared" si="124"/>
        <v>0</v>
      </c>
      <c r="Y132" s="81">
        <f t="shared" si="124"/>
        <v>0</v>
      </c>
      <c r="Z132" s="81">
        <f t="shared" si="124"/>
        <v>0</v>
      </c>
      <c r="AA132" s="81">
        <f t="shared" si="124"/>
        <v>0</v>
      </c>
      <c r="AB132" s="81">
        <f t="shared" si="124"/>
        <v>0</v>
      </c>
      <c r="AC132" s="81">
        <f t="shared" si="124"/>
        <v>0</v>
      </c>
      <c r="AD132" s="81">
        <f t="shared" si="124"/>
        <v>0</v>
      </c>
      <c r="AE132" s="81">
        <f t="shared" si="124"/>
        <v>0</v>
      </c>
      <c r="AF132" s="81">
        <f t="shared" si="124"/>
        <v>0</v>
      </c>
      <c r="AG132" s="81">
        <f t="shared" si="124"/>
        <v>0</v>
      </c>
      <c r="AH132" s="81">
        <f t="shared" si="124"/>
        <v>0</v>
      </c>
      <c r="AI132" s="81">
        <f t="shared" si="124"/>
        <v>0</v>
      </c>
      <c r="AJ132" s="81">
        <f t="shared" si="124"/>
        <v>44565.99</v>
      </c>
      <c r="AK132" s="81">
        <f t="shared" si="124"/>
        <v>39208.879999999997</v>
      </c>
      <c r="AL132" s="81">
        <f t="shared" si="124"/>
        <v>41549.24</v>
      </c>
      <c r="AM132" s="81">
        <f t="shared" si="124"/>
        <v>41650.589999999997</v>
      </c>
      <c r="AN132" s="81">
        <f t="shared" si="124"/>
        <v>45961.72</v>
      </c>
      <c r="AO132" s="81">
        <f t="shared" si="124"/>
        <v>49371.74</v>
      </c>
      <c r="AP132" s="81">
        <f t="shared" si="124"/>
        <v>52735.490000000005</v>
      </c>
      <c r="AQ132" s="81">
        <f t="shared" si="124"/>
        <v>53904.85</v>
      </c>
      <c r="AR132" s="81">
        <f t="shared" si="124"/>
        <v>51376.11</v>
      </c>
      <c r="AS132" s="81">
        <f t="shared" si="124"/>
        <v>47848.22</v>
      </c>
      <c r="AT132" s="81">
        <f t="shared" si="124"/>
        <v>40904.800000000003</v>
      </c>
      <c r="AU132" s="81">
        <f t="shared" si="124"/>
        <v>41724.949999999997</v>
      </c>
    </row>
    <row r="133" spans="2:47" x14ac:dyDescent="0.35">
      <c r="C133" s="10"/>
      <c r="D133" s="10"/>
      <c r="E133" s="10"/>
      <c r="F133" s="10"/>
      <c r="G133" s="10"/>
      <c r="H133" s="10"/>
      <c r="I133" s="10"/>
      <c r="J133" s="10"/>
    </row>
    <row r="134" spans="2:47" ht="15" thickBot="1" x14ac:dyDescent="0.4">
      <c r="B134" t="s">
        <v>168</v>
      </c>
      <c r="C134" s="73" t="str">
        <f t="shared" ref="C134:J134" si="125">+C$7</f>
        <v>2025</v>
      </c>
      <c r="D134" s="73" t="str">
        <f>+D$7</f>
        <v>TME 08/2026</v>
      </c>
      <c r="E134" s="73" t="str">
        <f t="shared" si="125"/>
        <v>2026</v>
      </c>
      <c r="F134" s="73" t="str">
        <f t="shared" si="125"/>
        <v>2027</v>
      </c>
      <c r="G134" s="63" t="str">
        <f t="shared" si="125"/>
        <v>FC END 12/27</v>
      </c>
      <c r="H134" s="74" t="str">
        <f t="shared" si="125"/>
        <v>2028</v>
      </c>
      <c r="I134" s="74" t="str">
        <f t="shared" si="125"/>
        <v>2029</v>
      </c>
      <c r="J134" s="74" t="str">
        <f t="shared" si="125"/>
        <v>2030</v>
      </c>
      <c r="L134" s="73">
        <f t="shared" ref="L134:AU134" si="126">+L$7</f>
        <v>45658</v>
      </c>
      <c r="M134" s="73">
        <f t="shared" si="126"/>
        <v>45689</v>
      </c>
      <c r="N134" s="73">
        <f t="shared" si="126"/>
        <v>45717</v>
      </c>
      <c r="O134" s="73">
        <f t="shared" si="126"/>
        <v>45748</v>
      </c>
      <c r="P134" s="73">
        <f t="shared" si="126"/>
        <v>45778</v>
      </c>
      <c r="Q134" s="73">
        <f t="shared" si="126"/>
        <v>45809</v>
      </c>
      <c r="R134" s="73">
        <f t="shared" si="126"/>
        <v>45839</v>
      </c>
      <c r="S134" s="73">
        <f t="shared" si="126"/>
        <v>45870</v>
      </c>
      <c r="T134" s="73">
        <f t="shared" si="126"/>
        <v>45901</v>
      </c>
      <c r="U134" s="73">
        <f t="shared" si="126"/>
        <v>45931</v>
      </c>
      <c r="V134" s="73">
        <f t="shared" si="126"/>
        <v>45962</v>
      </c>
      <c r="W134" s="73">
        <f t="shared" si="126"/>
        <v>45992</v>
      </c>
      <c r="X134" s="73">
        <f t="shared" si="126"/>
        <v>46023</v>
      </c>
      <c r="Y134" s="73">
        <f t="shared" si="126"/>
        <v>46054</v>
      </c>
      <c r="Z134" s="73">
        <f t="shared" si="126"/>
        <v>46082</v>
      </c>
      <c r="AA134" s="73">
        <f t="shared" si="126"/>
        <v>46113</v>
      </c>
      <c r="AB134" s="73">
        <f t="shared" si="126"/>
        <v>46143</v>
      </c>
      <c r="AC134" s="73">
        <f t="shared" si="126"/>
        <v>46174</v>
      </c>
      <c r="AD134" s="73">
        <f t="shared" si="126"/>
        <v>46204</v>
      </c>
      <c r="AE134" s="73">
        <f t="shared" si="126"/>
        <v>46235</v>
      </c>
      <c r="AF134" s="73">
        <f t="shared" si="126"/>
        <v>46266</v>
      </c>
      <c r="AG134" s="73">
        <f t="shared" si="126"/>
        <v>46296</v>
      </c>
      <c r="AH134" s="73">
        <f t="shared" si="126"/>
        <v>46327</v>
      </c>
      <c r="AI134" s="73">
        <f t="shared" si="126"/>
        <v>46357</v>
      </c>
      <c r="AJ134" s="73">
        <f t="shared" si="126"/>
        <v>46388</v>
      </c>
      <c r="AK134" s="73">
        <f t="shared" si="126"/>
        <v>46419</v>
      </c>
      <c r="AL134" s="73">
        <f t="shared" si="126"/>
        <v>46447</v>
      </c>
      <c r="AM134" s="73">
        <f t="shared" si="126"/>
        <v>46478</v>
      </c>
      <c r="AN134" s="73">
        <f t="shared" si="126"/>
        <v>46508</v>
      </c>
      <c r="AO134" s="73">
        <f t="shared" si="126"/>
        <v>46539</v>
      </c>
      <c r="AP134" s="73">
        <f t="shared" si="126"/>
        <v>46569</v>
      </c>
      <c r="AQ134" s="73">
        <f t="shared" si="126"/>
        <v>46600</v>
      </c>
      <c r="AR134" s="73">
        <f t="shared" si="126"/>
        <v>46631</v>
      </c>
      <c r="AS134" s="73">
        <f t="shared" si="126"/>
        <v>46661</v>
      </c>
      <c r="AT134" s="73">
        <f t="shared" si="126"/>
        <v>46692</v>
      </c>
      <c r="AU134" s="73">
        <f t="shared" si="126"/>
        <v>46722</v>
      </c>
    </row>
    <row r="135" spans="2:47" x14ac:dyDescent="0.35">
      <c r="B135" t="s">
        <v>206</v>
      </c>
      <c r="C135" s="75">
        <f>SUM(L135:W135)</f>
        <v>0</v>
      </c>
      <c r="D135" s="75">
        <f>SUM(T135:AE135)</f>
        <v>0</v>
      </c>
      <c r="E135" s="75">
        <f>SUM(X135:AI135)</f>
        <v>0</v>
      </c>
      <c r="F135" s="75">
        <f>SUM(AJ135:AU135)</f>
        <v>35325.74</v>
      </c>
      <c r="G135" s="75">
        <f>SUM(AJ135:AU135)</f>
        <v>35325.74</v>
      </c>
      <c r="H135" s="75">
        <f>G135</f>
        <v>35325.74</v>
      </c>
      <c r="I135" s="75">
        <f t="shared" ref="I135:J135" si="127">H135</f>
        <v>35325.74</v>
      </c>
      <c r="J135" s="75">
        <f t="shared" si="127"/>
        <v>35325.74</v>
      </c>
      <c r="K135" s="9"/>
      <c r="L135" s="75">
        <f>ROUND(L129*'KYAW Rates'!$I$19,2)</f>
        <v>0</v>
      </c>
      <c r="M135" s="75">
        <f>ROUND(M129*'KYAW Rates'!$I$19,2)</f>
        <v>0</v>
      </c>
      <c r="N135" s="75">
        <f>ROUND(N129*'KYAW Rates'!$I$19,2)</f>
        <v>0</v>
      </c>
      <c r="O135" s="75">
        <f>ROUND(O129*'KYAW Rates'!$I$19,2)</f>
        <v>0</v>
      </c>
      <c r="P135" s="75">
        <f>ROUND(P129*'KYAW Rates'!$I$19,2)</f>
        <v>0</v>
      </c>
      <c r="Q135" s="75">
        <f>ROUND(Q129*'KYAW Rates'!$I$19,2)</f>
        <v>0</v>
      </c>
      <c r="R135" s="75">
        <f>ROUND(R129*'KYAW Rates'!$I$19,2)</f>
        <v>0</v>
      </c>
      <c r="S135" s="75">
        <f>ROUND(S129*'KYAW Rates'!$I$19,2)</f>
        <v>0</v>
      </c>
      <c r="T135" s="75">
        <f>ROUND(T129*'KYAW Rates'!$I$19,2)</f>
        <v>0</v>
      </c>
      <c r="U135" s="75">
        <f>ROUND(U129*'KYAW Rates'!$I$19,2)</f>
        <v>0</v>
      </c>
      <c r="V135" s="75">
        <f>ROUND(V129*'KYAW Rates'!$I$19,2)</f>
        <v>0</v>
      </c>
      <c r="W135" s="75">
        <f>ROUND(W129*'KYAW Rates'!$I$19,2)</f>
        <v>0</v>
      </c>
      <c r="X135" s="76">
        <f>ROUND(X129*'KYAW Rates'!$I$19,2)</f>
        <v>0</v>
      </c>
      <c r="Y135" s="76">
        <f>ROUND(Y129*'KYAW Rates'!$I$19,2)</f>
        <v>0</v>
      </c>
      <c r="Z135" s="75">
        <f>ROUND(Z129*'KYAW Rates'!$I$19,2)</f>
        <v>0</v>
      </c>
      <c r="AA135" s="75">
        <f>ROUND(AA129*'KYAW Rates'!$I$19,2)</f>
        <v>0</v>
      </c>
      <c r="AB135" s="75">
        <f>ROUND(AB129*'KYAW Rates'!$I$19,2)</f>
        <v>0</v>
      </c>
      <c r="AC135" s="75">
        <f>ROUND(AC129*'KYAW Rates'!$I$19,2)</f>
        <v>0</v>
      </c>
      <c r="AD135" s="75">
        <f>ROUND(AD129*'KYAW Rates'!$I$19,2)</f>
        <v>0</v>
      </c>
      <c r="AE135" s="75">
        <f>ROUND(AE129*'KYAW Rates'!$I$19,2)</f>
        <v>0</v>
      </c>
      <c r="AF135" s="75">
        <f>ROUND(AF129*'KYAW Rates'!$I$19,2)</f>
        <v>0</v>
      </c>
      <c r="AG135" s="75">
        <f>ROUND(AG129*'KYAW Rates'!$I$19,2)</f>
        <v>0</v>
      </c>
      <c r="AH135" s="75">
        <f>ROUND(AH129*'KYAW Rates'!$I$19,2)</f>
        <v>0</v>
      </c>
      <c r="AI135" s="75">
        <f>ROUND(AI129*'KYAW Rates'!$I$19,2)</f>
        <v>0</v>
      </c>
      <c r="AJ135" s="75">
        <f>ROUND(AJ129*'KYAW Rates'!$I$19,2)</f>
        <v>2858.24</v>
      </c>
      <c r="AK135" s="75">
        <f>ROUND(AK129*'KYAW Rates'!$I$19,2)</f>
        <v>2514.66</v>
      </c>
      <c r="AL135" s="75">
        <f>ROUND(AL129*'KYAW Rates'!$I$19,2)</f>
        <v>2664.76</v>
      </c>
      <c r="AM135" s="75">
        <f>ROUND(AM129*'KYAW Rates'!$I$19,2)</f>
        <v>2671.26</v>
      </c>
      <c r="AN135" s="75">
        <f>ROUND(AN129*'KYAW Rates'!$I$19,2)</f>
        <v>2947.76</v>
      </c>
      <c r="AO135" s="75">
        <f>ROUND(AO129*'KYAW Rates'!$I$19,2)</f>
        <v>3166.46</v>
      </c>
      <c r="AP135" s="75">
        <f>ROUND(AP129*'KYAW Rates'!$I$19,2)</f>
        <v>3382.19</v>
      </c>
      <c r="AQ135" s="75">
        <f>ROUND(AQ129*'KYAW Rates'!$I$19,2)</f>
        <v>3457.19</v>
      </c>
      <c r="AR135" s="75">
        <f>ROUND(AR129*'KYAW Rates'!$I$19,2)</f>
        <v>3295.01</v>
      </c>
      <c r="AS135" s="75">
        <f>ROUND(AS129*'KYAW Rates'!$I$19,2)</f>
        <v>3068.75</v>
      </c>
      <c r="AT135" s="75">
        <f>ROUND(AT129*'KYAW Rates'!$I$19,2)</f>
        <v>2623.43</v>
      </c>
      <c r="AU135" s="75">
        <f>ROUND(AU129*'KYAW Rates'!$I$19,2)</f>
        <v>2676.03</v>
      </c>
    </row>
    <row r="136" spans="2:47" x14ac:dyDescent="0.35">
      <c r="B136" t="s">
        <v>207</v>
      </c>
      <c r="C136" s="77">
        <f>SUM(L136:W136)</f>
        <v>0</v>
      </c>
      <c r="D136" s="77">
        <f>SUM(T136:AE136)</f>
        <v>0</v>
      </c>
      <c r="E136" s="77">
        <f>SUM(X136:AI136)</f>
        <v>0</v>
      </c>
      <c r="F136" s="77">
        <f>SUM(AJ136:AU136)</f>
        <v>236154.61</v>
      </c>
      <c r="G136" s="77">
        <f>SUM(AJ136:AU136)</f>
        <v>236154.61</v>
      </c>
      <c r="H136" s="77">
        <f t="shared" ref="H136:J136" si="128">G136</f>
        <v>236154.61</v>
      </c>
      <c r="I136" s="77">
        <f t="shared" si="128"/>
        <v>236154.61</v>
      </c>
      <c r="J136" s="77">
        <f t="shared" si="128"/>
        <v>236154.61</v>
      </c>
      <c r="K136" s="5"/>
      <c r="L136" s="77">
        <f>ROUND(L130*'KYAW Rates'!$I$20,2)</f>
        <v>0</v>
      </c>
      <c r="M136" s="77">
        <f>ROUND(M130*'KYAW Rates'!$I$20,2)</f>
        <v>0</v>
      </c>
      <c r="N136" s="77">
        <f>ROUND(N130*'KYAW Rates'!$I$20,2)</f>
        <v>0</v>
      </c>
      <c r="O136" s="77">
        <f>ROUND(O130*'KYAW Rates'!$I$20,2)</f>
        <v>0</v>
      </c>
      <c r="P136" s="77">
        <f>ROUND(P130*'KYAW Rates'!$I$20,2)</f>
        <v>0</v>
      </c>
      <c r="Q136" s="77">
        <f>ROUND(Q130*'KYAW Rates'!$I$20,2)</f>
        <v>0</v>
      </c>
      <c r="R136" s="77">
        <f>ROUND(R130*'KYAW Rates'!$I$20,2)</f>
        <v>0</v>
      </c>
      <c r="S136" s="77">
        <f>ROUND(S130*'KYAW Rates'!$I$20,2)</f>
        <v>0</v>
      </c>
      <c r="T136" s="77">
        <f>ROUND(T130*'KYAW Rates'!$I$20,2)</f>
        <v>0</v>
      </c>
      <c r="U136" s="77">
        <f>ROUND(U130*'KYAW Rates'!$I$20,2)</f>
        <v>0</v>
      </c>
      <c r="V136" s="77">
        <f>ROUND(V130*'KYAW Rates'!$I$20,2)</f>
        <v>0</v>
      </c>
      <c r="W136" s="77">
        <f>ROUND(W130*'KYAW Rates'!$I$20,2)</f>
        <v>0</v>
      </c>
      <c r="X136" s="78">
        <f>ROUND(X130*'KYAW Rates'!$I$20,2)</f>
        <v>0</v>
      </c>
      <c r="Y136" s="78">
        <f>ROUND(Y130*'KYAW Rates'!$I$20,2)</f>
        <v>0</v>
      </c>
      <c r="Z136" s="77">
        <f>ROUND(Z130*'KYAW Rates'!$I$20,2)</f>
        <v>0</v>
      </c>
      <c r="AA136" s="77">
        <f>ROUND(AA130*'KYAW Rates'!$I$20,2)</f>
        <v>0</v>
      </c>
      <c r="AB136" s="77">
        <f>ROUND(AB130*'KYAW Rates'!$I$20,2)</f>
        <v>0</v>
      </c>
      <c r="AC136" s="77">
        <f>ROUND(AC130*'KYAW Rates'!$I$20,2)</f>
        <v>0</v>
      </c>
      <c r="AD136" s="77">
        <f>ROUND(AD130*'KYAW Rates'!$I$20,2)</f>
        <v>0</v>
      </c>
      <c r="AE136" s="77">
        <f>ROUND(AE130*'KYAW Rates'!$I$20,2)</f>
        <v>0</v>
      </c>
      <c r="AF136" s="77">
        <f>ROUND(AF130*'KYAW Rates'!$I$20,2)</f>
        <v>0</v>
      </c>
      <c r="AG136" s="77">
        <f>ROUND(AG130*'KYAW Rates'!$I$20,2)</f>
        <v>0</v>
      </c>
      <c r="AH136" s="77">
        <f>ROUND(AH130*'KYAW Rates'!$I$20,2)</f>
        <v>0</v>
      </c>
      <c r="AI136" s="77">
        <f>ROUND(AI130*'KYAW Rates'!$I$20,2)</f>
        <v>0</v>
      </c>
      <c r="AJ136" s="77">
        <f>ROUND(AJ130*'KYAW Rates'!$I$20,2)</f>
        <v>19107.509999999998</v>
      </c>
      <c r="AK136" s="77">
        <f>ROUND(AK130*'KYAW Rates'!$I$20,2)</f>
        <v>16810.669999999998</v>
      </c>
      <c r="AL136" s="77">
        <f>ROUND(AL130*'KYAW Rates'!$I$20,2)</f>
        <v>17814.09</v>
      </c>
      <c r="AM136" s="77">
        <f>ROUND(AM130*'KYAW Rates'!$I$20,2)</f>
        <v>17857.54</v>
      </c>
      <c r="AN136" s="77">
        <f>ROUND(AN130*'KYAW Rates'!$I$20,2)</f>
        <v>19705.919999999998</v>
      </c>
      <c r="AO136" s="77">
        <f>ROUND(AO130*'KYAW Rates'!$I$20,2)</f>
        <v>21167.95</v>
      </c>
      <c r="AP136" s="77">
        <f>ROUND(AP130*'KYAW Rates'!$I$20,2)</f>
        <v>22610.15</v>
      </c>
      <c r="AQ136" s="77">
        <f>ROUND(AQ130*'KYAW Rates'!$I$20,2)</f>
        <v>23111.51</v>
      </c>
      <c r="AR136" s="77">
        <f>ROUND(AR130*'KYAW Rates'!$I$20,2)</f>
        <v>22027.32</v>
      </c>
      <c r="AS136" s="77">
        <f>ROUND(AS130*'KYAW Rates'!$I$20,2)</f>
        <v>20514.75</v>
      </c>
      <c r="AT136" s="77">
        <f>ROUND(AT130*'KYAW Rates'!$I$20,2)</f>
        <v>17537.78</v>
      </c>
      <c r="AU136" s="77">
        <f>ROUND(AU130*'KYAW Rates'!$I$20,2)</f>
        <v>17889.419999999998</v>
      </c>
    </row>
    <row r="137" spans="2:47" x14ac:dyDescent="0.35">
      <c r="C137" s="77"/>
      <c r="D137" s="77"/>
      <c r="E137" s="77"/>
      <c r="F137" s="77"/>
      <c r="G137" s="77"/>
      <c r="H137" s="77"/>
      <c r="I137" s="77"/>
      <c r="J137" s="77"/>
      <c r="K137" s="5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8"/>
      <c r="Y137" s="78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</row>
    <row r="138" spans="2:47" ht="15" thickBot="1" x14ac:dyDescent="0.4">
      <c r="C138" s="79">
        <f t="shared" ref="C138:F138" si="129">SUM(C135:C137)</f>
        <v>0</v>
      </c>
      <c r="D138" s="79">
        <f t="shared" si="129"/>
        <v>0</v>
      </c>
      <c r="E138" s="79">
        <f t="shared" si="129"/>
        <v>0</v>
      </c>
      <c r="F138" s="79">
        <f t="shared" si="129"/>
        <v>271480.34999999998</v>
      </c>
      <c r="G138" s="79">
        <f>SUM(G135:G137)</f>
        <v>271480.34999999998</v>
      </c>
      <c r="H138" s="79">
        <f t="shared" ref="H138:J138" si="130">SUM(H135:H137)</f>
        <v>271480.34999999998</v>
      </c>
      <c r="I138" s="79">
        <f t="shared" si="130"/>
        <v>271480.34999999998</v>
      </c>
      <c r="J138" s="79">
        <f t="shared" si="130"/>
        <v>271480.34999999998</v>
      </c>
      <c r="K138" s="9"/>
      <c r="L138" s="79">
        <f t="shared" ref="L138:AU138" si="131">SUM(L135:L137)</f>
        <v>0</v>
      </c>
      <c r="M138" s="79">
        <f t="shared" si="131"/>
        <v>0</v>
      </c>
      <c r="N138" s="79">
        <f t="shared" si="131"/>
        <v>0</v>
      </c>
      <c r="O138" s="79">
        <f t="shared" si="131"/>
        <v>0</v>
      </c>
      <c r="P138" s="79">
        <f t="shared" si="131"/>
        <v>0</v>
      </c>
      <c r="Q138" s="79">
        <f t="shared" si="131"/>
        <v>0</v>
      </c>
      <c r="R138" s="79">
        <f t="shared" si="131"/>
        <v>0</v>
      </c>
      <c r="S138" s="79">
        <f t="shared" si="131"/>
        <v>0</v>
      </c>
      <c r="T138" s="79">
        <f t="shared" si="131"/>
        <v>0</v>
      </c>
      <c r="U138" s="79">
        <f t="shared" si="131"/>
        <v>0</v>
      </c>
      <c r="V138" s="79">
        <f t="shared" si="131"/>
        <v>0</v>
      </c>
      <c r="W138" s="79">
        <f t="shared" si="131"/>
        <v>0</v>
      </c>
      <c r="X138" s="79">
        <f t="shared" si="131"/>
        <v>0</v>
      </c>
      <c r="Y138" s="79">
        <f t="shared" si="131"/>
        <v>0</v>
      </c>
      <c r="Z138" s="79">
        <f t="shared" si="131"/>
        <v>0</v>
      </c>
      <c r="AA138" s="79">
        <f t="shared" si="131"/>
        <v>0</v>
      </c>
      <c r="AB138" s="79">
        <f t="shared" si="131"/>
        <v>0</v>
      </c>
      <c r="AC138" s="79">
        <f t="shared" si="131"/>
        <v>0</v>
      </c>
      <c r="AD138" s="79">
        <f t="shared" si="131"/>
        <v>0</v>
      </c>
      <c r="AE138" s="79">
        <f t="shared" si="131"/>
        <v>0</v>
      </c>
      <c r="AF138" s="79">
        <f t="shared" si="131"/>
        <v>0</v>
      </c>
      <c r="AG138" s="79">
        <f t="shared" si="131"/>
        <v>0</v>
      </c>
      <c r="AH138" s="79">
        <f t="shared" si="131"/>
        <v>0</v>
      </c>
      <c r="AI138" s="79">
        <f t="shared" si="131"/>
        <v>0</v>
      </c>
      <c r="AJ138" s="79">
        <f t="shared" si="131"/>
        <v>21965.75</v>
      </c>
      <c r="AK138" s="79">
        <f t="shared" si="131"/>
        <v>19325.329999999998</v>
      </c>
      <c r="AL138" s="79">
        <f t="shared" si="131"/>
        <v>20478.849999999999</v>
      </c>
      <c r="AM138" s="79">
        <f t="shared" si="131"/>
        <v>20528.800000000003</v>
      </c>
      <c r="AN138" s="79">
        <f t="shared" si="131"/>
        <v>22653.68</v>
      </c>
      <c r="AO138" s="79">
        <f t="shared" si="131"/>
        <v>24334.41</v>
      </c>
      <c r="AP138" s="79">
        <f t="shared" si="131"/>
        <v>25992.34</v>
      </c>
      <c r="AQ138" s="79">
        <f t="shared" si="131"/>
        <v>26568.699999999997</v>
      </c>
      <c r="AR138" s="79">
        <f t="shared" si="131"/>
        <v>25322.33</v>
      </c>
      <c r="AS138" s="79">
        <f t="shared" si="131"/>
        <v>23583.5</v>
      </c>
      <c r="AT138" s="79">
        <f t="shared" si="131"/>
        <v>20161.21</v>
      </c>
      <c r="AU138" s="79">
        <f t="shared" si="131"/>
        <v>20565.449999999997</v>
      </c>
    </row>
    <row r="139" spans="2:47" x14ac:dyDescent="0.35"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</row>
    <row r="140" spans="2:47" x14ac:dyDescent="0.35">
      <c r="B140" t="s">
        <v>156</v>
      </c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</row>
    <row r="141" spans="2:47" ht="15" thickBot="1" x14ac:dyDescent="0.4">
      <c r="B141" s="82" t="s">
        <v>169</v>
      </c>
      <c r="C141" s="84">
        <f t="shared" ref="C141" si="132">+C126+C138</f>
        <v>0</v>
      </c>
      <c r="D141" s="84">
        <f>+D126+D138</f>
        <v>0</v>
      </c>
      <c r="E141" s="84">
        <f t="shared" ref="E141:J141" si="133">+E126+E138</f>
        <v>0</v>
      </c>
      <c r="F141" s="84">
        <f t="shared" si="133"/>
        <v>298838.78999999998</v>
      </c>
      <c r="G141" s="84">
        <f t="shared" si="133"/>
        <v>298838.78999999998</v>
      </c>
      <c r="H141" s="84">
        <f t="shared" si="133"/>
        <v>298838.78999999998</v>
      </c>
      <c r="I141" s="84">
        <f t="shared" si="133"/>
        <v>298838.78999999998</v>
      </c>
      <c r="J141" s="84">
        <f t="shared" si="133"/>
        <v>298838.78999999998</v>
      </c>
      <c r="K141" s="9"/>
      <c r="L141" s="84">
        <f t="shared" ref="L141:AU141" si="134">+L126+L138</f>
        <v>0</v>
      </c>
      <c r="M141" s="84">
        <f t="shared" si="134"/>
        <v>0</v>
      </c>
      <c r="N141" s="84">
        <f t="shared" si="134"/>
        <v>0</v>
      </c>
      <c r="O141" s="84">
        <f t="shared" si="134"/>
        <v>0</v>
      </c>
      <c r="P141" s="84">
        <f t="shared" si="134"/>
        <v>0</v>
      </c>
      <c r="Q141" s="84">
        <f t="shared" si="134"/>
        <v>0</v>
      </c>
      <c r="R141" s="84">
        <f t="shared" si="134"/>
        <v>0</v>
      </c>
      <c r="S141" s="84">
        <f t="shared" si="134"/>
        <v>0</v>
      </c>
      <c r="T141" s="84">
        <f t="shared" si="134"/>
        <v>0</v>
      </c>
      <c r="U141" s="84">
        <f t="shared" si="134"/>
        <v>0</v>
      </c>
      <c r="V141" s="84">
        <f t="shared" si="134"/>
        <v>0</v>
      </c>
      <c r="W141" s="84">
        <f t="shared" si="134"/>
        <v>0</v>
      </c>
      <c r="X141" s="84">
        <f t="shared" si="134"/>
        <v>0</v>
      </c>
      <c r="Y141" s="84">
        <f t="shared" si="134"/>
        <v>0</v>
      </c>
      <c r="Z141" s="84">
        <f t="shared" si="134"/>
        <v>0</v>
      </c>
      <c r="AA141" s="84">
        <f t="shared" si="134"/>
        <v>0</v>
      </c>
      <c r="AB141" s="84">
        <f t="shared" si="134"/>
        <v>0</v>
      </c>
      <c r="AC141" s="84">
        <f t="shared" si="134"/>
        <v>0</v>
      </c>
      <c r="AD141" s="84">
        <f t="shared" si="134"/>
        <v>0</v>
      </c>
      <c r="AE141" s="84">
        <f t="shared" si="134"/>
        <v>0</v>
      </c>
      <c r="AF141" s="84">
        <f t="shared" si="134"/>
        <v>0</v>
      </c>
      <c r="AG141" s="84">
        <f t="shared" si="134"/>
        <v>0</v>
      </c>
      <c r="AH141" s="84">
        <f t="shared" si="134"/>
        <v>0</v>
      </c>
      <c r="AI141" s="84">
        <f t="shared" si="134"/>
        <v>0</v>
      </c>
      <c r="AJ141" s="84">
        <f t="shared" si="134"/>
        <v>24245.62</v>
      </c>
      <c r="AK141" s="84">
        <f t="shared" si="134"/>
        <v>21605.199999999997</v>
      </c>
      <c r="AL141" s="84">
        <f t="shared" si="134"/>
        <v>22758.719999999998</v>
      </c>
      <c r="AM141" s="84">
        <f t="shared" si="134"/>
        <v>22808.670000000002</v>
      </c>
      <c r="AN141" s="84">
        <f t="shared" si="134"/>
        <v>24933.55</v>
      </c>
      <c r="AO141" s="84">
        <f t="shared" si="134"/>
        <v>26614.28</v>
      </c>
      <c r="AP141" s="84">
        <f t="shared" si="134"/>
        <v>28272.21</v>
      </c>
      <c r="AQ141" s="84">
        <f t="shared" si="134"/>
        <v>28848.569999999996</v>
      </c>
      <c r="AR141" s="84">
        <f t="shared" si="134"/>
        <v>27602.2</v>
      </c>
      <c r="AS141" s="84">
        <f t="shared" si="134"/>
        <v>25863.37</v>
      </c>
      <c r="AT141" s="84">
        <f t="shared" si="134"/>
        <v>22441.079999999998</v>
      </c>
      <c r="AU141" s="84">
        <f t="shared" si="134"/>
        <v>22845.319999999996</v>
      </c>
    </row>
    <row r="142" spans="2:47" x14ac:dyDescent="0.35">
      <c r="C142" s="5"/>
      <c r="D142" s="5"/>
      <c r="E142" s="5"/>
      <c r="F142" s="5"/>
      <c r="G142" s="5"/>
      <c r="H142" s="85">
        <f>AU142</f>
        <v>0</v>
      </c>
      <c r="I142" s="85">
        <f>H142</f>
        <v>0</v>
      </c>
      <c r="J142" s="85">
        <f>I142</f>
        <v>0</v>
      </c>
      <c r="K142" s="5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85"/>
      <c r="AA142" s="85"/>
      <c r="AB142" s="85"/>
      <c r="AC142" s="85"/>
      <c r="AD142" s="85"/>
      <c r="AE142" s="85"/>
      <c r="AF142" s="85"/>
      <c r="AG142" s="85"/>
      <c r="AH142" s="85"/>
      <c r="AI142" s="85"/>
      <c r="AJ142" s="85"/>
      <c r="AK142" s="85"/>
      <c r="AL142" s="85"/>
      <c r="AM142" s="85"/>
      <c r="AN142" s="85"/>
      <c r="AO142" s="85"/>
      <c r="AP142" s="85"/>
      <c r="AQ142" s="85"/>
      <c r="AR142" s="85"/>
      <c r="AS142" s="85"/>
      <c r="AT142" s="85"/>
      <c r="AU142" s="85"/>
    </row>
    <row r="143" spans="2:47" ht="15" thickBot="1" x14ac:dyDescent="0.4">
      <c r="B143" s="82" t="s">
        <v>170</v>
      </c>
      <c r="C143" s="83">
        <f>SUM(L143:W143)</f>
        <v>0</v>
      </c>
      <c r="D143" s="83">
        <f>SUM(T143:AE143)</f>
        <v>0</v>
      </c>
      <c r="E143" s="83">
        <f>SUM(X143:AI143)</f>
        <v>0</v>
      </c>
      <c r="F143" s="83">
        <f>SUM(AJ143:AU143)</f>
        <v>0</v>
      </c>
      <c r="G143" s="83">
        <f>SUM(AJ143:AU143)</f>
        <v>0</v>
      </c>
      <c r="H143" s="84">
        <f>ROUND(H141*H142,2)</f>
        <v>0</v>
      </c>
      <c r="I143" s="84">
        <f>ROUND(I141*I142,2)</f>
        <v>0</v>
      </c>
      <c r="J143" s="84">
        <f>ROUND(J141*J142,2)</f>
        <v>0</v>
      </c>
      <c r="K143" s="9"/>
      <c r="L143" s="84"/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84"/>
      <c r="Z143" s="84"/>
      <c r="AA143" s="84"/>
      <c r="AB143" s="84"/>
      <c r="AC143" s="84"/>
      <c r="AD143" s="84"/>
      <c r="AE143" s="84"/>
      <c r="AF143" s="84"/>
      <c r="AG143" s="84"/>
      <c r="AH143" s="84"/>
      <c r="AI143" s="84"/>
      <c r="AJ143" s="84"/>
      <c r="AK143" s="84"/>
      <c r="AL143" s="84"/>
      <c r="AM143" s="84"/>
      <c r="AN143" s="84"/>
      <c r="AO143" s="84"/>
      <c r="AP143" s="84"/>
      <c r="AQ143" s="84"/>
      <c r="AR143" s="84"/>
      <c r="AS143" s="84"/>
      <c r="AT143" s="84"/>
      <c r="AU143" s="84"/>
    </row>
    <row r="145" spans="2:47" ht="9.75" customHeight="1" x14ac:dyDescent="0.35"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  <c r="AA145" s="87"/>
      <c r="AB145" s="87"/>
      <c r="AC145" s="87"/>
      <c r="AD145" s="87"/>
      <c r="AE145" s="87"/>
      <c r="AF145" s="87"/>
      <c r="AG145" s="87"/>
      <c r="AH145" s="87"/>
      <c r="AI145" s="87"/>
      <c r="AJ145" s="87"/>
      <c r="AK145" s="87"/>
      <c r="AL145" s="87"/>
      <c r="AM145" s="87"/>
      <c r="AN145" s="87"/>
      <c r="AO145" s="87"/>
      <c r="AP145" s="87"/>
      <c r="AQ145" s="87"/>
      <c r="AR145" s="87"/>
      <c r="AS145" s="87"/>
      <c r="AT145" s="87"/>
      <c r="AU145" s="87"/>
    </row>
    <row r="147" spans="2:47" x14ac:dyDescent="0.35">
      <c r="B147" t="s">
        <v>171</v>
      </c>
      <c r="C147" s="62" t="s">
        <v>141</v>
      </c>
      <c r="D147" s="62"/>
      <c r="E147" s="62"/>
      <c r="F147" s="62"/>
      <c r="G147" s="62"/>
      <c r="H147" s="62"/>
      <c r="I147" s="62"/>
      <c r="J147" s="62"/>
    </row>
    <row r="148" spans="2:47" ht="15" thickBot="1" x14ac:dyDescent="0.4">
      <c r="B148" t="str">
        <f>+$A$3</f>
        <v>Clinton &amp; Middlesboro</v>
      </c>
      <c r="C148" s="73" t="str">
        <f t="shared" ref="C148:J148" si="135">+C$7</f>
        <v>2025</v>
      </c>
      <c r="D148" s="73" t="str">
        <f>+D$7</f>
        <v>TME 08/2026</v>
      </c>
      <c r="E148" s="73" t="str">
        <f t="shared" si="135"/>
        <v>2026</v>
      </c>
      <c r="F148" s="73" t="str">
        <f t="shared" si="135"/>
        <v>2027</v>
      </c>
      <c r="G148" s="63" t="str">
        <f t="shared" si="135"/>
        <v>FC END 12/27</v>
      </c>
      <c r="H148" s="74" t="str">
        <f t="shared" si="135"/>
        <v>2028</v>
      </c>
      <c r="I148" s="74" t="str">
        <f t="shared" si="135"/>
        <v>2029</v>
      </c>
      <c r="J148" s="74" t="str">
        <f t="shared" si="135"/>
        <v>2030</v>
      </c>
      <c r="L148" s="73">
        <f t="shared" ref="L148:AU148" si="136">+L$7</f>
        <v>45658</v>
      </c>
      <c r="M148" s="73">
        <f t="shared" si="136"/>
        <v>45689</v>
      </c>
      <c r="N148" s="73">
        <f t="shared" si="136"/>
        <v>45717</v>
      </c>
      <c r="O148" s="73">
        <f t="shared" si="136"/>
        <v>45748</v>
      </c>
      <c r="P148" s="73">
        <f t="shared" si="136"/>
        <v>45778</v>
      </c>
      <c r="Q148" s="73">
        <f t="shared" si="136"/>
        <v>45809</v>
      </c>
      <c r="R148" s="73">
        <f t="shared" si="136"/>
        <v>45839</v>
      </c>
      <c r="S148" s="73">
        <f t="shared" si="136"/>
        <v>45870</v>
      </c>
      <c r="T148" s="73">
        <f t="shared" si="136"/>
        <v>45901</v>
      </c>
      <c r="U148" s="73">
        <f t="shared" si="136"/>
        <v>45931</v>
      </c>
      <c r="V148" s="73">
        <f t="shared" si="136"/>
        <v>45962</v>
      </c>
      <c r="W148" s="73">
        <f t="shared" si="136"/>
        <v>45992</v>
      </c>
      <c r="X148" s="73">
        <f t="shared" si="136"/>
        <v>46023</v>
      </c>
      <c r="Y148" s="73">
        <f t="shared" si="136"/>
        <v>46054</v>
      </c>
      <c r="Z148" s="73">
        <f t="shared" si="136"/>
        <v>46082</v>
      </c>
      <c r="AA148" s="73">
        <f t="shared" si="136"/>
        <v>46113</v>
      </c>
      <c r="AB148" s="73">
        <f t="shared" si="136"/>
        <v>46143</v>
      </c>
      <c r="AC148" s="73">
        <f t="shared" si="136"/>
        <v>46174</v>
      </c>
      <c r="AD148" s="73">
        <f t="shared" si="136"/>
        <v>46204</v>
      </c>
      <c r="AE148" s="73">
        <f t="shared" si="136"/>
        <v>46235</v>
      </c>
      <c r="AF148" s="73">
        <f t="shared" si="136"/>
        <v>46266</v>
      </c>
      <c r="AG148" s="73">
        <f t="shared" si="136"/>
        <v>46296</v>
      </c>
      <c r="AH148" s="73">
        <f t="shared" si="136"/>
        <v>46327</v>
      </c>
      <c r="AI148" s="73">
        <f t="shared" si="136"/>
        <v>46357</v>
      </c>
      <c r="AJ148" s="73">
        <f t="shared" si="136"/>
        <v>46388</v>
      </c>
      <c r="AK148" s="73">
        <f t="shared" si="136"/>
        <v>46419</v>
      </c>
      <c r="AL148" s="73">
        <f t="shared" si="136"/>
        <v>46447</v>
      </c>
      <c r="AM148" s="73">
        <f t="shared" si="136"/>
        <v>46478</v>
      </c>
      <c r="AN148" s="73">
        <f t="shared" si="136"/>
        <v>46508</v>
      </c>
      <c r="AO148" s="73">
        <f t="shared" si="136"/>
        <v>46539</v>
      </c>
      <c r="AP148" s="73">
        <f t="shared" si="136"/>
        <v>46569</v>
      </c>
      <c r="AQ148" s="73">
        <f t="shared" si="136"/>
        <v>46600</v>
      </c>
      <c r="AR148" s="73">
        <f t="shared" si="136"/>
        <v>46631</v>
      </c>
      <c r="AS148" s="73">
        <f t="shared" si="136"/>
        <v>46661</v>
      </c>
      <c r="AT148" s="73">
        <f t="shared" si="136"/>
        <v>46692</v>
      </c>
      <c r="AU148" s="73">
        <f t="shared" si="136"/>
        <v>46722</v>
      </c>
    </row>
    <row r="149" spans="2:47" x14ac:dyDescent="0.35">
      <c r="B149" t="s">
        <v>27</v>
      </c>
      <c r="C149" s="5">
        <f>SUM(L149:W149)</f>
        <v>0</v>
      </c>
      <c r="D149" s="5">
        <f t="shared" ref="D149:D157" si="137">SUM(T149:AE149)</f>
        <v>0</v>
      </c>
      <c r="E149" s="5">
        <f t="shared" ref="E149:E157" si="138">SUM(X149:AI149)</f>
        <v>0</v>
      </c>
      <c r="F149" s="5">
        <f t="shared" ref="F149:F157" si="139">SUM(AJ149:AU149)</f>
        <v>168</v>
      </c>
      <c r="G149" s="5">
        <f t="shared" ref="G149:G157" si="140">SUM(AJ149:AU149)</f>
        <v>168</v>
      </c>
      <c r="H149" s="5">
        <f t="shared" ref="H149:H157" si="141">+F149</f>
        <v>168</v>
      </c>
      <c r="I149" s="5">
        <f>+H149</f>
        <v>168</v>
      </c>
      <c r="J149" s="5">
        <f>+I149</f>
        <v>168</v>
      </c>
      <c r="K149" s="5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  <c r="Y149" s="89"/>
      <c r="Z149" s="69"/>
      <c r="AA149" s="69"/>
      <c r="AB149" s="69"/>
      <c r="AC149" s="69"/>
      <c r="AD149" s="69"/>
      <c r="AE149" s="69"/>
      <c r="AF149" s="69"/>
      <c r="AG149" s="69"/>
      <c r="AH149" s="69"/>
      <c r="AI149" s="69"/>
      <c r="AJ149" s="69">
        <v>14</v>
      </c>
      <c r="AK149" s="69">
        <f>AJ149</f>
        <v>14</v>
      </c>
      <c r="AL149" s="69">
        <f t="shared" ref="AL149:AU149" si="142">AK149</f>
        <v>14</v>
      </c>
      <c r="AM149" s="69">
        <f t="shared" si="142"/>
        <v>14</v>
      </c>
      <c r="AN149" s="69">
        <f t="shared" si="142"/>
        <v>14</v>
      </c>
      <c r="AO149" s="69">
        <f t="shared" si="142"/>
        <v>14</v>
      </c>
      <c r="AP149" s="69">
        <f t="shared" si="142"/>
        <v>14</v>
      </c>
      <c r="AQ149" s="69">
        <f t="shared" si="142"/>
        <v>14</v>
      </c>
      <c r="AR149" s="69">
        <f t="shared" si="142"/>
        <v>14</v>
      </c>
      <c r="AS149" s="69">
        <f t="shared" si="142"/>
        <v>14</v>
      </c>
      <c r="AT149" s="69">
        <f t="shared" si="142"/>
        <v>14</v>
      </c>
      <c r="AU149" s="69">
        <f t="shared" si="142"/>
        <v>14</v>
      </c>
    </row>
    <row r="150" spans="2:47" x14ac:dyDescent="0.35">
      <c r="B150" t="s">
        <v>29</v>
      </c>
      <c r="C150" s="5">
        <f t="shared" ref="C150:C157" si="143">SUM(L150:W150)</f>
        <v>0</v>
      </c>
      <c r="D150" s="5">
        <f t="shared" si="137"/>
        <v>0</v>
      </c>
      <c r="E150" s="5">
        <f t="shared" si="138"/>
        <v>0</v>
      </c>
      <c r="F150" s="5">
        <f t="shared" si="139"/>
        <v>156</v>
      </c>
      <c r="G150" s="5">
        <f t="shared" si="140"/>
        <v>156</v>
      </c>
      <c r="H150" s="5">
        <f t="shared" si="141"/>
        <v>156</v>
      </c>
      <c r="I150" s="5">
        <f t="shared" ref="I150:J157" si="144">+H150</f>
        <v>156</v>
      </c>
      <c r="J150" s="5">
        <f>+I150</f>
        <v>156</v>
      </c>
      <c r="K150" s="5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69"/>
      <c r="AA150" s="69"/>
      <c r="AB150" s="69"/>
      <c r="AC150" s="69"/>
      <c r="AD150" s="69"/>
      <c r="AE150" s="69"/>
      <c r="AF150" s="69"/>
      <c r="AG150" s="69"/>
      <c r="AH150" s="69"/>
      <c r="AI150" s="69"/>
      <c r="AJ150" s="69">
        <v>13</v>
      </c>
      <c r="AK150" s="69">
        <f t="shared" ref="AK150:AU157" si="145">AJ150</f>
        <v>13</v>
      </c>
      <c r="AL150" s="69">
        <f t="shared" si="145"/>
        <v>13</v>
      </c>
      <c r="AM150" s="69">
        <f t="shared" si="145"/>
        <v>13</v>
      </c>
      <c r="AN150" s="69">
        <f t="shared" si="145"/>
        <v>13</v>
      </c>
      <c r="AO150" s="69">
        <f t="shared" si="145"/>
        <v>13</v>
      </c>
      <c r="AP150" s="69">
        <f t="shared" si="145"/>
        <v>13</v>
      </c>
      <c r="AQ150" s="69">
        <f t="shared" si="145"/>
        <v>13</v>
      </c>
      <c r="AR150" s="69">
        <f t="shared" si="145"/>
        <v>13</v>
      </c>
      <c r="AS150" s="69">
        <f t="shared" si="145"/>
        <v>13</v>
      </c>
      <c r="AT150" s="69">
        <f t="shared" si="145"/>
        <v>13</v>
      </c>
      <c r="AU150" s="69">
        <f t="shared" si="145"/>
        <v>13</v>
      </c>
    </row>
    <row r="151" spans="2:47" x14ac:dyDescent="0.35">
      <c r="B151" t="s">
        <v>31</v>
      </c>
      <c r="C151" s="5">
        <f t="shared" si="143"/>
        <v>0</v>
      </c>
      <c r="D151" s="5">
        <f t="shared" si="137"/>
        <v>0</v>
      </c>
      <c r="E151" s="5">
        <f t="shared" si="138"/>
        <v>0</v>
      </c>
      <c r="F151" s="5">
        <f t="shared" si="139"/>
        <v>60</v>
      </c>
      <c r="G151" s="5">
        <f t="shared" si="140"/>
        <v>60</v>
      </c>
      <c r="H151" s="5">
        <f t="shared" si="141"/>
        <v>60</v>
      </c>
      <c r="I151" s="5">
        <f t="shared" si="144"/>
        <v>60</v>
      </c>
      <c r="J151" s="5">
        <f t="shared" si="144"/>
        <v>60</v>
      </c>
      <c r="K151" s="5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69"/>
      <c r="AA151" s="69"/>
      <c r="AB151" s="69"/>
      <c r="AC151" s="69"/>
      <c r="AD151" s="69"/>
      <c r="AE151" s="69"/>
      <c r="AF151" s="69"/>
      <c r="AG151" s="69"/>
      <c r="AH151" s="69"/>
      <c r="AI151" s="69"/>
      <c r="AJ151" s="69">
        <v>5</v>
      </c>
      <c r="AK151" s="69">
        <f t="shared" si="145"/>
        <v>5</v>
      </c>
      <c r="AL151" s="69">
        <f t="shared" si="145"/>
        <v>5</v>
      </c>
      <c r="AM151" s="69">
        <f t="shared" si="145"/>
        <v>5</v>
      </c>
      <c r="AN151" s="69">
        <f t="shared" si="145"/>
        <v>5</v>
      </c>
      <c r="AO151" s="69">
        <f t="shared" si="145"/>
        <v>5</v>
      </c>
      <c r="AP151" s="69">
        <f t="shared" si="145"/>
        <v>5</v>
      </c>
      <c r="AQ151" s="69">
        <f t="shared" si="145"/>
        <v>5</v>
      </c>
      <c r="AR151" s="69">
        <f t="shared" si="145"/>
        <v>5</v>
      </c>
      <c r="AS151" s="69">
        <f t="shared" si="145"/>
        <v>5</v>
      </c>
      <c r="AT151" s="69">
        <f t="shared" si="145"/>
        <v>5</v>
      </c>
      <c r="AU151" s="69">
        <f t="shared" si="145"/>
        <v>5</v>
      </c>
    </row>
    <row r="152" spans="2:47" x14ac:dyDescent="0.35">
      <c r="B152" t="s">
        <v>34</v>
      </c>
      <c r="C152" s="5">
        <f t="shared" si="143"/>
        <v>0</v>
      </c>
      <c r="D152" s="5">
        <f t="shared" si="137"/>
        <v>0</v>
      </c>
      <c r="E152" s="5">
        <f t="shared" si="138"/>
        <v>0</v>
      </c>
      <c r="F152" s="5">
        <f t="shared" si="139"/>
        <v>120</v>
      </c>
      <c r="G152" s="5">
        <f t="shared" si="140"/>
        <v>120</v>
      </c>
      <c r="H152" s="5">
        <f t="shared" si="141"/>
        <v>120</v>
      </c>
      <c r="I152" s="5">
        <f t="shared" si="144"/>
        <v>120</v>
      </c>
      <c r="J152" s="5">
        <f t="shared" si="144"/>
        <v>120</v>
      </c>
      <c r="K152" s="5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69"/>
      <c r="AA152" s="69"/>
      <c r="AB152" s="69"/>
      <c r="AC152" s="69"/>
      <c r="AD152" s="69"/>
      <c r="AE152" s="69"/>
      <c r="AF152" s="69"/>
      <c r="AG152" s="69"/>
      <c r="AH152" s="69"/>
      <c r="AI152" s="69"/>
      <c r="AJ152" s="69">
        <v>10</v>
      </c>
      <c r="AK152" s="69">
        <f t="shared" si="145"/>
        <v>10</v>
      </c>
      <c r="AL152" s="69">
        <f t="shared" si="145"/>
        <v>10</v>
      </c>
      <c r="AM152" s="69">
        <f t="shared" si="145"/>
        <v>10</v>
      </c>
      <c r="AN152" s="69">
        <f t="shared" si="145"/>
        <v>10</v>
      </c>
      <c r="AO152" s="69">
        <f t="shared" si="145"/>
        <v>10</v>
      </c>
      <c r="AP152" s="69">
        <f t="shared" si="145"/>
        <v>10</v>
      </c>
      <c r="AQ152" s="69">
        <f t="shared" si="145"/>
        <v>10</v>
      </c>
      <c r="AR152" s="69">
        <f t="shared" si="145"/>
        <v>10</v>
      </c>
      <c r="AS152" s="69">
        <f t="shared" si="145"/>
        <v>10</v>
      </c>
      <c r="AT152" s="69">
        <f t="shared" si="145"/>
        <v>10</v>
      </c>
      <c r="AU152" s="69">
        <f t="shared" si="145"/>
        <v>10</v>
      </c>
    </row>
    <row r="153" spans="2:47" x14ac:dyDescent="0.35">
      <c r="B153" t="s">
        <v>37</v>
      </c>
      <c r="C153" s="5">
        <f t="shared" si="143"/>
        <v>0</v>
      </c>
      <c r="D153" s="5">
        <f t="shared" si="137"/>
        <v>0</v>
      </c>
      <c r="E153" s="5">
        <f t="shared" si="138"/>
        <v>0</v>
      </c>
      <c r="F153" s="5">
        <f t="shared" si="139"/>
        <v>204</v>
      </c>
      <c r="G153" s="5">
        <f t="shared" si="140"/>
        <v>204</v>
      </c>
      <c r="H153" s="5">
        <f t="shared" si="141"/>
        <v>204</v>
      </c>
      <c r="I153" s="5">
        <f t="shared" si="144"/>
        <v>204</v>
      </c>
      <c r="J153" s="5">
        <f t="shared" si="144"/>
        <v>204</v>
      </c>
      <c r="K153" s="5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69"/>
      <c r="AA153" s="69"/>
      <c r="AB153" s="69"/>
      <c r="AC153" s="69"/>
      <c r="AD153" s="69"/>
      <c r="AE153" s="69"/>
      <c r="AF153" s="69"/>
      <c r="AG153" s="69"/>
      <c r="AH153" s="69"/>
      <c r="AI153" s="69"/>
      <c r="AJ153" s="69">
        <v>17</v>
      </c>
      <c r="AK153" s="69">
        <f t="shared" si="145"/>
        <v>17</v>
      </c>
      <c r="AL153" s="69">
        <f t="shared" si="145"/>
        <v>17</v>
      </c>
      <c r="AM153" s="69">
        <f t="shared" si="145"/>
        <v>17</v>
      </c>
      <c r="AN153" s="69">
        <f t="shared" si="145"/>
        <v>17</v>
      </c>
      <c r="AO153" s="69">
        <f t="shared" si="145"/>
        <v>17</v>
      </c>
      <c r="AP153" s="69">
        <f t="shared" si="145"/>
        <v>17</v>
      </c>
      <c r="AQ153" s="69">
        <f t="shared" si="145"/>
        <v>17</v>
      </c>
      <c r="AR153" s="69">
        <f t="shared" si="145"/>
        <v>17</v>
      </c>
      <c r="AS153" s="69">
        <f t="shared" si="145"/>
        <v>17</v>
      </c>
      <c r="AT153" s="69">
        <f t="shared" si="145"/>
        <v>17</v>
      </c>
      <c r="AU153" s="69">
        <f t="shared" si="145"/>
        <v>17</v>
      </c>
    </row>
    <row r="154" spans="2:47" x14ac:dyDescent="0.35">
      <c r="B154" t="s">
        <v>40</v>
      </c>
      <c r="C154" s="5">
        <f t="shared" si="143"/>
        <v>0</v>
      </c>
      <c r="D154" s="5">
        <f t="shared" si="137"/>
        <v>0</v>
      </c>
      <c r="E154" s="5">
        <f t="shared" si="138"/>
        <v>0</v>
      </c>
      <c r="F154" s="5">
        <f t="shared" si="139"/>
        <v>60</v>
      </c>
      <c r="G154" s="5">
        <f t="shared" si="140"/>
        <v>60</v>
      </c>
      <c r="H154" s="5">
        <f t="shared" si="141"/>
        <v>60</v>
      </c>
      <c r="I154" s="5">
        <f t="shared" si="144"/>
        <v>60</v>
      </c>
      <c r="J154" s="5">
        <f t="shared" si="144"/>
        <v>60</v>
      </c>
      <c r="K154" s="5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  <c r="Z154" s="69"/>
      <c r="AA154" s="69"/>
      <c r="AB154" s="69"/>
      <c r="AC154" s="69"/>
      <c r="AD154" s="69"/>
      <c r="AE154" s="69"/>
      <c r="AF154" s="69"/>
      <c r="AG154" s="69"/>
      <c r="AH154" s="69"/>
      <c r="AI154" s="69"/>
      <c r="AJ154" s="69">
        <v>5</v>
      </c>
      <c r="AK154" s="69">
        <f t="shared" si="145"/>
        <v>5</v>
      </c>
      <c r="AL154" s="69">
        <f t="shared" si="145"/>
        <v>5</v>
      </c>
      <c r="AM154" s="69">
        <f t="shared" si="145"/>
        <v>5</v>
      </c>
      <c r="AN154" s="69">
        <f t="shared" si="145"/>
        <v>5</v>
      </c>
      <c r="AO154" s="69">
        <f t="shared" si="145"/>
        <v>5</v>
      </c>
      <c r="AP154" s="69">
        <f t="shared" si="145"/>
        <v>5</v>
      </c>
      <c r="AQ154" s="69">
        <f t="shared" si="145"/>
        <v>5</v>
      </c>
      <c r="AR154" s="69">
        <f t="shared" si="145"/>
        <v>5</v>
      </c>
      <c r="AS154" s="69">
        <f t="shared" si="145"/>
        <v>5</v>
      </c>
      <c r="AT154" s="69">
        <f t="shared" si="145"/>
        <v>5</v>
      </c>
      <c r="AU154" s="69">
        <f t="shared" si="145"/>
        <v>5</v>
      </c>
    </row>
    <row r="155" spans="2:47" x14ac:dyDescent="0.35">
      <c r="B155" t="s">
        <v>42</v>
      </c>
      <c r="C155" s="5">
        <f t="shared" si="143"/>
        <v>0</v>
      </c>
      <c r="D155" s="5">
        <f t="shared" si="137"/>
        <v>0</v>
      </c>
      <c r="E155" s="5">
        <f t="shared" si="138"/>
        <v>0</v>
      </c>
      <c r="F155" s="5">
        <f t="shared" si="139"/>
        <v>0</v>
      </c>
      <c r="G155" s="5">
        <f t="shared" si="140"/>
        <v>0</v>
      </c>
      <c r="H155" s="5">
        <f t="shared" si="141"/>
        <v>0</v>
      </c>
      <c r="I155" s="5">
        <f t="shared" si="144"/>
        <v>0</v>
      </c>
      <c r="J155" s="5">
        <f t="shared" si="144"/>
        <v>0</v>
      </c>
      <c r="K155" s="5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  <c r="Z155" s="69"/>
      <c r="AA155" s="69"/>
      <c r="AB155" s="69"/>
      <c r="AC155" s="69"/>
      <c r="AD155" s="69"/>
      <c r="AE155" s="69"/>
      <c r="AF155" s="69"/>
      <c r="AG155" s="69"/>
      <c r="AH155" s="69"/>
      <c r="AI155" s="69"/>
      <c r="AJ155" s="69">
        <v>0</v>
      </c>
      <c r="AK155" s="69">
        <f t="shared" si="145"/>
        <v>0</v>
      </c>
      <c r="AL155" s="69">
        <f t="shared" si="145"/>
        <v>0</v>
      </c>
      <c r="AM155" s="69">
        <f t="shared" si="145"/>
        <v>0</v>
      </c>
      <c r="AN155" s="69">
        <f t="shared" si="145"/>
        <v>0</v>
      </c>
      <c r="AO155" s="69">
        <f t="shared" si="145"/>
        <v>0</v>
      </c>
      <c r="AP155" s="69">
        <f t="shared" si="145"/>
        <v>0</v>
      </c>
      <c r="AQ155" s="69">
        <f t="shared" si="145"/>
        <v>0</v>
      </c>
      <c r="AR155" s="69">
        <f t="shared" si="145"/>
        <v>0</v>
      </c>
      <c r="AS155" s="69">
        <f t="shared" si="145"/>
        <v>0</v>
      </c>
      <c r="AT155" s="69">
        <f t="shared" si="145"/>
        <v>0</v>
      </c>
      <c r="AU155" s="69">
        <f t="shared" si="145"/>
        <v>0</v>
      </c>
    </row>
    <row r="156" spans="2:47" x14ac:dyDescent="0.35">
      <c r="B156" t="s">
        <v>44</v>
      </c>
      <c r="C156" s="5">
        <f t="shared" si="143"/>
        <v>0</v>
      </c>
      <c r="D156" s="5">
        <f t="shared" si="137"/>
        <v>0</v>
      </c>
      <c r="E156" s="5">
        <f t="shared" si="138"/>
        <v>0</v>
      </c>
      <c r="F156" s="5">
        <f t="shared" si="139"/>
        <v>0</v>
      </c>
      <c r="G156" s="5">
        <f t="shared" si="140"/>
        <v>0</v>
      </c>
      <c r="H156" s="5">
        <f t="shared" si="141"/>
        <v>0</v>
      </c>
      <c r="I156" s="5">
        <f t="shared" si="144"/>
        <v>0</v>
      </c>
      <c r="J156" s="5">
        <f t="shared" si="144"/>
        <v>0</v>
      </c>
      <c r="K156" s="5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  <c r="Y156" s="89"/>
      <c r="Z156" s="69"/>
      <c r="AA156" s="69"/>
      <c r="AB156" s="69"/>
      <c r="AC156" s="69"/>
      <c r="AD156" s="69"/>
      <c r="AE156" s="69"/>
      <c r="AF156" s="69"/>
      <c r="AG156" s="69"/>
      <c r="AH156" s="69"/>
      <c r="AI156" s="69"/>
      <c r="AJ156" s="69">
        <v>0</v>
      </c>
      <c r="AK156" s="69">
        <f t="shared" si="145"/>
        <v>0</v>
      </c>
      <c r="AL156" s="69">
        <f t="shared" si="145"/>
        <v>0</v>
      </c>
      <c r="AM156" s="69">
        <f t="shared" si="145"/>
        <v>0</v>
      </c>
      <c r="AN156" s="69">
        <f t="shared" si="145"/>
        <v>0</v>
      </c>
      <c r="AO156" s="69">
        <f t="shared" si="145"/>
        <v>0</v>
      </c>
      <c r="AP156" s="69">
        <f t="shared" si="145"/>
        <v>0</v>
      </c>
      <c r="AQ156" s="69">
        <f t="shared" si="145"/>
        <v>0</v>
      </c>
      <c r="AR156" s="69">
        <f t="shared" si="145"/>
        <v>0</v>
      </c>
      <c r="AS156" s="69">
        <f t="shared" si="145"/>
        <v>0</v>
      </c>
      <c r="AT156" s="69">
        <f t="shared" si="145"/>
        <v>0</v>
      </c>
      <c r="AU156" s="69">
        <f t="shared" si="145"/>
        <v>0</v>
      </c>
    </row>
    <row r="157" spans="2:47" x14ac:dyDescent="0.35">
      <c r="B157" t="s">
        <v>46</v>
      </c>
      <c r="C157" s="5">
        <f t="shared" si="143"/>
        <v>0</v>
      </c>
      <c r="D157" s="5">
        <f t="shared" si="137"/>
        <v>0</v>
      </c>
      <c r="E157" s="5">
        <f t="shared" si="138"/>
        <v>0</v>
      </c>
      <c r="F157" s="5">
        <f t="shared" si="139"/>
        <v>0</v>
      </c>
      <c r="G157" s="5">
        <f t="shared" si="140"/>
        <v>0</v>
      </c>
      <c r="H157" s="5">
        <f t="shared" si="141"/>
        <v>0</v>
      </c>
      <c r="I157" s="5">
        <f t="shared" si="144"/>
        <v>0</v>
      </c>
      <c r="J157" s="5">
        <f t="shared" si="144"/>
        <v>0</v>
      </c>
      <c r="K157" s="5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69"/>
      <c r="AA157" s="69"/>
      <c r="AB157" s="69"/>
      <c r="AC157" s="69"/>
      <c r="AD157" s="69"/>
      <c r="AE157" s="69"/>
      <c r="AF157" s="69"/>
      <c r="AG157" s="69"/>
      <c r="AH157" s="69"/>
      <c r="AI157" s="69"/>
      <c r="AJ157" s="69">
        <v>0</v>
      </c>
      <c r="AK157" s="69">
        <f t="shared" si="145"/>
        <v>0</v>
      </c>
      <c r="AL157" s="69">
        <f t="shared" si="145"/>
        <v>0</v>
      </c>
      <c r="AM157" s="69">
        <f t="shared" si="145"/>
        <v>0</v>
      </c>
      <c r="AN157" s="69">
        <f t="shared" si="145"/>
        <v>0</v>
      </c>
      <c r="AO157" s="69">
        <f t="shared" si="145"/>
        <v>0</v>
      </c>
      <c r="AP157" s="69">
        <f t="shared" si="145"/>
        <v>0</v>
      </c>
      <c r="AQ157" s="69">
        <f t="shared" si="145"/>
        <v>0</v>
      </c>
      <c r="AR157" s="69">
        <f t="shared" si="145"/>
        <v>0</v>
      </c>
      <c r="AS157" s="69">
        <f t="shared" si="145"/>
        <v>0</v>
      </c>
      <c r="AT157" s="69">
        <f t="shared" si="145"/>
        <v>0</v>
      </c>
      <c r="AU157" s="69">
        <f t="shared" si="145"/>
        <v>0</v>
      </c>
    </row>
    <row r="158" spans="2:47" x14ac:dyDescent="0.35">
      <c r="C158" s="5"/>
      <c r="D158" s="5"/>
      <c r="E158" s="5"/>
      <c r="F158" s="5"/>
      <c r="G158" s="5"/>
      <c r="H158" s="5"/>
      <c r="I158" s="5"/>
      <c r="J158" s="5"/>
      <c r="K158" s="5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71"/>
      <c r="Y158" s="71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</row>
    <row r="159" spans="2:47" ht="15" thickBot="1" x14ac:dyDescent="0.4">
      <c r="C159" s="72">
        <f t="shared" ref="C159" si="146">SUM(C149:C158)</f>
        <v>0</v>
      </c>
      <c r="D159" s="72">
        <f>SUM(D149:D158)</f>
        <v>0</v>
      </c>
      <c r="E159" s="72">
        <f t="shared" ref="E159:F159" si="147">SUM(E149:E158)</f>
        <v>0</v>
      </c>
      <c r="F159" s="72">
        <f t="shared" si="147"/>
        <v>768</v>
      </c>
      <c r="G159" s="72">
        <f>SUM(G149:G158)</f>
        <v>768</v>
      </c>
      <c r="H159" s="72">
        <f t="shared" ref="H159:J159" si="148">SUM(H149:H158)</f>
        <v>768</v>
      </c>
      <c r="I159" s="72">
        <f t="shared" si="148"/>
        <v>768</v>
      </c>
      <c r="J159" s="72">
        <f t="shared" si="148"/>
        <v>768</v>
      </c>
      <c r="K159" s="5"/>
      <c r="L159" s="72">
        <f t="shared" ref="L159:AU159" si="149">SUM(L149:L158)</f>
        <v>0</v>
      </c>
      <c r="M159" s="72">
        <f t="shared" si="149"/>
        <v>0</v>
      </c>
      <c r="N159" s="72">
        <f t="shared" si="149"/>
        <v>0</v>
      </c>
      <c r="O159" s="72">
        <f t="shared" si="149"/>
        <v>0</v>
      </c>
      <c r="P159" s="72">
        <f t="shared" si="149"/>
        <v>0</v>
      </c>
      <c r="Q159" s="72">
        <f t="shared" si="149"/>
        <v>0</v>
      </c>
      <c r="R159" s="72">
        <f t="shared" si="149"/>
        <v>0</v>
      </c>
      <c r="S159" s="72">
        <f t="shared" si="149"/>
        <v>0</v>
      </c>
      <c r="T159" s="72">
        <f t="shared" si="149"/>
        <v>0</v>
      </c>
      <c r="U159" s="72">
        <f t="shared" si="149"/>
        <v>0</v>
      </c>
      <c r="V159" s="72">
        <f t="shared" si="149"/>
        <v>0</v>
      </c>
      <c r="W159" s="72">
        <f t="shared" si="149"/>
        <v>0</v>
      </c>
      <c r="X159" s="72">
        <f t="shared" si="149"/>
        <v>0</v>
      </c>
      <c r="Y159" s="72">
        <f t="shared" si="149"/>
        <v>0</v>
      </c>
      <c r="Z159" s="72">
        <f t="shared" si="149"/>
        <v>0</v>
      </c>
      <c r="AA159" s="72">
        <f t="shared" si="149"/>
        <v>0</v>
      </c>
      <c r="AB159" s="72">
        <f t="shared" si="149"/>
        <v>0</v>
      </c>
      <c r="AC159" s="72">
        <f t="shared" si="149"/>
        <v>0</v>
      </c>
      <c r="AD159" s="72">
        <f t="shared" si="149"/>
        <v>0</v>
      </c>
      <c r="AE159" s="72">
        <f t="shared" si="149"/>
        <v>0</v>
      </c>
      <c r="AF159" s="72">
        <f t="shared" si="149"/>
        <v>0</v>
      </c>
      <c r="AG159" s="72">
        <f t="shared" si="149"/>
        <v>0</v>
      </c>
      <c r="AH159" s="72">
        <f t="shared" si="149"/>
        <v>0</v>
      </c>
      <c r="AI159" s="72">
        <f t="shared" si="149"/>
        <v>0</v>
      </c>
      <c r="AJ159" s="72">
        <f t="shared" si="149"/>
        <v>64</v>
      </c>
      <c r="AK159" s="72">
        <f t="shared" si="149"/>
        <v>64</v>
      </c>
      <c r="AL159" s="72">
        <f t="shared" si="149"/>
        <v>64</v>
      </c>
      <c r="AM159" s="72">
        <f t="shared" si="149"/>
        <v>64</v>
      </c>
      <c r="AN159" s="72">
        <f t="shared" si="149"/>
        <v>64</v>
      </c>
      <c r="AO159" s="72">
        <f t="shared" si="149"/>
        <v>64</v>
      </c>
      <c r="AP159" s="72">
        <f t="shared" si="149"/>
        <v>64</v>
      </c>
      <c r="AQ159" s="72">
        <f t="shared" si="149"/>
        <v>64</v>
      </c>
      <c r="AR159" s="72">
        <f t="shared" si="149"/>
        <v>64</v>
      </c>
      <c r="AS159" s="72">
        <f t="shared" si="149"/>
        <v>64</v>
      </c>
      <c r="AT159" s="72">
        <f t="shared" si="149"/>
        <v>64</v>
      </c>
      <c r="AU159" s="72">
        <f t="shared" si="149"/>
        <v>64</v>
      </c>
    </row>
    <row r="161" spans="2:47" x14ac:dyDescent="0.35">
      <c r="B161" t="s">
        <v>172</v>
      </c>
    </row>
    <row r="162" spans="2:47" ht="15" thickBot="1" x14ac:dyDescent="0.4">
      <c r="C162" s="73" t="str">
        <f t="shared" ref="C162:J162" si="150">+C$7</f>
        <v>2025</v>
      </c>
      <c r="D162" s="73" t="str">
        <f>+D$7</f>
        <v>TME 08/2026</v>
      </c>
      <c r="E162" s="73" t="str">
        <f t="shared" si="150"/>
        <v>2026</v>
      </c>
      <c r="F162" s="73" t="str">
        <f t="shared" si="150"/>
        <v>2027</v>
      </c>
      <c r="G162" s="63" t="str">
        <f t="shared" si="150"/>
        <v>FC END 12/27</v>
      </c>
      <c r="H162" s="74" t="str">
        <f t="shared" si="150"/>
        <v>2028</v>
      </c>
      <c r="I162" s="74" t="str">
        <f t="shared" si="150"/>
        <v>2029</v>
      </c>
      <c r="J162" s="74" t="str">
        <f t="shared" si="150"/>
        <v>2030</v>
      </c>
      <c r="L162" s="73">
        <f t="shared" ref="L162:AU162" si="151">+L$7</f>
        <v>45658</v>
      </c>
      <c r="M162" s="73">
        <f t="shared" si="151"/>
        <v>45689</v>
      </c>
      <c r="N162" s="73">
        <f t="shared" si="151"/>
        <v>45717</v>
      </c>
      <c r="O162" s="73">
        <f t="shared" si="151"/>
        <v>45748</v>
      </c>
      <c r="P162" s="73">
        <f t="shared" si="151"/>
        <v>45778</v>
      </c>
      <c r="Q162" s="73">
        <f t="shared" si="151"/>
        <v>45809</v>
      </c>
      <c r="R162" s="73">
        <f t="shared" si="151"/>
        <v>45839</v>
      </c>
      <c r="S162" s="73">
        <f t="shared" si="151"/>
        <v>45870</v>
      </c>
      <c r="T162" s="73">
        <f t="shared" si="151"/>
        <v>45901</v>
      </c>
      <c r="U162" s="73">
        <f t="shared" si="151"/>
        <v>45931</v>
      </c>
      <c r="V162" s="73">
        <f t="shared" si="151"/>
        <v>45962</v>
      </c>
      <c r="W162" s="73">
        <f t="shared" si="151"/>
        <v>45992</v>
      </c>
      <c r="X162" s="73">
        <f t="shared" si="151"/>
        <v>46023</v>
      </c>
      <c r="Y162" s="73">
        <f t="shared" si="151"/>
        <v>46054</v>
      </c>
      <c r="Z162" s="73">
        <f t="shared" si="151"/>
        <v>46082</v>
      </c>
      <c r="AA162" s="73">
        <f t="shared" si="151"/>
        <v>46113</v>
      </c>
      <c r="AB162" s="73">
        <f t="shared" si="151"/>
        <v>46143</v>
      </c>
      <c r="AC162" s="73">
        <f t="shared" si="151"/>
        <v>46174</v>
      </c>
      <c r="AD162" s="73">
        <f t="shared" si="151"/>
        <v>46204</v>
      </c>
      <c r="AE162" s="73">
        <f t="shared" si="151"/>
        <v>46235</v>
      </c>
      <c r="AF162" s="73">
        <f t="shared" si="151"/>
        <v>46266</v>
      </c>
      <c r="AG162" s="73">
        <f t="shared" si="151"/>
        <v>46296</v>
      </c>
      <c r="AH162" s="73">
        <f t="shared" si="151"/>
        <v>46327</v>
      </c>
      <c r="AI162" s="73">
        <f t="shared" si="151"/>
        <v>46357</v>
      </c>
      <c r="AJ162" s="73">
        <f t="shared" si="151"/>
        <v>46388</v>
      </c>
      <c r="AK162" s="73">
        <f t="shared" si="151"/>
        <v>46419</v>
      </c>
      <c r="AL162" s="73">
        <f t="shared" si="151"/>
        <v>46447</v>
      </c>
      <c r="AM162" s="73">
        <f t="shared" si="151"/>
        <v>46478</v>
      </c>
      <c r="AN162" s="73">
        <f t="shared" si="151"/>
        <v>46508</v>
      </c>
      <c r="AO162" s="73">
        <f t="shared" si="151"/>
        <v>46539</v>
      </c>
      <c r="AP162" s="73">
        <f t="shared" si="151"/>
        <v>46569</v>
      </c>
      <c r="AQ162" s="73">
        <f t="shared" si="151"/>
        <v>46600</v>
      </c>
      <c r="AR162" s="73">
        <f t="shared" si="151"/>
        <v>46631</v>
      </c>
      <c r="AS162" s="73">
        <f t="shared" si="151"/>
        <v>46661</v>
      </c>
      <c r="AT162" s="73">
        <f t="shared" si="151"/>
        <v>46692</v>
      </c>
      <c r="AU162" s="73">
        <f t="shared" si="151"/>
        <v>46722</v>
      </c>
    </row>
    <row r="163" spans="2:47" x14ac:dyDescent="0.35">
      <c r="B163" t="s">
        <v>27</v>
      </c>
      <c r="C163" s="75">
        <f>SUM(L163:W163)</f>
        <v>0</v>
      </c>
      <c r="D163" s="75">
        <f t="shared" ref="D163:D171" si="152">SUM(T163:AE163)</f>
        <v>0</v>
      </c>
      <c r="E163" s="75">
        <f t="shared" ref="E163:E171" si="153">SUM(X163:AI163)</f>
        <v>0</v>
      </c>
      <c r="F163" s="75">
        <f t="shared" ref="F163:F171" si="154">SUM(AJ163:AU163)</f>
        <v>2651.0400000000004</v>
      </c>
      <c r="G163" s="75">
        <f t="shared" ref="G163:G171" si="155">SUM(AJ163:AU163)</f>
        <v>2651.0400000000004</v>
      </c>
      <c r="H163" s="75">
        <f>G163</f>
        <v>2651.0400000000004</v>
      </c>
      <c r="I163" s="75">
        <f t="shared" ref="I163:J163" si="156">H163</f>
        <v>2651.0400000000004</v>
      </c>
      <c r="J163" s="75">
        <f t="shared" si="156"/>
        <v>2651.0400000000004</v>
      </c>
      <c r="K163" s="9"/>
      <c r="L163" s="75">
        <f>ROUND(L149*'KYAW Rates'!$I7,2)</f>
        <v>0</v>
      </c>
      <c r="M163" s="75">
        <f>ROUND(M149*'KYAW Rates'!$I7,2)</f>
        <v>0</v>
      </c>
      <c r="N163" s="75">
        <f>ROUND(N149*'KYAW Rates'!$I7,2)</f>
        <v>0</v>
      </c>
      <c r="O163" s="75">
        <f>ROUND(O149*'KYAW Rates'!$I7,2)</f>
        <v>0</v>
      </c>
      <c r="P163" s="75">
        <f>ROUND(P149*'KYAW Rates'!$I7,2)</f>
        <v>0</v>
      </c>
      <c r="Q163" s="75">
        <f>ROUND(Q149*'KYAW Rates'!$I7,2)</f>
        <v>0</v>
      </c>
      <c r="R163" s="75">
        <f>ROUND(R149*'KYAW Rates'!$I7,2)</f>
        <v>0</v>
      </c>
      <c r="S163" s="75">
        <f>ROUND(S149*'KYAW Rates'!$I7,2)</f>
        <v>0</v>
      </c>
      <c r="T163" s="75">
        <f>ROUND(T149*'KYAW Rates'!$I7,2)</f>
        <v>0</v>
      </c>
      <c r="U163" s="75">
        <f>ROUND(U149*'KYAW Rates'!$I7,2)</f>
        <v>0</v>
      </c>
      <c r="V163" s="75">
        <f>ROUND(V149*'KYAW Rates'!$I7,2)</f>
        <v>0</v>
      </c>
      <c r="W163" s="75">
        <f>ROUND(W149*'KYAW Rates'!$I7,2)</f>
        <v>0</v>
      </c>
      <c r="X163" s="76">
        <f>ROUND(X149*'KYAW Rates'!$I7,2)</f>
        <v>0</v>
      </c>
      <c r="Y163" s="76">
        <f>ROUND(Y149*'KYAW Rates'!$I7,2)</f>
        <v>0</v>
      </c>
      <c r="Z163" s="75">
        <f>ROUND(Z149*'KYAW Rates'!$I7,2)</f>
        <v>0</v>
      </c>
      <c r="AA163" s="75">
        <f>ROUND(AA149*'KYAW Rates'!$I7,2)</f>
        <v>0</v>
      </c>
      <c r="AB163" s="75">
        <f>ROUND(AB149*'KYAW Rates'!$I7,2)</f>
        <v>0</v>
      </c>
      <c r="AC163" s="75">
        <f>ROUND(AC149*'KYAW Rates'!$I7,2)</f>
        <v>0</v>
      </c>
      <c r="AD163" s="75">
        <f>ROUND(AD149*'KYAW Rates'!$I7,2)</f>
        <v>0</v>
      </c>
      <c r="AE163" s="75">
        <f>ROUND(AE149*'KYAW Rates'!$I7,2)</f>
        <v>0</v>
      </c>
      <c r="AF163" s="75">
        <f>ROUND(AF149*'KYAW Rates'!$I7,2)</f>
        <v>0</v>
      </c>
      <c r="AG163" s="75">
        <f>ROUND(AG149*'KYAW Rates'!$I7,2)</f>
        <v>0</v>
      </c>
      <c r="AH163" s="75">
        <f>ROUND(AH149*'KYAW Rates'!$I7,2)</f>
        <v>0</v>
      </c>
      <c r="AI163" s="75">
        <f>ROUND(AI149*'KYAW Rates'!$I7,2)</f>
        <v>0</v>
      </c>
      <c r="AJ163" s="75">
        <f>ROUND(AJ149*'KYAW Rates'!$I7,2)</f>
        <v>220.92</v>
      </c>
      <c r="AK163" s="75">
        <f>ROUND(AK149*'KYAW Rates'!$I7,2)</f>
        <v>220.92</v>
      </c>
      <c r="AL163" s="75">
        <f>ROUND(AL149*'KYAW Rates'!$I7,2)</f>
        <v>220.92</v>
      </c>
      <c r="AM163" s="75">
        <f>ROUND(AM149*'KYAW Rates'!$I7,2)</f>
        <v>220.92</v>
      </c>
      <c r="AN163" s="75">
        <f>ROUND(AN149*'KYAW Rates'!$I7,2)</f>
        <v>220.92</v>
      </c>
      <c r="AO163" s="75">
        <f>ROUND(AO149*'KYAW Rates'!$I7,2)</f>
        <v>220.92</v>
      </c>
      <c r="AP163" s="75">
        <f>ROUND(AP149*'KYAW Rates'!$I7,2)</f>
        <v>220.92</v>
      </c>
      <c r="AQ163" s="75">
        <f>ROUND(AQ149*'KYAW Rates'!$I7,2)</f>
        <v>220.92</v>
      </c>
      <c r="AR163" s="75">
        <f>ROUND(AR149*'KYAW Rates'!$I7,2)</f>
        <v>220.92</v>
      </c>
      <c r="AS163" s="75">
        <f>ROUND(AS149*'KYAW Rates'!$I7,2)</f>
        <v>220.92</v>
      </c>
      <c r="AT163" s="75">
        <f>ROUND(AT149*'KYAW Rates'!$I7,2)</f>
        <v>220.92</v>
      </c>
      <c r="AU163" s="75">
        <f>ROUND(AU149*'KYAW Rates'!$I7,2)</f>
        <v>220.92</v>
      </c>
    </row>
    <row r="164" spans="2:47" x14ac:dyDescent="0.35">
      <c r="B164" t="s">
        <v>29</v>
      </c>
      <c r="C164" s="5">
        <f t="shared" ref="C164:C171" si="157">SUM(L164:W164)</f>
        <v>0</v>
      </c>
      <c r="D164" s="5">
        <f t="shared" si="152"/>
        <v>0</v>
      </c>
      <c r="E164" s="5">
        <f t="shared" si="153"/>
        <v>0</v>
      </c>
      <c r="F164" s="5">
        <f t="shared" si="154"/>
        <v>2461.6799999999989</v>
      </c>
      <c r="G164" s="5">
        <f t="shared" si="155"/>
        <v>2461.6799999999989</v>
      </c>
      <c r="H164" s="5">
        <f t="shared" ref="H164:J171" si="158">G164</f>
        <v>2461.6799999999989</v>
      </c>
      <c r="I164" s="5">
        <f t="shared" si="158"/>
        <v>2461.6799999999989</v>
      </c>
      <c r="J164" s="5">
        <f t="shared" si="158"/>
        <v>2461.6799999999989</v>
      </c>
      <c r="K164" s="5"/>
      <c r="L164" s="77">
        <f>ROUND(L150*'KYAW Rates'!$I8,2)</f>
        <v>0</v>
      </c>
      <c r="M164" s="77">
        <f>ROUND(M150*'KYAW Rates'!$I8,2)</f>
        <v>0</v>
      </c>
      <c r="N164" s="77">
        <f>ROUND(N150*'KYAW Rates'!$I8,2)</f>
        <v>0</v>
      </c>
      <c r="O164" s="77">
        <f>ROUND(O150*'KYAW Rates'!$I8,2)</f>
        <v>0</v>
      </c>
      <c r="P164" s="77">
        <f>ROUND(P150*'KYAW Rates'!$I8,2)</f>
        <v>0</v>
      </c>
      <c r="Q164" s="77">
        <f>ROUND(Q150*'KYAW Rates'!$I8,2)</f>
        <v>0</v>
      </c>
      <c r="R164" s="77">
        <f>ROUND(R150*'KYAW Rates'!$I8,2)</f>
        <v>0</v>
      </c>
      <c r="S164" s="77">
        <f>ROUND(S150*'KYAW Rates'!$I8,2)</f>
        <v>0</v>
      </c>
      <c r="T164" s="77">
        <f>ROUND(T150*'KYAW Rates'!$I8,2)</f>
        <v>0</v>
      </c>
      <c r="U164" s="77">
        <f>ROUND(U150*'KYAW Rates'!$I8,2)</f>
        <v>0</v>
      </c>
      <c r="V164" s="77">
        <f>ROUND(V150*'KYAW Rates'!$I8,2)</f>
        <v>0</v>
      </c>
      <c r="W164" s="77">
        <f>ROUND(W150*'KYAW Rates'!$I8,2)</f>
        <v>0</v>
      </c>
      <c r="X164" s="78">
        <f>ROUND(X150*'KYAW Rates'!$I8,2)</f>
        <v>0</v>
      </c>
      <c r="Y164" s="78">
        <f>ROUND(Y150*'KYAW Rates'!$I8,2)</f>
        <v>0</v>
      </c>
      <c r="Z164" s="77">
        <f>ROUND(Z150*'KYAW Rates'!$I8,2)</f>
        <v>0</v>
      </c>
      <c r="AA164" s="77">
        <f>ROUND(AA150*'KYAW Rates'!$I8,2)</f>
        <v>0</v>
      </c>
      <c r="AB164" s="77">
        <f>ROUND(AB150*'KYAW Rates'!$I8,2)</f>
        <v>0</v>
      </c>
      <c r="AC164" s="77">
        <f>ROUND(AC150*'KYAW Rates'!$I8,2)</f>
        <v>0</v>
      </c>
      <c r="AD164" s="77">
        <f>ROUND(AD150*'KYAW Rates'!$I8,2)</f>
        <v>0</v>
      </c>
      <c r="AE164" s="77">
        <f>ROUND(AE150*'KYAW Rates'!$I8,2)</f>
        <v>0</v>
      </c>
      <c r="AF164" s="77">
        <f>ROUND(AF150*'KYAW Rates'!$I8,2)</f>
        <v>0</v>
      </c>
      <c r="AG164" s="77">
        <f>ROUND(AG150*'KYAW Rates'!$I8,2)</f>
        <v>0</v>
      </c>
      <c r="AH164" s="77">
        <f>ROUND(AH150*'KYAW Rates'!$I8,2)</f>
        <v>0</v>
      </c>
      <c r="AI164" s="77">
        <f>ROUND(AI150*'KYAW Rates'!$I8,2)</f>
        <v>0</v>
      </c>
      <c r="AJ164" s="77">
        <f>ROUND(AJ150*'KYAW Rates'!$I8,2)</f>
        <v>205.14</v>
      </c>
      <c r="AK164" s="77">
        <f>ROUND(AK150*'KYAW Rates'!$I8,2)</f>
        <v>205.14</v>
      </c>
      <c r="AL164" s="77">
        <f>ROUND(AL150*'KYAW Rates'!$I8,2)</f>
        <v>205.14</v>
      </c>
      <c r="AM164" s="77">
        <f>ROUND(AM150*'KYAW Rates'!$I8,2)</f>
        <v>205.14</v>
      </c>
      <c r="AN164" s="77">
        <f>ROUND(AN150*'KYAW Rates'!$I8,2)</f>
        <v>205.14</v>
      </c>
      <c r="AO164" s="77">
        <f>ROUND(AO150*'KYAW Rates'!$I8,2)</f>
        <v>205.14</v>
      </c>
      <c r="AP164" s="77">
        <f>ROUND(AP150*'KYAW Rates'!$I8,2)</f>
        <v>205.14</v>
      </c>
      <c r="AQ164" s="77">
        <f>ROUND(AQ150*'KYAW Rates'!$I8,2)</f>
        <v>205.14</v>
      </c>
      <c r="AR164" s="77">
        <f>ROUND(AR150*'KYAW Rates'!$I8,2)</f>
        <v>205.14</v>
      </c>
      <c r="AS164" s="77">
        <f>ROUND(AS150*'KYAW Rates'!$I8,2)</f>
        <v>205.14</v>
      </c>
      <c r="AT164" s="77">
        <f>ROUND(AT150*'KYAW Rates'!$I8,2)</f>
        <v>205.14</v>
      </c>
      <c r="AU164" s="77">
        <f>ROUND(AU150*'KYAW Rates'!$I8,2)</f>
        <v>205.14</v>
      </c>
    </row>
    <row r="165" spans="2:47" x14ac:dyDescent="0.35">
      <c r="B165" t="s">
        <v>31</v>
      </c>
      <c r="C165" s="5">
        <f t="shared" si="157"/>
        <v>0</v>
      </c>
      <c r="D165" s="5">
        <f t="shared" si="152"/>
        <v>0</v>
      </c>
      <c r="E165" s="5">
        <f t="shared" si="153"/>
        <v>0</v>
      </c>
      <c r="F165" s="5">
        <f t="shared" si="154"/>
        <v>2367</v>
      </c>
      <c r="G165" s="5">
        <f t="shared" si="155"/>
        <v>2367</v>
      </c>
      <c r="H165" s="5">
        <f t="shared" si="158"/>
        <v>2367</v>
      </c>
      <c r="I165" s="5">
        <f t="shared" si="158"/>
        <v>2367</v>
      </c>
      <c r="J165" s="5">
        <f t="shared" si="158"/>
        <v>2367</v>
      </c>
      <c r="K165" s="5"/>
      <c r="L165" s="77">
        <f>ROUND(L151*'KYAW Rates'!$I9,2)</f>
        <v>0</v>
      </c>
      <c r="M165" s="77">
        <f>ROUND(M151*'KYAW Rates'!$I9,2)</f>
        <v>0</v>
      </c>
      <c r="N165" s="77">
        <f>ROUND(N151*'KYAW Rates'!$I9,2)</f>
        <v>0</v>
      </c>
      <c r="O165" s="77">
        <f>ROUND(O151*'KYAW Rates'!$I9,2)</f>
        <v>0</v>
      </c>
      <c r="P165" s="77">
        <f>ROUND(P151*'KYAW Rates'!$I9,2)</f>
        <v>0</v>
      </c>
      <c r="Q165" s="77">
        <f>ROUND(Q151*'KYAW Rates'!$I9,2)</f>
        <v>0</v>
      </c>
      <c r="R165" s="77">
        <f>ROUND(R151*'KYAW Rates'!$I9,2)</f>
        <v>0</v>
      </c>
      <c r="S165" s="77">
        <f>ROUND(S151*'KYAW Rates'!$I9,2)</f>
        <v>0</v>
      </c>
      <c r="T165" s="77">
        <f>ROUND(T151*'KYAW Rates'!$I9,2)</f>
        <v>0</v>
      </c>
      <c r="U165" s="77">
        <f>ROUND(U151*'KYAW Rates'!$I9,2)</f>
        <v>0</v>
      </c>
      <c r="V165" s="77">
        <f>ROUND(V151*'KYAW Rates'!$I9,2)</f>
        <v>0</v>
      </c>
      <c r="W165" s="77">
        <f>ROUND(W151*'KYAW Rates'!$I9,2)</f>
        <v>0</v>
      </c>
      <c r="X165" s="78">
        <f>ROUND(X151*'KYAW Rates'!$I9,2)</f>
        <v>0</v>
      </c>
      <c r="Y165" s="78">
        <f>ROUND(Y151*'KYAW Rates'!$I9,2)</f>
        <v>0</v>
      </c>
      <c r="Z165" s="77">
        <f>ROUND(Z151*'KYAW Rates'!$I9,2)</f>
        <v>0</v>
      </c>
      <c r="AA165" s="77">
        <f>ROUND(AA151*'KYAW Rates'!$I9,2)</f>
        <v>0</v>
      </c>
      <c r="AB165" s="77">
        <f>ROUND(AB151*'KYAW Rates'!$I9,2)</f>
        <v>0</v>
      </c>
      <c r="AC165" s="77">
        <f>ROUND(AC151*'KYAW Rates'!$I9,2)</f>
        <v>0</v>
      </c>
      <c r="AD165" s="77">
        <f>ROUND(AD151*'KYAW Rates'!$I9,2)</f>
        <v>0</v>
      </c>
      <c r="AE165" s="77">
        <f>ROUND(AE151*'KYAW Rates'!$I9,2)</f>
        <v>0</v>
      </c>
      <c r="AF165" s="77">
        <f>ROUND(AF151*'KYAW Rates'!$I9,2)</f>
        <v>0</v>
      </c>
      <c r="AG165" s="77">
        <f>ROUND(AG151*'KYAW Rates'!$I9,2)</f>
        <v>0</v>
      </c>
      <c r="AH165" s="77">
        <f>ROUND(AH151*'KYAW Rates'!$I9,2)</f>
        <v>0</v>
      </c>
      <c r="AI165" s="77">
        <f>ROUND(AI151*'KYAW Rates'!$I9,2)</f>
        <v>0</v>
      </c>
      <c r="AJ165" s="77">
        <f>ROUND(AJ151*'KYAW Rates'!$I9,2)</f>
        <v>197.25</v>
      </c>
      <c r="AK165" s="77">
        <f>ROUND(AK151*'KYAW Rates'!$I9,2)</f>
        <v>197.25</v>
      </c>
      <c r="AL165" s="77">
        <f>ROUND(AL151*'KYAW Rates'!$I9,2)</f>
        <v>197.25</v>
      </c>
      <c r="AM165" s="77">
        <f>ROUND(AM151*'KYAW Rates'!$I9,2)</f>
        <v>197.25</v>
      </c>
      <c r="AN165" s="77">
        <f>ROUND(AN151*'KYAW Rates'!$I9,2)</f>
        <v>197.25</v>
      </c>
      <c r="AO165" s="77">
        <f>ROUND(AO151*'KYAW Rates'!$I9,2)</f>
        <v>197.25</v>
      </c>
      <c r="AP165" s="77">
        <f>ROUND(AP151*'KYAW Rates'!$I9,2)</f>
        <v>197.25</v>
      </c>
      <c r="AQ165" s="77">
        <f>ROUND(AQ151*'KYAW Rates'!$I9,2)</f>
        <v>197.25</v>
      </c>
      <c r="AR165" s="77">
        <f>ROUND(AR151*'KYAW Rates'!$I9,2)</f>
        <v>197.25</v>
      </c>
      <c r="AS165" s="77">
        <f>ROUND(AS151*'KYAW Rates'!$I9,2)</f>
        <v>197.25</v>
      </c>
      <c r="AT165" s="77">
        <f>ROUND(AT151*'KYAW Rates'!$I9,2)</f>
        <v>197.25</v>
      </c>
      <c r="AU165" s="77">
        <f>ROUND(AU151*'KYAW Rates'!$I9,2)</f>
        <v>197.25</v>
      </c>
    </row>
    <row r="166" spans="2:47" x14ac:dyDescent="0.35">
      <c r="B166" t="s">
        <v>34</v>
      </c>
      <c r="C166" s="5">
        <f t="shared" si="157"/>
        <v>0</v>
      </c>
      <c r="D166" s="5">
        <f t="shared" si="152"/>
        <v>0</v>
      </c>
      <c r="E166" s="5">
        <f t="shared" si="153"/>
        <v>0</v>
      </c>
      <c r="F166" s="5">
        <f t="shared" si="154"/>
        <v>9466.7999999999975</v>
      </c>
      <c r="G166" s="5">
        <f t="shared" si="155"/>
        <v>9466.7999999999975</v>
      </c>
      <c r="H166" s="5">
        <f t="shared" si="158"/>
        <v>9466.7999999999975</v>
      </c>
      <c r="I166" s="5">
        <f t="shared" si="158"/>
        <v>9466.7999999999975</v>
      </c>
      <c r="J166" s="5">
        <f t="shared" si="158"/>
        <v>9466.7999999999975</v>
      </c>
      <c r="K166" s="5"/>
      <c r="L166" s="77">
        <f>ROUND(L152*'KYAW Rates'!$I10,2)</f>
        <v>0</v>
      </c>
      <c r="M166" s="77">
        <f>ROUND(M152*'KYAW Rates'!$I10,2)</f>
        <v>0</v>
      </c>
      <c r="N166" s="77">
        <f>ROUND(N152*'KYAW Rates'!$I10,2)</f>
        <v>0</v>
      </c>
      <c r="O166" s="77">
        <f>ROUND(O152*'KYAW Rates'!$I10,2)</f>
        <v>0</v>
      </c>
      <c r="P166" s="77">
        <f>ROUND(P152*'KYAW Rates'!$I10,2)</f>
        <v>0</v>
      </c>
      <c r="Q166" s="77">
        <f>ROUND(Q152*'KYAW Rates'!$I10,2)</f>
        <v>0</v>
      </c>
      <c r="R166" s="77">
        <f>ROUND(R152*'KYAW Rates'!$I10,2)</f>
        <v>0</v>
      </c>
      <c r="S166" s="77">
        <f>ROUND(S152*'KYAW Rates'!$I10,2)</f>
        <v>0</v>
      </c>
      <c r="T166" s="77">
        <f>ROUND(T152*'KYAW Rates'!$I10,2)</f>
        <v>0</v>
      </c>
      <c r="U166" s="77">
        <f>ROUND(U152*'KYAW Rates'!$I10,2)</f>
        <v>0</v>
      </c>
      <c r="V166" s="77">
        <f>ROUND(V152*'KYAW Rates'!$I10,2)</f>
        <v>0</v>
      </c>
      <c r="W166" s="77">
        <f>ROUND(W152*'KYAW Rates'!$I10,2)</f>
        <v>0</v>
      </c>
      <c r="X166" s="78">
        <f>ROUND(X152*'KYAW Rates'!$I10,2)</f>
        <v>0</v>
      </c>
      <c r="Y166" s="78">
        <f>ROUND(Y152*'KYAW Rates'!$I10,2)</f>
        <v>0</v>
      </c>
      <c r="Z166" s="77">
        <f>ROUND(Z152*'KYAW Rates'!$I10,2)</f>
        <v>0</v>
      </c>
      <c r="AA166" s="77">
        <f>ROUND(AA152*'KYAW Rates'!$I10,2)</f>
        <v>0</v>
      </c>
      <c r="AB166" s="77">
        <f>ROUND(AB152*'KYAW Rates'!$I10,2)</f>
        <v>0</v>
      </c>
      <c r="AC166" s="77">
        <f>ROUND(AC152*'KYAW Rates'!$I10,2)</f>
        <v>0</v>
      </c>
      <c r="AD166" s="77">
        <f>ROUND(AD152*'KYAW Rates'!$I10,2)</f>
        <v>0</v>
      </c>
      <c r="AE166" s="77">
        <f>ROUND(AE152*'KYAW Rates'!$I10,2)</f>
        <v>0</v>
      </c>
      <c r="AF166" s="77">
        <f>ROUND(AF152*'KYAW Rates'!$I10,2)</f>
        <v>0</v>
      </c>
      <c r="AG166" s="77">
        <f>ROUND(AG152*'KYAW Rates'!$I10,2)</f>
        <v>0</v>
      </c>
      <c r="AH166" s="77">
        <f>ROUND(AH152*'KYAW Rates'!$I10,2)</f>
        <v>0</v>
      </c>
      <c r="AI166" s="77">
        <f>ROUND(AI152*'KYAW Rates'!$I10,2)</f>
        <v>0</v>
      </c>
      <c r="AJ166" s="77">
        <f>ROUND(AJ152*'KYAW Rates'!$I10,2)</f>
        <v>788.9</v>
      </c>
      <c r="AK166" s="77">
        <f>ROUND(AK152*'KYAW Rates'!$I10,2)</f>
        <v>788.9</v>
      </c>
      <c r="AL166" s="77">
        <f>ROUND(AL152*'KYAW Rates'!$I10,2)</f>
        <v>788.9</v>
      </c>
      <c r="AM166" s="77">
        <f>ROUND(AM152*'KYAW Rates'!$I10,2)</f>
        <v>788.9</v>
      </c>
      <c r="AN166" s="77">
        <f>ROUND(AN152*'KYAW Rates'!$I10,2)</f>
        <v>788.9</v>
      </c>
      <c r="AO166" s="77">
        <f>ROUND(AO152*'KYAW Rates'!$I10,2)</f>
        <v>788.9</v>
      </c>
      <c r="AP166" s="77">
        <f>ROUND(AP152*'KYAW Rates'!$I10,2)</f>
        <v>788.9</v>
      </c>
      <c r="AQ166" s="77">
        <f>ROUND(AQ152*'KYAW Rates'!$I10,2)</f>
        <v>788.9</v>
      </c>
      <c r="AR166" s="77">
        <f>ROUND(AR152*'KYAW Rates'!$I10,2)</f>
        <v>788.9</v>
      </c>
      <c r="AS166" s="77">
        <f>ROUND(AS152*'KYAW Rates'!$I10,2)</f>
        <v>788.9</v>
      </c>
      <c r="AT166" s="77">
        <f>ROUND(AT152*'KYAW Rates'!$I10,2)</f>
        <v>788.9</v>
      </c>
      <c r="AU166" s="77">
        <f>ROUND(AU152*'KYAW Rates'!$I10,2)</f>
        <v>788.9</v>
      </c>
    </row>
    <row r="167" spans="2:47" x14ac:dyDescent="0.35">
      <c r="B167" t="s">
        <v>37</v>
      </c>
      <c r="C167" s="5">
        <f t="shared" si="157"/>
        <v>0</v>
      </c>
      <c r="D167" s="5">
        <f t="shared" si="152"/>
        <v>0</v>
      </c>
      <c r="E167" s="5">
        <f t="shared" si="153"/>
        <v>0</v>
      </c>
      <c r="F167" s="5">
        <f t="shared" si="154"/>
        <v>25748.87999999999</v>
      </c>
      <c r="G167" s="5">
        <f t="shared" si="155"/>
        <v>25748.87999999999</v>
      </c>
      <c r="H167" s="5">
        <f t="shared" si="158"/>
        <v>25748.87999999999</v>
      </c>
      <c r="I167" s="5">
        <f t="shared" si="158"/>
        <v>25748.87999999999</v>
      </c>
      <c r="J167" s="5">
        <f t="shared" si="158"/>
        <v>25748.87999999999</v>
      </c>
      <c r="K167" s="5"/>
      <c r="L167" s="77">
        <f>ROUND(L153*'KYAW Rates'!$I11,2)</f>
        <v>0</v>
      </c>
      <c r="M167" s="77">
        <f>ROUND(M153*'KYAW Rates'!$I11,2)</f>
        <v>0</v>
      </c>
      <c r="N167" s="77">
        <f>ROUND(N153*'KYAW Rates'!$I11,2)</f>
        <v>0</v>
      </c>
      <c r="O167" s="77">
        <f>ROUND(O153*'KYAW Rates'!$I11,2)</f>
        <v>0</v>
      </c>
      <c r="P167" s="77">
        <f>ROUND(P153*'KYAW Rates'!$I11,2)</f>
        <v>0</v>
      </c>
      <c r="Q167" s="77">
        <f>ROUND(Q153*'KYAW Rates'!$I11,2)</f>
        <v>0</v>
      </c>
      <c r="R167" s="77">
        <f>ROUND(R153*'KYAW Rates'!$I11,2)</f>
        <v>0</v>
      </c>
      <c r="S167" s="77">
        <f>ROUND(S153*'KYAW Rates'!$I11,2)</f>
        <v>0</v>
      </c>
      <c r="T167" s="77">
        <f>ROUND(T153*'KYAW Rates'!$I11,2)</f>
        <v>0</v>
      </c>
      <c r="U167" s="77">
        <f>ROUND(U153*'KYAW Rates'!$I11,2)</f>
        <v>0</v>
      </c>
      <c r="V167" s="77">
        <f>ROUND(V153*'KYAW Rates'!$I11,2)</f>
        <v>0</v>
      </c>
      <c r="W167" s="77">
        <f>ROUND(W153*'KYAW Rates'!$I11,2)</f>
        <v>0</v>
      </c>
      <c r="X167" s="78">
        <f>ROUND(X153*'KYAW Rates'!$I11,2)</f>
        <v>0</v>
      </c>
      <c r="Y167" s="78">
        <f>ROUND(Y153*'KYAW Rates'!$I11,2)</f>
        <v>0</v>
      </c>
      <c r="Z167" s="77">
        <f>ROUND(Z153*'KYAW Rates'!$I11,2)</f>
        <v>0</v>
      </c>
      <c r="AA167" s="77">
        <f>ROUND(AA153*'KYAW Rates'!$I11,2)</f>
        <v>0</v>
      </c>
      <c r="AB167" s="77">
        <f>ROUND(AB153*'KYAW Rates'!$I11,2)</f>
        <v>0</v>
      </c>
      <c r="AC167" s="77">
        <f>ROUND(AC153*'KYAW Rates'!$I11,2)</f>
        <v>0</v>
      </c>
      <c r="AD167" s="77">
        <f>ROUND(AD153*'KYAW Rates'!$I11,2)</f>
        <v>0</v>
      </c>
      <c r="AE167" s="77">
        <f>ROUND(AE153*'KYAW Rates'!$I11,2)</f>
        <v>0</v>
      </c>
      <c r="AF167" s="77">
        <f>ROUND(AF153*'KYAW Rates'!$I11,2)</f>
        <v>0</v>
      </c>
      <c r="AG167" s="77">
        <f>ROUND(AG153*'KYAW Rates'!$I11,2)</f>
        <v>0</v>
      </c>
      <c r="AH167" s="77">
        <f>ROUND(AH153*'KYAW Rates'!$I11,2)</f>
        <v>0</v>
      </c>
      <c r="AI167" s="77">
        <f>ROUND(AI153*'KYAW Rates'!$I11,2)</f>
        <v>0</v>
      </c>
      <c r="AJ167" s="77">
        <f>ROUND(AJ153*'KYAW Rates'!$I11,2)</f>
        <v>2145.7399999999998</v>
      </c>
      <c r="AK167" s="77">
        <f>ROUND(AK153*'KYAW Rates'!$I11,2)</f>
        <v>2145.7399999999998</v>
      </c>
      <c r="AL167" s="77">
        <f>ROUND(AL153*'KYAW Rates'!$I11,2)</f>
        <v>2145.7399999999998</v>
      </c>
      <c r="AM167" s="77">
        <f>ROUND(AM153*'KYAW Rates'!$I11,2)</f>
        <v>2145.7399999999998</v>
      </c>
      <c r="AN167" s="77">
        <f>ROUND(AN153*'KYAW Rates'!$I11,2)</f>
        <v>2145.7399999999998</v>
      </c>
      <c r="AO167" s="77">
        <f>ROUND(AO153*'KYAW Rates'!$I11,2)</f>
        <v>2145.7399999999998</v>
      </c>
      <c r="AP167" s="77">
        <f>ROUND(AP153*'KYAW Rates'!$I11,2)</f>
        <v>2145.7399999999998</v>
      </c>
      <c r="AQ167" s="77">
        <f>ROUND(AQ153*'KYAW Rates'!$I11,2)</f>
        <v>2145.7399999999998</v>
      </c>
      <c r="AR167" s="77">
        <f>ROUND(AR153*'KYAW Rates'!$I11,2)</f>
        <v>2145.7399999999998</v>
      </c>
      <c r="AS167" s="77">
        <f>ROUND(AS153*'KYAW Rates'!$I11,2)</f>
        <v>2145.7399999999998</v>
      </c>
      <c r="AT167" s="77">
        <f>ROUND(AT153*'KYAW Rates'!$I11,2)</f>
        <v>2145.7399999999998</v>
      </c>
      <c r="AU167" s="77">
        <f>ROUND(AU153*'KYAW Rates'!$I11,2)</f>
        <v>2145.7399999999998</v>
      </c>
    </row>
    <row r="168" spans="2:47" x14ac:dyDescent="0.35">
      <c r="B168" t="s">
        <v>40</v>
      </c>
      <c r="C168" s="5">
        <f t="shared" si="157"/>
        <v>0</v>
      </c>
      <c r="D168" s="5">
        <f t="shared" si="152"/>
        <v>0</v>
      </c>
      <c r="E168" s="5">
        <f t="shared" si="153"/>
        <v>0</v>
      </c>
      <c r="F168" s="5">
        <f t="shared" si="154"/>
        <v>14199.599999999997</v>
      </c>
      <c r="G168" s="5">
        <f t="shared" si="155"/>
        <v>14199.599999999997</v>
      </c>
      <c r="H168" s="5">
        <f t="shared" si="158"/>
        <v>14199.599999999997</v>
      </c>
      <c r="I168" s="5">
        <f t="shared" si="158"/>
        <v>14199.599999999997</v>
      </c>
      <c r="J168" s="5">
        <f t="shared" si="158"/>
        <v>14199.599999999997</v>
      </c>
      <c r="K168" s="5"/>
      <c r="L168" s="77">
        <f>ROUND(L154*'KYAW Rates'!$I12,2)</f>
        <v>0</v>
      </c>
      <c r="M168" s="77">
        <f>ROUND(M154*'KYAW Rates'!$I12,2)</f>
        <v>0</v>
      </c>
      <c r="N168" s="77">
        <f>ROUND(N154*'KYAW Rates'!$I12,2)</f>
        <v>0</v>
      </c>
      <c r="O168" s="77">
        <f>ROUND(O154*'KYAW Rates'!$I12,2)</f>
        <v>0</v>
      </c>
      <c r="P168" s="77">
        <f>ROUND(P154*'KYAW Rates'!$I12,2)</f>
        <v>0</v>
      </c>
      <c r="Q168" s="77">
        <f>ROUND(Q154*'KYAW Rates'!$I12,2)</f>
        <v>0</v>
      </c>
      <c r="R168" s="77">
        <f>ROUND(R154*'KYAW Rates'!$I12,2)</f>
        <v>0</v>
      </c>
      <c r="S168" s="77">
        <f>ROUND(S154*'KYAW Rates'!$I12,2)</f>
        <v>0</v>
      </c>
      <c r="T168" s="77">
        <f>ROUND(T154*'KYAW Rates'!$I12,2)</f>
        <v>0</v>
      </c>
      <c r="U168" s="77">
        <f>ROUND(U154*'KYAW Rates'!$I12,2)</f>
        <v>0</v>
      </c>
      <c r="V168" s="77">
        <f>ROUND(V154*'KYAW Rates'!$I12,2)</f>
        <v>0</v>
      </c>
      <c r="W168" s="77">
        <f>ROUND(W154*'KYAW Rates'!$I12,2)</f>
        <v>0</v>
      </c>
      <c r="X168" s="78">
        <f>ROUND(X154*'KYAW Rates'!$I12,2)</f>
        <v>0</v>
      </c>
      <c r="Y168" s="78">
        <f>ROUND(Y154*'KYAW Rates'!$I12,2)</f>
        <v>0</v>
      </c>
      <c r="Z168" s="77">
        <f>ROUND(Z154*'KYAW Rates'!$I12,2)</f>
        <v>0</v>
      </c>
      <c r="AA168" s="77">
        <f>ROUND(AA154*'KYAW Rates'!$I12,2)</f>
        <v>0</v>
      </c>
      <c r="AB168" s="77">
        <f>ROUND(AB154*'KYAW Rates'!$I12,2)</f>
        <v>0</v>
      </c>
      <c r="AC168" s="77">
        <f>ROUND(AC154*'KYAW Rates'!$I12,2)</f>
        <v>0</v>
      </c>
      <c r="AD168" s="77">
        <f>ROUND(AD154*'KYAW Rates'!$I12,2)</f>
        <v>0</v>
      </c>
      <c r="AE168" s="77">
        <f>ROUND(AE154*'KYAW Rates'!$I12,2)</f>
        <v>0</v>
      </c>
      <c r="AF168" s="77">
        <f>ROUND(AF154*'KYAW Rates'!$I12,2)</f>
        <v>0</v>
      </c>
      <c r="AG168" s="77">
        <f>ROUND(AG154*'KYAW Rates'!$I12,2)</f>
        <v>0</v>
      </c>
      <c r="AH168" s="77">
        <f>ROUND(AH154*'KYAW Rates'!$I12,2)</f>
        <v>0</v>
      </c>
      <c r="AI168" s="77">
        <f>ROUND(AI154*'KYAW Rates'!$I12,2)</f>
        <v>0</v>
      </c>
      <c r="AJ168" s="77">
        <f>ROUND(AJ154*'KYAW Rates'!$I12,2)</f>
        <v>1183.3</v>
      </c>
      <c r="AK168" s="77">
        <f>ROUND(AK154*'KYAW Rates'!$I12,2)</f>
        <v>1183.3</v>
      </c>
      <c r="AL168" s="77">
        <f>ROUND(AL154*'KYAW Rates'!$I12,2)</f>
        <v>1183.3</v>
      </c>
      <c r="AM168" s="77">
        <f>ROUND(AM154*'KYAW Rates'!$I12,2)</f>
        <v>1183.3</v>
      </c>
      <c r="AN168" s="77">
        <f>ROUND(AN154*'KYAW Rates'!$I12,2)</f>
        <v>1183.3</v>
      </c>
      <c r="AO168" s="77">
        <f>ROUND(AO154*'KYAW Rates'!$I12,2)</f>
        <v>1183.3</v>
      </c>
      <c r="AP168" s="77">
        <f>ROUND(AP154*'KYAW Rates'!$I12,2)</f>
        <v>1183.3</v>
      </c>
      <c r="AQ168" s="77">
        <f>ROUND(AQ154*'KYAW Rates'!$I12,2)</f>
        <v>1183.3</v>
      </c>
      <c r="AR168" s="77">
        <f>ROUND(AR154*'KYAW Rates'!$I12,2)</f>
        <v>1183.3</v>
      </c>
      <c r="AS168" s="77">
        <f>ROUND(AS154*'KYAW Rates'!$I12,2)</f>
        <v>1183.3</v>
      </c>
      <c r="AT168" s="77">
        <f>ROUND(AT154*'KYAW Rates'!$I12,2)</f>
        <v>1183.3</v>
      </c>
      <c r="AU168" s="77">
        <f>ROUND(AU154*'KYAW Rates'!$I12,2)</f>
        <v>1183.3</v>
      </c>
    </row>
    <row r="169" spans="2:47" x14ac:dyDescent="0.35">
      <c r="B169" t="s">
        <v>42</v>
      </c>
      <c r="C169" s="5">
        <f t="shared" si="157"/>
        <v>0</v>
      </c>
      <c r="D169" s="5">
        <f t="shared" si="152"/>
        <v>0</v>
      </c>
      <c r="E169" s="5">
        <f t="shared" si="153"/>
        <v>0</v>
      </c>
      <c r="F169" s="5">
        <f t="shared" si="154"/>
        <v>0</v>
      </c>
      <c r="G169" s="5">
        <f t="shared" si="155"/>
        <v>0</v>
      </c>
      <c r="H169" s="5">
        <f t="shared" si="158"/>
        <v>0</v>
      </c>
      <c r="I169" s="5">
        <f t="shared" si="158"/>
        <v>0</v>
      </c>
      <c r="J169" s="5">
        <f t="shared" si="158"/>
        <v>0</v>
      </c>
      <c r="K169" s="5"/>
      <c r="L169" s="77">
        <f>ROUND(L155*'KYAW Rates'!$I13,2)</f>
        <v>0</v>
      </c>
      <c r="M169" s="77">
        <f>ROUND(M155*'KYAW Rates'!$I13,2)</f>
        <v>0</v>
      </c>
      <c r="N169" s="77">
        <f>ROUND(N155*'KYAW Rates'!$I13,2)</f>
        <v>0</v>
      </c>
      <c r="O169" s="77">
        <f>ROUND(O155*'KYAW Rates'!$I13,2)</f>
        <v>0</v>
      </c>
      <c r="P169" s="77">
        <f>ROUND(P155*'KYAW Rates'!$I13,2)</f>
        <v>0</v>
      </c>
      <c r="Q169" s="77">
        <f>ROUND(Q155*'KYAW Rates'!$I13,2)</f>
        <v>0</v>
      </c>
      <c r="R169" s="77">
        <f>ROUND(R155*'KYAW Rates'!$I13,2)</f>
        <v>0</v>
      </c>
      <c r="S169" s="77">
        <f>ROUND(S155*'KYAW Rates'!$I13,2)</f>
        <v>0</v>
      </c>
      <c r="T169" s="77">
        <f>ROUND(T155*'KYAW Rates'!$I13,2)</f>
        <v>0</v>
      </c>
      <c r="U169" s="77">
        <f>ROUND(U155*'KYAW Rates'!$I13,2)</f>
        <v>0</v>
      </c>
      <c r="V169" s="77">
        <f>ROUND(V155*'KYAW Rates'!$I13,2)</f>
        <v>0</v>
      </c>
      <c r="W169" s="77">
        <f>ROUND(W155*'KYAW Rates'!$I13,2)</f>
        <v>0</v>
      </c>
      <c r="X169" s="78">
        <f>ROUND(X155*'KYAW Rates'!$I13,2)</f>
        <v>0</v>
      </c>
      <c r="Y169" s="78">
        <f>ROUND(Y155*'KYAW Rates'!$I13,2)</f>
        <v>0</v>
      </c>
      <c r="Z169" s="77">
        <f>ROUND(Z155*'KYAW Rates'!$I13,2)</f>
        <v>0</v>
      </c>
      <c r="AA169" s="77">
        <f>ROUND(AA155*'KYAW Rates'!$I13,2)</f>
        <v>0</v>
      </c>
      <c r="AB169" s="77">
        <f>ROUND(AB155*'KYAW Rates'!$I13,2)</f>
        <v>0</v>
      </c>
      <c r="AC169" s="77">
        <f>ROUND(AC155*'KYAW Rates'!$I13,2)</f>
        <v>0</v>
      </c>
      <c r="AD169" s="77">
        <f>ROUND(AD155*'KYAW Rates'!$I13,2)</f>
        <v>0</v>
      </c>
      <c r="AE169" s="77">
        <f>ROUND(AE155*'KYAW Rates'!$I13,2)</f>
        <v>0</v>
      </c>
      <c r="AF169" s="77">
        <f>ROUND(AF155*'KYAW Rates'!$I13,2)</f>
        <v>0</v>
      </c>
      <c r="AG169" s="77">
        <f>ROUND(AG155*'KYAW Rates'!$I13,2)</f>
        <v>0</v>
      </c>
      <c r="AH169" s="77">
        <f>ROUND(AH155*'KYAW Rates'!$I13,2)</f>
        <v>0</v>
      </c>
      <c r="AI169" s="77">
        <f>ROUND(AI155*'KYAW Rates'!$I13,2)</f>
        <v>0</v>
      </c>
      <c r="AJ169" s="77">
        <f>ROUND(AJ155*'KYAW Rates'!$I13,2)</f>
        <v>0</v>
      </c>
      <c r="AK169" s="77">
        <f>ROUND(AK155*'KYAW Rates'!$I13,2)</f>
        <v>0</v>
      </c>
      <c r="AL169" s="77">
        <f>ROUND(AL155*'KYAW Rates'!$I13,2)</f>
        <v>0</v>
      </c>
      <c r="AM169" s="77">
        <f>ROUND(AM155*'KYAW Rates'!$I13,2)</f>
        <v>0</v>
      </c>
      <c r="AN169" s="77">
        <f>ROUND(AN155*'KYAW Rates'!$I13,2)</f>
        <v>0</v>
      </c>
      <c r="AO169" s="77">
        <f>ROUND(AO155*'KYAW Rates'!$I13,2)</f>
        <v>0</v>
      </c>
      <c r="AP169" s="77">
        <f>ROUND(AP155*'KYAW Rates'!$I13,2)</f>
        <v>0</v>
      </c>
      <c r="AQ169" s="77">
        <f>ROUND(AQ155*'KYAW Rates'!$I13,2)</f>
        <v>0</v>
      </c>
      <c r="AR169" s="77">
        <f>ROUND(AR155*'KYAW Rates'!$I13,2)</f>
        <v>0</v>
      </c>
      <c r="AS169" s="77">
        <f>ROUND(AS155*'KYAW Rates'!$I13,2)</f>
        <v>0</v>
      </c>
      <c r="AT169" s="77">
        <f>ROUND(AT155*'KYAW Rates'!$I13,2)</f>
        <v>0</v>
      </c>
      <c r="AU169" s="77">
        <f>ROUND(AU155*'KYAW Rates'!$I13,2)</f>
        <v>0</v>
      </c>
    </row>
    <row r="170" spans="2:47" x14ac:dyDescent="0.35">
      <c r="B170" t="s">
        <v>44</v>
      </c>
      <c r="C170" s="5">
        <f t="shared" si="157"/>
        <v>0</v>
      </c>
      <c r="D170" s="5">
        <f t="shared" si="152"/>
        <v>0</v>
      </c>
      <c r="E170" s="5">
        <f t="shared" si="153"/>
        <v>0</v>
      </c>
      <c r="F170" s="5">
        <f t="shared" si="154"/>
        <v>0</v>
      </c>
      <c r="G170" s="5">
        <f t="shared" si="155"/>
        <v>0</v>
      </c>
      <c r="H170" s="5">
        <f t="shared" si="158"/>
        <v>0</v>
      </c>
      <c r="I170" s="5">
        <f t="shared" si="158"/>
        <v>0</v>
      </c>
      <c r="J170" s="5">
        <f t="shared" si="158"/>
        <v>0</v>
      </c>
      <c r="K170" s="5"/>
      <c r="L170" s="77">
        <f>ROUND(L156*'KYAW Rates'!$I14,2)</f>
        <v>0</v>
      </c>
      <c r="M170" s="77">
        <f>ROUND(M156*'KYAW Rates'!$I14,2)</f>
        <v>0</v>
      </c>
      <c r="N170" s="77">
        <f>ROUND(N156*'KYAW Rates'!$I14,2)</f>
        <v>0</v>
      </c>
      <c r="O170" s="77">
        <f>ROUND(O156*'KYAW Rates'!$I14,2)</f>
        <v>0</v>
      </c>
      <c r="P170" s="77">
        <f>ROUND(P156*'KYAW Rates'!$I14,2)</f>
        <v>0</v>
      </c>
      <c r="Q170" s="77">
        <f>ROUND(Q156*'KYAW Rates'!$I14,2)</f>
        <v>0</v>
      </c>
      <c r="R170" s="77">
        <f>ROUND(R156*'KYAW Rates'!$I14,2)</f>
        <v>0</v>
      </c>
      <c r="S170" s="77">
        <f>ROUND(S156*'KYAW Rates'!$I14,2)</f>
        <v>0</v>
      </c>
      <c r="T170" s="77">
        <f>ROUND(T156*'KYAW Rates'!$I14,2)</f>
        <v>0</v>
      </c>
      <c r="U170" s="77">
        <f>ROUND(U156*'KYAW Rates'!$I14,2)</f>
        <v>0</v>
      </c>
      <c r="V170" s="77">
        <f>ROUND(V156*'KYAW Rates'!$I14,2)</f>
        <v>0</v>
      </c>
      <c r="W170" s="77">
        <f>ROUND(W156*'KYAW Rates'!$I14,2)</f>
        <v>0</v>
      </c>
      <c r="X170" s="78">
        <f>ROUND(X156*'KYAW Rates'!$I14,2)</f>
        <v>0</v>
      </c>
      <c r="Y170" s="78">
        <f>ROUND(Y156*'KYAW Rates'!$I14,2)</f>
        <v>0</v>
      </c>
      <c r="Z170" s="77">
        <f>ROUND(Z156*'KYAW Rates'!$I14,2)</f>
        <v>0</v>
      </c>
      <c r="AA170" s="77">
        <f>ROUND(AA156*'KYAW Rates'!$I14,2)</f>
        <v>0</v>
      </c>
      <c r="AB170" s="77">
        <f>ROUND(AB156*'KYAW Rates'!$I14,2)</f>
        <v>0</v>
      </c>
      <c r="AC170" s="77">
        <f>ROUND(AC156*'KYAW Rates'!$I14,2)</f>
        <v>0</v>
      </c>
      <c r="AD170" s="77">
        <f>ROUND(AD156*'KYAW Rates'!$I14,2)</f>
        <v>0</v>
      </c>
      <c r="AE170" s="77">
        <f>ROUND(AE156*'KYAW Rates'!$I14,2)</f>
        <v>0</v>
      </c>
      <c r="AF170" s="77">
        <f>ROUND(AF156*'KYAW Rates'!$I14,2)</f>
        <v>0</v>
      </c>
      <c r="AG170" s="77">
        <f>ROUND(AG156*'KYAW Rates'!$I14,2)</f>
        <v>0</v>
      </c>
      <c r="AH170" s="77">
        <f>ROUND(AH156*'KYAW Rates'!$I14,2)</f>
        <v>0</v>
      </c>
      <c r="AI170" s="77">
        <f>ROUND(AI156*'KYAW Rates'!$I14,2)</f>
        <v>0</v>
      </c>
      <c r="AJ170" s="77">
        <f>ROUND(AJ156*'KYAW Rates'!$I14,2)</f>
        <v>0</v>
      </c>
      <c r="AK170" s="77">
        <f>ROUND(AK156*'KYAW Rates'!$I14,2)</f>
        <v>0</v>
      </c>
      <c r="AL170" s="77">
        <f>ROUND(AL156*'KYAW Rates'!$I14,2)</f>
        <v>0</v>
      </c>
      <c r="AM170" s="77">
        <f>ROUND(AM156*'KYAW Rates'!$I14,2)</f>
        <v>0</v>
      </c>
      <c r="AN170" s="77">
        <f>ROUND(AN156*'KYAW Rates'!$I14,2)</f>
        <v>0</v>
      </c>
      <c r="AO170" s="77">
        <f>ROUND(AO156*'KYAW Rates'!$I14,2)</f>
        <v>0</v>
      </c>
      <c r="AP170" s="77">
        <f>ROUND(AP156*'KYAW Rates'!$I14,2)</f>
        <v>0</v>
      </c>
      <c r="AQ170" s="77">
        <f>ROUND(AQ156*'KYAW Rates'!$I14,2)</f>
        <v>0</v>
      </c>
      <c r="AR170" s="77">
        <f>ROUND(AR156*'KYAW Rates'!$I14,2)</f>
        <v>0</v>
      </c>
      <c r="AS170" s="77">
        <f>ROUND(AS156*'KYAW Rates'!$I14,2)</f>
        <v>0</v>
      </c>
      <c r="AT170" s="77">
        <f>ROUND(AT156*'KYAW Rates'!$I14,2)</f>
        <v>0</v>
      </c>
      <c r="AU170" s="77">
        <f>ROUND(AU156*'KYAW Rates'!$I14,2)</f>
        <v>0</v>
      </c>
    </row>
    <row r="171" spans="2:47" x14ac:dyDescent="0.35">
      <c r="B171" t="s">
        <v>46</v>
      </c>
      <c r="C171" s="5">
        <f t="shared" si="157"/>
        <v>0</v>
      </c>
      <c r="D171" s="5">
        <f t="shared" si="152"/>
        <v>0</v>
      </c>
      <c r="E171" s="5">
        <f t="shared" si="153"/>
        <v>0</v>
      </c>
      <c r="F171" s="5">
        <f t="shared" si="154"/>
        <v>0</v>
      </c>
      <c r="G171" s="5">
        <f t="shared" si="155"/>
        <v>0</v>
      </c>
      <c r="H171" s="5">
        <f t="shared" si="158"/>
        <v>0</v>
      </c>
      <c r="I171" s="5">
        <f t="shared" si="158"/>
        <v>0</v>
      </c>
      <c r="J171" s="5">
        <f t="shared" si="158"/>
        <v>0</v>
      </c>
      <c r="K171" s="5"/>
      <c r="L171" s="77">
        <f>ROUND(L157*'KYAW Rates'!$I15,2)</f>
        <v>0</v>
      </c>
      <c r="M171" s="77">
        <f>ROUND(M157*'KYAW Rates'!$I15,2)</f>
        <v>0</v>
      </c>
      <c r="N171" s="77">
        <f>ROUND(N157*'KYAW Rates'!$I15,2)</f>
        <v>0</v>
      </c>
      <c r="O171" s="77">
        <f>ROUND(O157*'KYAW Rates'!$I15,2)</f>
        <v>0</v>
      </c>
      <c r="P171" s="77">
        <f>ROUND(P157*'KYAW Rates'!$I15,2)</f>
        <v>0</v>
      </c>
      <c r="Q171" s="77">
        <f>ROUND(Q157*'KYAW Rates'!$I15,2)</f>
        <v>0</v>
      </c>
      <c r="R171" s="77">
        <f>ROUND(R157*'KYAW Rates'!$I15,2)</f>
        <v>0</v>
      </c>
      <c r="S171" s="77">
        <f>ROUND(S157*'KYAW Rates'!$I15,2)</f>
        <v>0</v>
      </c>
      <c r="T171" s="77">
        <f>ROUND(T157*'KYAW Rates'!$I15,2)</f>
        <v>0</v>
      </c>
      <c r="U171" s="77">
        <f>ROUND(U157*'KYAW Rates'!$I15,2)</f>
        <v>0</v>
      </c>
      <c r="V171" s="77">
        <f>ROUND(V157*'KYAW Rates'!$I15,2)</f>
        <v>0</v>
      </c>
      <c r="W171" s="77">
        <f>ROUND(W157*'KYAW Rates'!$I15,2)</f>
        <v>0</v>
      </c>
      <c r="X171" s="78">
        <f>ROUND(X157*'KYAW Rates'!$I15,2)</f>
        <v>0</v>
      </c>
      <c r="Y171" s="78">
        <f>ROUND(Y157*'KYAW Rates'!$I15,2)</f>
        <v>0</v>
      </c>
      <c r="Z171" s="77">
        <f>ROUND(Z157*'KYAW Rates'!$I15,2)</f>
        <v>0</v>
      </c>
      <c r="AA171" s="77">
        <f>ROUND(AA157*'KYAW Rates'!$I15,2)</f>
        <v>0</v>
      </c>
      <c r="AB171" s="77">
        <f>ROUND(AB157*'KYAW Rates'!$I15,2)</f>
        <v>0</v>
      </c>
      <c r="AC171" s="77">
        <f>ROUND(AC157*'KYAW Rates'!$I15,2)</f>
        <v>0</v>
      </c>
      <c r="AD171" s="77">
        <f>ROUND(AD157*'KYAW Rates'!$I15,2)</f>
        <v>0</v>
      </c>
      <c r="AE171" s="77">
        <f>ROUND(AE157*'KYAW Rates'!$I15,2)</f>
        <v>0</v>
      </c>
      <c r="AF171" s="77">
        <f>ROUND(AF157*'KYAW Rates'!$I15,2)</f>
        <v>0</v>
      </c>
      <c r="AG171" s="77">
        <f>ROUND(AG157*'KYAW Rates'!$I15,2)</f>
        <v>0</v>
      </c>
      <c r="AH171" s="77">
        <f>ROUND(AH157*'KYAW Rates'!$I15,2)</f>
        <v>0</v>
      </c>
      <c r="AI171" s="77">
        <f>ROUND(AI157*'KYAW Rates'!$I15,2)</f>
        <v>0</v>
      </c>
      <c r="AJ171" s="77">
        <f>ROUND(AJ157*'KYAW Rates'!$I15,2)</f>
        <v>0</v>
      </c>
      <c r="AK171" s="77">
        <f>ROUND(AK157*'KYAW Rates'!$I15,2)</f>
        <v>0</v>
      </c>
      <c r="AL171" s="77">
        <f>ROUND(AL157*'KYAW Rates'!$I15,2)</f>
        <v>0</v>
      </c>
      <c r="AM171" s="77">
        <f>ROUND(AM157*'KYAW Rates'!$I15,2)</f>
        <v>0</v>
      </c>
      <c r="AN171" s="77">
        <f>ROUND(AN157*'KYAW Rates'!$I15,2)</f>
        <v>0</v>
      </c>
      <c r="AO171" s="77">
        <f>ROUND(AO157*'KYAW Rates'!$I15,2)</f>
        <v>0</v>
      </c>
      <c r="AP171" s="77">
        <f>ROUND(AP157*'KYAW Rates'!$I15,2)</f>
        <v>0</v>
      </c>
      <c r="AQ171" s="77">
        <f>ROUND(AQ157*'KYAW Rates'!$I15,2)</f>
        <v>0</v>
      </c>
      <c r="AR171" s="77">
        <f>ROUND(AR157*'KYAW Rates'!$I15,2)</f>
        <v>0</v>
      </c>
      <c r="AS171" s="77">
        <f>ROUND(AS157*'KYAW Rates'!$I15,2)</f>
        <v>0</v>
      </c>
      <c r="AT171" s="77">
        <f>ROUND(AT157*'KYAW Rates'!$I15,2)</f>
        <v>0</v>
      </c>
      <c r="AU171" s="77">
        <f>ROUND(AU157*'KYAW Rates'!$I15,2)</f>
        <v>0</v>
      </c>
    </row>
    <row r="172" spans="2:47" x14ac:dyDescent="0.35">
      <c r="C172" s="77"/>
      <c r="D172" s="77"/>
      <c r="E172" s="77"/>
      <c r="F172" s="77"/>
      <c r="G172" s="77"/>
      <c r="H172" s="77"/>
      <c r="I172" s="77"/>
      <c r="J172" s="77"/>
      <c r="K172" s="5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8"/>
      <c r="Y172" s="78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</row>
    <row r="173" spans="2:47" ht="15" thickBot="1" x14ac:dyDescent="0.4">
      <c r="C173" s="79">
        <f t="shared" ref="C173:J173" si="159">SUM(C163:C172)</f>
        <v>0</v>
      </c>
      <c r="D173" s="79">
        <f>SUM(D163:D172)</f>
        <v>0</v>
      </c>
      <c r="E173" s="79">
        <f t="shared" ref="E173:F173" si="160">SUM(E163:E172)</f>
        <v>0</v>
      </c>
      <c r="F173" s="79">
        <f t="shared" si="160"/>
        <v>56894.999999999985</v>
      </c>
      <c r="G173" s="79">
        <f>SUM(G163:G172)</f>
        <v>56894.999999999985</v>
      </c>
      <c r="H173" s="79">
        <f t="shared" si="159"/>
        <v>56894.999999999985</v>
      </c>
      <c r="I173" s="79">
        <f t="shared" si="159"/>
        <v>56894.999999999985</v>
      </c>
      <c r="J173" s="79">
        <f t="shared" si="159"/>
        <v>56894.999999999985</v>
      </c>
      <c r="K173" s="9"/>
      <c r="L173" s="79">
        <f t="shared" ref="L173:AU173" si="161">SUM(L163:L172)</f>
        <v>0</v>
      </c>
      <c r="M173" s="79">
        <f t="shared" si="161"/>
        <v>0</v>
      </c>
      <c r="N173" s="79">
        <f t="shared" si="161"/>
        <v>0</v>
      </c>
      <c r="O173" s="79">
        <f t="shared" si="161"/>
        <v>0</v>
      </c>
      <c r="P173" s="79">
        <f t="shared" si="161"/>
        <v>0</v>
      </c>
      <c r="Q173" s="79">
        <f t="shared" si="161"/>
        <v>0</v>
      </c>
      <c r="R173" s="79">
        <f t="shared" si="161"/>
        <v>0</v>
      </c>
      <c r="S173" s="79">
        <f t="shared" si="161"/>
        <v>0</v>
      </c>
      <c r="T173" s="79">
        <f t="shared" si="161"/>
        <v>0</v>
      </c>
      <c r="U173" s="79">
        <f t="shared" si="161"/>
        <v>0</v>
      </c>
      <c r="V173" s="79">
        <f t="shared" si="161"/>
        <v>0</v>
      </c>
      <c r="W173" s="79">
        <f t="shared" si="161"/>
        <v>0</v>
      </c>
      <c r="X173" s="79">
        <f t="shared" si="161"/>
        <v>0</v>
      </c>
      <c r="Y173" s="79">
        <f t="shared" si="161"/>
        <v>0</v>
      </c>
      <c r="Z173" s="79">
        <f t="shared" si="161"/>
        <v>0</v>
      </c>
      <c r="AA173" s="79">
        <f t="shared" si="161"/>
        <v>0</v>
      </c>
      <c r="AB173" s="79">
        <f t="shared" si="161"/>
        <v>0</v>
      </c>
      <c r="AC173" s="79">
        <f t="shared" si="161"/>
        <v>0</v>
      </c>
      <c r="AD173" s="79">
        <f t="shared" si="161"/>
        <v>0</v>
      </c>
      <c r="AE173" s="79">
        <f t="shared" si="161"/>
        <v>0</v>
      </c>
      <c r="AF173" s="79">
        <f t="shared" si="161"/>
        <v>0</v>
      </c>
      <c r="AG173" s="79">
        <f t="shared" si="161"/>
        <v>0</v>
      </c>
      <c r="AH173" s="79">
        <f t="shared" si="161"/>
        <v>0</v>
      </c>
      <c r="AI173" s="79">
        <f t="shared" si="161"/>
        <v>0</v>
      </c>
      <c r="AJ173" s="79">
        <f t="shared" si="161"/>
        <v>4741.25</v>
      </c>
      <c r="AK173" s="79">
        <f t="shared" si="161"/>
        <v>4741.25</v>
      </c>
      <c r="AL173" s="79">
        <f t="shared" si="161"/>
        <v>4741.25</v>
      </c>
      <c r="AM173" s="79">
        <f t="shared" si="161"/>
        <v>4741.25</v>
      </c>
      <c r="AN173" s="79">
        <f t="shared" si="161"/>
        <v>4741.25</v>
      </c>
      <c r="AO173" s="79">
        <f t="shared" si="161"/>
        <v>4741.25</v>
      </c>
      <c r="AP173" s="79">
        <f t="shared" si="161"/>
        <v>4741.25</v>
      </c>
      <c r="AQ173" s="79">
        <f t="shared" si="161"/>
        <v>4741.25</v>
      </c>
      <c r="AR173" s="79">
        <f t="shared" si="161"/>
        <v>4741.25</v>
      </c>
      <c r="AS173" s="79">
        <f t="shared" si="161"/>
        <v>4741.25</v>
      </c>
      <c r="AT173" s="79">
        <f t="shared" si="161"/>
        <v>4741.25</v>
      </c>
      <c r="AU173" s="79">
        <f t="shared" si="161"/>
        <v>4741.25</v>
      </c>
    </row>
    <row r="175" spans="2:47" ht="15" thickBot="1" x14ac:dyDescent="0.4">
      <c r="B175" t="s">
        <v>173</v>
      </c>
      <c r="C175" s="73" t="str">
        <f t="shared" ref="C175:J175" si="162">+C$7</f>
        <v>2025</v>
      </c>
      <c r="D175" s="73" t="str">
        <f>+D$7</f>
        <v>TME 08/2026</v>
      </c>
      <c r="E175" s="73" t="str">
        <f t="shared" si="162"/>
        <v>2026</v>
      </c>
      <c r="F175" s="73" t="str">
        <f t="shared" si="162"/>
        <v>2027</v>
      </c>
      <c r="G175" s="63" t="str">
        <f t="shared" si="162"/>
        <v>FC END 12/27</v>
      </c>
      <c r="H175" s="74" t="str">
        <f t="shared" si="162"/>
        <v>2028</v>
      </c>
      <c r="I175" s="74" t="str">
        <f t="shared" si="162"/>
        <v>2029</v>
      </c>
      <c r="J175" s="74" t="str">
        <f t="shared" si="162"/>
        <v>2030</v>
      </c>
      <c r="L175" s="73">
        <f t="shared" ref="L175:AU175" si="163">+L$7</f>
        <v>45658</v>
      </c>
      <c r="M175" s="73">
        <f t="shared" si="163"/>
        <v>45689</v>
      </c>
      <c r="N175" s="73">
        <f t="shared" si="163"/>
        <v>45717</v>
      </c>
      <c r="O175" s="73">
        <f t="shared" si="163"/>
        <v>45748</v>
      </c>
      <c r="P175" s="73">
        <f t="shared" si="163"/>
        <v>45778</v>
      </c>
      <c r="Q175" s="73">
        <f t="shared" si="163"/>
        <v>45809</v>
      </c>
      <c r="R175" s="73">
        <f t="shared" si="163"/>
        <v>45839</v>
      </c>
      <c r="S175" s="73">
        <f t="shared" si="163"/>
        <v>45870</v>
      </c>
      <c r="T175" s="73">
        <f t="shared" si="163"/>
        <v>45901</v>
      </c>
      <c r="U175" s="73">
        <f t="shared" si="163"/>
        <v>45931</v>
      </c>
      <c r="V175" s="73">
        <f t="shared" si="163"/>
        <v>45962</v>
      </c>
      <c r="W175" s="73">
        <f t="shared" si="163"/>
        <v>45992</v>
      </c>
      <c r="X175" s="73">
        <f t="shared" si="163"/>
        <v>46023</v>
      </c>
      <c r="Y175" s="73">
        <f t="shared" si="163"/>
        <v>46054</v>
      </c>
      <c r="Z175" s="73">
        <f t="shared" si="163"/>
        <v>46082</v>
      </c>
      <c r="AA175" s="73">
        <f t="shared" si="163"/>
        <v>46113</v>
      </c>
      <c r="AB175" s="73">
        <f t="shared" si="163"/>
        <v>46143</v>
      </c>
      <c r="AC175" s="73">
        <f t="shared" si="163"/>
        <v>46174</v>
      </c>
      <c r="AD175" s="73">
        <f t="shared" si="163"/>
        <v>46204</v>
      </c>
      <c r="AE175" s="73">
        <f t="shared" si="163"/>
        <v>46235</v>
      </c>
      <c r="AF175" s="73">
        <f t="shared" si="163"/>
        <v>46266</v>
      </c>
      <c r="AG175" s="73">
        <f t="shared" si="163"/>
        <v>46296</v>
      </c>
      <c r="AH175" s="73">
        <f t="shared" si="163"/>
        <v>46327</v>
      </c>
      <c r="AI175" s="73">
        <f t="shared" si="163"/>
        <v>46357</v>
      </c>
      <c r="AJ175" s="73">
        <f t="shared" si="163"/>
        <v>46388</v>
      </c>
      <c r="AK175" s="73">
        <f t="shared" si="163"/>
        <v>46419</v>
      </c>
      <c r="AL175" s="73">
        <f t="shared" si="163"/>
        <v>46447</v>
      </c>
      <c r="AM175" s="73">
        <f t="shared" si="163"/>
        <v>46478</v>
      </c>
      <c r="AN175" s="73">
        <f t="shared" si="163"/>
        <v>46508</v>
      </c>
      <c r="AO175" s="73">
        <f t="shared" si="163"/>
        <v>46539</v>
      </c>
      <c r="AP175" s="73">
        <f t="shared" si="163"/>
        <v>46569</v>
      </c>
      <c r="AQ175" s="73">
        <f t="shared" si="163"/>
        <v>46600</v>
      </c>
      <c r="AR175" s="73">
        <f t="shared" si="163"/>
        <v>46631</v>
      </c>
      <c r="AS175" s="73">
        <f t="shared" si="163"/>
        <v>46661</v>
      </c>
      <c r="AT175" s="73">
        <f t="shared" si="163"/>
        <v>46692</v>
      </c>
      <c r="AU175" s="73">
        <f t="shared" si="163"/>
        <v>46722</v>
      </c>
    </row>
    <row r="176" spans="2:47" x14ac:dyDescent="0.35">
      <c r="B176" t="s">
        <v>206</v>
      </c>
      <c r="C176" s="5">
        <f t="shared" ref="C176:C177" si="164">SUM(L176:W176)</f>
        <v>0</v>
      </c>
      <c r="D176" s="5">
        <f>SUM(T176:AE176)</f>
        <v>0</v>
      </c>
      <c r="E176" s="5">
        <f>SUM(X176:AI176)</f>
        <v>0</v>
      </c>
      <c r="F176" s="5">
        <f>SUM(AJ176:AU176)</f>
        <v>108736.64986239446</v>
      </c>
      <c r="G176" s="5">
        <f>SUM(AJ176:AU176)</f>
        <v>108736.64986239446</v>
      </c>
      <c r="H176" s="5">
        <f>+F176</f>
        <v>108736.64986239446</v>
      </c>
      <c r="I176" s="5">
        <f>+H176</f>
        <v>108736.64986239446</v>
      </c>
      <c r="J176" s="5">
        <f>+I176</f>
        <v>108736.64986239446</v>
      </c>
      <c r="K176" s="5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69"/>
      <c r="AA176" s="69"/>
      <c r="AB176" s="69"/>
      <c r="AC176" s="69"/>
      <c r="AD176" s="69"/>
      <c r="AE176" s="69"/>
      <c r="AF176" s="69"/>
      <c r="AG176" s="69"/>
      <c r="AH176" s="69"/>
      <c r="AI176" s="69"/>
      <c r="AJ176" s="69">
        <v>8797.9913006965871</v>
      </c>
      <c r="AK176" s="69">
        <v>7740.4188322442833</v>
      </c>
      <c r="AL176" s="69">
        <v>8202.4395052251239</v>
      </c>
      <c r="AM176" s="69">
        <v>8222.4474046921841</v>
      </c>
      <c r="AN176" s="69">
        <v>9073.5271737730091</v>
      </c>
      <c r="AO176" s="69">
        <v>9746.7192364846269</v>
      </c>
      <c r="AP176" s="69">
        <v>10410.774856633503</v>
      </c>
      <c r="AQ176" s="69">
        <v>10641.622738597558</v>
      </c>
      <c r="AR176" s="69">
        <v>10142.412975441341</v>
      </c>
      <c r="AS176" s="69">
        <v>9445.9509263732598</v>
      </c>
      <c r="AT176" s="69">
        <v>8075.2181165385</v>
      </c>
      <c r="AU176" s="69">
        <v>8237.1267956944866</v>
      </c>
    </row>
    <row r="177" spans="2:47" x14ac:dyDescent="0.35">
      <c r="B177" t="s">
        <v>207</v>
      </c>
      <c r="C177" s="5">
        <f t="shared" si="164"/>
        <v>0</v>
      </c>
      <c r="D177" s="5">
        <f>SUM(T177:AE177)</f>
        <v>0</v>
      </c>
      <c r="E177" s="5">
        <f>SUM(X177:AI177)</f>
        <v>0</v>
      </c>
      <c r="F177" s="5">
        <f>SUM(AJ177:AU177)</f>
        <v>58597.330137605531</v>
      </c>
      <c r="G177" s="5">
        <f>SUM(AJ177:AU177)</f>
        <v>58597.330137605531</v>
      </c>
      <c r="H177" s="5">
        <f>+F177</f>
        <v>58597.330137605531</v>
      </c>
      <c r="I177" s="5">
        <f>+H177</f>
        <v>58597.330137605531</v>
      </c>
      <c r="J177" s="5">
        <f>+I177</f>
        <v>58597.330137605531</v>
      </c>
      <c r="K177" s="5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71"/>
      <c r="Y177" s="71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69">
        <v>4741.1686993034127</v>
      </c>
      <c r="AK177" s="69">
        <v>4171.2511677557168</v>
      </c>
      <c r="AL177" s="69">
        <v>4420.2304947748762</v>
      </c>
      <c r="AM177" s="69">
        <v>4431.012595307815</v>
      </c>
      <c r="AN177" s="69">
        <v>4889.6528262269912</v>
      </c>
      <c r="AO177" s="69">
        <v>5252.4307635153727</v>
      </c>
      <c r="AP177" s="69">
        <v>5610.2851433664964</v>
      </c>
      <c r="AQ177" s="69">
        <v>5734.6872614024414</v>
      </c>
      <c r="AR177" s="69">
        <v>5465.6670245586593</v>
      </c>
      <c r="AS177" s="69">
        <v>5090.3490736267395</v>
      </c>
      <c r="AT177" s="69">
        <v>4351.6718834614994</v>
      </c>
      <c r="AU177" s="69">
        <v>4438.9232043055126</v>
      </c>
    </row>
    <row r="178" spans="2:47" x14ac:dyDescent="0.35">
      <c r="C178" s="5"/>
      <c r="D178" s="5"/>
      <c r="E178" s="5"/>
      <c r="F178" s="5"/>
      <c r="G178" s="5"/>
      <c r="H178" s="5"/>
      <c r="I178" s="5"/>
      <c r="J178" s="5"/>
      <c r="K178" s="5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71"/>
      <c r="Y178" s="71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</row>
    <row r="179" spans="2:47" ht="15" thickBot="1" x14ac:dyDescent="0.4">
      <c r="C179" s="81">
        <f t="shared" ref="C179" si="165">SUM(C176:C178)</f>
        <v>0</v>
      </c>
      <c r="D179" s="81">
        <f>SUM(D176:D178)</f>
        <v>0</v>
      </c>
      <c r="E179" s="81">
        <f t="shared" ref="E179:F179" si="166">SUM(E176:E178)</f>
        <v>0</v>
      </c>
      <c r="F179" s="81">
        <f t="shared" si="166"/>
        <v>167333.97999999998</v>
      </c>
      <c r="G179" s="81">
        <f>SUM(G176:G178)</f>
        <v>167333.97999999998</v>
      </c>
      <c r="H179" s="81">
        <f t="shared" ref="H179:J179" si="167">SUM(H176:H178)</f>
        <v>167333.97999999998</v>
      </c>
      <c r="I179" s="81">
        <f t="shared" si="167"/>
        <v>167333.97999999998</v>
      </c>
      <c r="J179" s="81">
        <f t="shared" si="167"/>
        <v>167333.97999999998</v>
      </c>
      <c r="K179" s="5"/>
      <c r="L179" s="81">
        <f t="shared" ref="L179:AU179" si="168">SUM(L176:L178)</f>
        <v>0</v>
      </c>
      <c r="M179" s="81">
        <f t="shared" si="168"/>
        <v>0</v>
      </c>
      <c r="N179" s="81">
        <f t="shared" si="168"/>
        <v>0</v>
      </c>
      <c r="O179" s="81">
        <f t="shared" si="168"/>
        <v>0</v>
      </c>
      <c r="P179" s="81">
        <f t="shared" si="168"/>
        <v>0</v>
      </c>
      <c r="Q179" s="81">
        <f t="shared" si="168"/>
        <v>0</v>
      </c>
      <c r="R179" s="81">
        <f t="shared" si="168"/>
        <v>0</v>
      </c>
      <c r="S179" s="81">
        <f t="shared" si="168"/>
        <v>0</v>
      </c>
      <c r="T179" s="81">
        <f t="shared" si="168"/>
        <v>0</v>
      </c>
      <c r="U179" s="81">
        <f t="shared" si="168"/>
        <v>0</v>
      </c>
      <c r="V179" s="81">
        <f t="shared" si="168"/>
        <v>0</v>
      </c>
      <c r="W179" s="81">
        <f t="shared" si="168"/>
        <v>0</v>
      </c>
      <c r="X179" s="81">
        <f t="shared" si="168"/>
        <v>0</v>
      </c>
      <c r="Y179" s="81">
        <f t="shared" si="168"/>
        <v>0</v>
      </c>
      <c r="Z179" s="81">
        <f t="shared" si="168"/>
        <v>0</v>
      </c>
      <c r="AA179" s="81">
        <f t="shared" si="168"/>
        <v>0</v>
      </c>
      <c r="AB179" s="81">
        <f t="shared" si="168"/>
        <v>0</v>
      </c>
      <c r="AC179" s="81">
        <f t="shared" si="168"/>
        <v>0</v>
      </c>
      <c r="AD179" s="81">
        <f t="shared" si="168"/>
        <v>0</v>
      </c>
      <c r="AE179" s="81">
        <f t="shared" si="168"/>
        <v>0</v>
      </c>
      <c r="AF179" s="81">
        <f t="shared" si="168"/>
        <v>0</v>
      </c>
      <c r="AG179" s="81">
        <f t="shared" si="168"/>
        <v>0</v>
      </c>
      <c r="AH179" s="81">
        <f t="shared" si="168"/>
        <v>0</v>
      </c>
      <c r="AI179" s="81">
        <f t="shared" si="168"/>
        <v>0</v>
      </c>
      <c r="AJ179" s="81">
        <f t="shared" si="168"/>
        <v>13539.16</v>
      </c>
      <c r="AK179" s="81">
        <f t="shared" si="168"/>
        <v>11911.67</v>
      </c>
      <c r="AL179" s="81">
        <f t="shared" si="168"/>
        <v>12622.67</v>
      </c>
      <c r="AM179" s="81">
        <f t="shared" si="168"/>
        <v>12653.46</v>
      </c>
      <c r="AN179" s="81">
        <f t="shared" si="168"/>
        <v>13963.18</v>
      </c>
      <c r="AO179" s="81">
        <f t="shared" si="168"/>
        <v>14999.15</v>
      </c>
      <c r="AP179" s="81">
        <f t="shared" si="168"/>
        <v>16021.06</v>
      </c>
      <c r="AQ179" s="81">
        <f t="shared" si="168"/>
        <v>16376.31</v>
      </c>
      <c r="AR179" s="81">
        <f t="shared" si="168"/>
        <v>15608.08</v>
      </c>
      <c r="AS179" s="81">
        <f t="shared" si="168"/>
        <v>14536.3</v>
      </c>
      <c r="AT179" s="81">
        <f t="shared" si="168"/>
        <v>12426.89</v>
      </c>
      <c r="AU179" s="81">
        <f t="shared" si="168"/>
        <v>12676.05</v>
      </c>
    </row>
    <row r="180" spans="2:47" x14ac:dyDescent="0.35">
      <c r="C180" s="10"/>
      <c r="D180" s="10"/>
      <c r="E180" s="10"/>
      <c r="F180" s="10"/>
      <c r="G180" s="10"/>
      <c r="H180" s="10"/>
      <c r="I180" s="10"/>
      <c r="J180" s="10"/>
    </row>
    <row r="181" spans="2:47" ht="15" thickBot="1" x14ac:dyDescent="0.4">
      <c r="B181" t="s">
        <v>174</v>
      </c>
      <c r="C181" s="73" t="str">
        <f t="shared" ref="C181:J181" si="169">+C$7</f>
        <v>2025</v>
      </c>
      <c r="D181" s="73" t="str">
        <f>+D$7</f>
        <v>TME 08/2026</v>
      </c>
      <c r="E181" s="73" t="str">
        <f t="shared" si="169"/>
        <v>2026</v>
      </c>
      <c r="F181" s="73" t="str">
        <f t="shared" si="169"/>
        <v>2027</v>
      </c>
      <c r="G181" s="63" t="str">
        <f t="shared" si="169"/>
        <v>FC END 12/27</v>
      </c>
      <c r="H181" s="74" t="str">
        <f t="shared" si="169"/>
        <v>2028</v>
      </c>
      <c r="I181" s="74" t="str">
        <f t="shared" si="169"/>
        <v>2029</v>
      </c>
      <c r="J181" s="74" t="str">
        <f t="shared" si="169"/>
        <v>2030</v>
      </c>
      <c r="L181" s="73">
        <f t="shared" ref="L181:AU181" si="170">+L$7</f>
        <v>45658</v>
      </c>
      <c r="M181" s="73">
        <f t="shared" si="170"/>
        <v>45689</v>
      </c>
      <c r="N181" s="73">
        <f t="shared" si="170"/>
        <v>45717</v>
      </c>
      <c r="O181" s="73">
        <f t="shared" si="170"/>
        <v>45748</v>
      </c>
      <c r="P181" s="73">
        <f t="shared" si="170"/>
        <v>45778</v>
      </c>
      <c r="Q181" s="73">
        <f t="shared" si="170"/>
        <v>45809</v>
      </c>
      <c r="R181" s="73">
        <f t="shared" si="170"/>
        <v>45839</v>
      </c>
      <c r="S181" s="73">
        <f t="shared" si="170"/>
        <v>45870</v>
      </c>
      <c r="T181" s="73">
        <f t="shared" si="170"/>
        <v>45901</v>
      </c>
      <c r="U181" s="73">
        <f t="shared" si="170"/>
        <v>45931</v>
      </c>
      <c r="V181" s="73">
        <f t="shared" si="170"/>
        <v>45962</v>
      </c>
      <c r="W181" s="73">
        <f t="shared" si="170"/>
        <v>45992</v>
      </c>
      <c r="X181" s="73">
        <f t="shared" si="170"/>
        <v>46023</v>
      </c>
      <c r="Y181" s="73">
        <f t="shared" si="170"/>
        <v>46054</v>
      </c>
      <c r="Z181" s="73">
        <f t="shared" si="170"/>
        <v>46082</v>
      </c>
      <c r="AA181" s="73">
        <f t="shared" si="170"/>
        <v>46113</v>
      </c>
      <c r="AB181" s="73">
        <f t="shared" si="170"/>
        <v>46143</v>
      </c>
      <c r="AC181" s="73">
        <f t="shared" si="170"/>
        <v>46174</v>
      </c>
      <c r="AD181" s="73">
        <f t="shared" si="170"/>
        <v>46204</v>
      </c>
      <c r="AE181" s="73">
        <f t="shared" si="170"/>
        <v>46235</v>
      </c>
      <c r="AF181" s="73">
        <f t="shared" si="170"/>
        <v>46266</v>
      </c>
      <c r="AG181" s="73">
        <f t="shared" si="170"/>
        <v>46296</v>
      </c>
      <c r="AH181" s="73">
        <f t="shared" si="170"/>
        <v>46327</v>
      </c>
      <c r="AI181" s="73">
        <f t="shared" si="170"/>
        <v>46357</v>
      </c>
      <c r="AJ181" s="73">
        <f t="shared" si="170"/>
        <v>46388</v>
      </c>
      <c r="AK181" s="73">
        <f t="shared" si="170"/>
        <v>46419</v>
      </c>
      <c r="AL181" s="73">
        <f t="shared" si="170"/>
        <v>46447</v>
      </c>
      <c r="AM181" s="73">
        <f t="shared" si="170"/>
        <v>46478</v>
      </c>
      <c r="AN181" s="73">
        <f t="shared" si="170"/>
        <v>46508</v>
      </c>
      <c r="AO181" s="73">
        <f t="shared" si="170"/>
        <v>46539</v>
      </c>
      <c r="AP181" s="73">
        <f t="shared" si="170"/>
        <v>46569</v>
      </c>
      <c r="AQ181" s="73">
        <f t="shared" si="170"/>
        <v>46600</v>
      </c>
      <c r="AR181" s="73">
        <f t="shared" si="170"/>
        <v>46631</v>
      </c>
      <c r="AS181" s="73">
        <f t="shared" si="170"/>
        <v>46661</v>
      </c>
      <c r="AT181" s="73">
        <f t="shared" si="170"/>
        <v>46692</v>
      </c>
      <c r="AU181" s="73">
        <f t="shared" si="170"/>
        <v>46722</v>
      </c>
    </row>
    <row r="182" spans="2:47" x14ac:dyDescent="0.35">
      <c r="B182" t="s">
        <v>206</v>
      </c>
      <c r="C182" s="75">
        <f t="shared" ref="C182:C183" si="171">SUM(L182:W182)</f>
        <v>0</v>
      </c>
      <c r="D182" s="75">
        <f t="shared" ref="D182:D183" si="172">SUM(T182:AE182)</f>
        <v>0</v>
      </c>
      <c r="E182" s="75">
        <f t="shared" ref="E182:E183" si="173">SUM(X182:AI182)</f>
        <v>0</v>
      </c>
      <c r="F182" s="75">
        <f t="shared" ref="F182:F183" si="174">SUM(AJ182:AU182)</f>
        <v>74538.970000000016</v>
      </c>
      <c r="G182" s="75">
        <f t="shared" ref="G182:G183" si="175">SUM(AJ182:AU182)</f>
        <v>74538.970000000016</v>
      </c>
      <c r="H182" s="75">
        <f>G182</f>
        <v>74538.970000000016</v>
      </c>
      <c r="I182" s="75">
        <f t="shared" ref="I182:J182" si="176">H182</f>
        <v>74538.970000000016</v>
      </c>
      <c r="J182" s="75">
        <f t="shared" si="176"/>
        <v>74538.970000000016</v>
      </c>
      <c r="K182" s="9"/>
      <c r="L182" s="75">
        <f>ROUND(L176*'KYAW Rates'!$I$19,2)</f>
        <v>0</v>
      </c>
      <c r="M182" s="75">
        <f>ROUND(M176*'KYAW Rates'!$I$19,2)</f>
        <v>0</v>
      </c>
      <c r="N182" s="75">
        <f>ROUND(N176*'KYAW Rates'!$I$19,2)</f>
        <v>0</v>
      </c>
      <c r="O182" s="75">
        <f>ROUND(O176*'KYAW Rates'!$I$19,2)</f>
        <v>0</v>
      </c>
      <c r="P182" s="75">
        <f>ROUND(P176*'KYAW Rates'!$I$19,2)</f>
        <v>0</v>
      </c>
      <c r="Q182" s="75">
        <f>ROUND(Q176*'KYAW Rates'!$I$19,2)</f>
        <v>0</v>
      </c>
      <c r="R182" s="75">
        <f>ROUND(R176*'KYAW Rates'!$I$19,2)</f>
        <v>0</v>
      </c>
      <c r="S182" s="75">
        <f>ROUND(S176*'KYAW Rates'!$I$19,2)</f>
        <v>0</v>
      </c>
      <c r="T182" s="75">
        <f>ROUND(T176*'KYAW Rates'!$I$19,2)</f>
        <v>0</v>
      </c>
      <c r="U182" s="75">
        <f>ROUND(U176*'KYAW Rates'!$I$19,2)</f>
        <v>0</v>
      </c>
      <c r="V182" s="75">
        <f>ROUND(V176*'KYAW Rates'!$I$19,2)</f>
        <v>0</v>
      </c>
      <c r="W182" s="75">
        <f>ROUND(W176*'KYAW Rates'!$I$19,2)</f>
        <v>0</v>
      </c>
      <c r="X182" s="76">
        <f>ROUND(X176*'KYAW Rates'!$I$19,2)</f>
        <v>0</v>
      </c>
      <c r="Y182" s="76">
        <f>ROUND(Y176*'KYAW Rates'!$I$19,2)</f>
        <v>0</v>
      </c>
      <c r="Z182" s="75">
        <f>ROUND(Z176*'KYAW Rates'!$I$19,2)</f>
        <v>0</v>
      </c>
      <c r="AA182" s="75">
        <f>ROUND(AA176*'KYAW Rates'!$I$19,2)</f>
        <v>0</v>
      </c>
      <c r="AB182" s="75">
        <f>ROUND(AB176*'KYAW Rates'!$I$19,2)</f>
        <v>0</v>
      </c>
      <c r="AC182" s="75">
        <f>ROUND(AC176*'KYAW Rates'!$I$19,2)</f>
        <v>0</v>
      </c>
      <c r="AD182" s="75">
        <f>ROUND(AD176*'KYAW Rates'!$I$19,2)</f>
        <v>0</v>
      </c>
      <c r="AE182" s="75">
        <f>ROUND(AE176*'KYAW Rates'!$I$19,2)</f>
        <v>0</v>
      </c>
      <c r="AF182" s="75">
        <f>ROUND(AF176*'KYAW Rates'!$I$19,2)</f>
        <v>0</v>
      </c>
      <c r="AG182" s="75">
        <f>ROUND(AG176*'KYAW Rates'!$I$19,2)</f>
        <v>0</v>
      </c>
      <c r="AH182" s="75">
        <f>ROUND(AH176*'KYAW Rates'!$I$19,2)</f>
        <v>0</v>
      </c>
      <c r="AI182" s="75">
        <f>ROUND(AI176*'KYAW Rates'!$I$19,2)</f>
        <v>0</v>
      </c>
      <c r="AJ182" s="75">
        <f>ROUND(AJ176*'KYAW Rates'!$I$19,2)</f>
        <v>6031.02</v>
      </c>
      <c r="AK182" s="75">
        <f>ROUND(AK176*'KYAW Rates'!$I$19,2)</f>
        <v>5306.06</v>
      </c>
      <c r="AL182" s="75">
        <f>ROUND(AL176*'KYAW Rates'!$I$19,2)</f>
        <v>5622.77</v>
      </c>
      <c r="AM182" s="75">
        <f>ROUND(AM176*'KYAW Rates'!$I$19,2)</f>
        <v>5636.49</v>
      </c>
      <c r="AN182" s="75">
        <f>ROUND(AN176*'KYAW Rates'!$I$19,2)</f>
        <v>6219.9</v>
      </c>
      <c r="AO182" s="75">
        <f>ROUND(AO176*'KYAW Rates'!$I$19,2)</f>
        <v>6681.38</v>
      </c>
      <c r="AP182" s="75">
        <f>ROUND(AP176*'KYAW Rates'!$I$19,2)</f>
        <v>7136.59</v>
      </c>
      <c r="AQ182" s="75">
        <f>ROUND(AQ176*'KYAW Rates'!$I$19,2)</f>
        <v>7294.83</v>
      </c>
      <c r="AR182" s="75">
        <f>ROUND(AR176*'KYAW Rates'!$I$19,2)</f>
        <v>6952.62</v>
      </c>
      <c r="AS182" s="75">
        <f>ROUND(AS176*'KYAW Rates'!$I$19,2)</f>
        <v>6475.2</v>
      </c>
      <c r="AT182" s="75">
        <f>ROUND(AT176*'KYAW Rates'!$I$19,2)</f>
        <v>5535.56</v>
      </c>
      <c r="AU182" s="75">
        <f>ROUND(AU176*'KYAW Rates'!$I$19,2)</f>
        <v>5646.55</v>
      </c>
    </row>
    <row r="183" spans="2:47" x14ac:dyDescent="0.35">
      <c r="B183" t="s">
        <v>207</v>
      </c>
      <c r="C183" s="77">
        <f t="shared" si="171"/>
        <v>0</v>
      </c>
      <c r="D183" s="77">
        <f t="shared" si="172"/>
        <v>0</v>
      </c>
      <c r="E183" s="77">
        <f t="shared" si="173"/>
        <v>0</v>
      </c>
      <c r="F183" s="77">
        <f t="shared" si="174"/>
        <v>27716.539999999997</v>
      </c>
      <c r="G183" s="77">
        <f t="shared" si="175"/>
        <v>27716.539999999997</v>
      </c>
      <c r="H183" s="77">
        <f t="shared" ref="H183:J183" si="177">G183</f>
        <v>27716.539999999997</v>
      </c>
      <c r="I183" s="77">
        <f t="shared" si="177"/>
        <v>27716.539999999997</v>
      </c>
      <c r="J183" s="77">
        <f t="shared" si="177"/>
        <v>27716.539999999997</v>
      </c>
      <c r="K183" s="5"/>
      <c r="L183" s="77">
        <f>ROUND(L177*'KYAW Rates'!$I$20,2)</f>
        <v>0</v>
      </c>
      <c r="M183" s="77">
        <f>ROUND(M177*'KYAW Rates'!$I$20,2)</f>
        <v>0</v>
      </c>
      <c r="N183" s="77">
        <f>ROUND(N177*'KYAW Rates'!$I$20,2)</f>
        <v>0</v>
      </c>
      <c r="O183" s="77">
        <f>ROUND(O177*'KYAW Rates'!$I$20,2)</f>
        <v>0</v>
      </c>
      <c r="P183" s="77">
        <f>ROUND(P177*'KYAW Rates'!$I$20,2)</f>
        <v>0</v>
      </c>
      <c r="Q183" s="77">
        <f>ROUND(Q177*'KYAW Rates'!$I$20,2)</f>
        <v>0</v>
      </c>
      <c r="R183" s="77">
        <f>ROUND(R177*'KYAW Rates'!$I$20,2)</f>
        <v>0</v>
      </c>
      <c r="S183" s="77">
        <f>ROUND(S177*'KYAW Rates'!$I$20,2)</f>
        <v>0</v>
      </c>
      <c r="T183" s="77">
        <f>ROUND(T177*'KYAW Rates'!$I$20,2)</f>
        <v>0</v>
      </c>
      <c r="U183" s="77">
        <f>ROUND(U177*'KYAW Rates'!$I$20,2)</f>
        <v>0</v>
      </c>
      <c r="V183" s="77">
        <f>ROUND(V177*'KYAW Rates'!$I$20,2)</f>
        <v>0</v>
      </c>
      <c r="W183" s="77">
        <f>ROUND(W177*'KYAW Rates'!$I$20,2)</f>
        <v>0</v>
      </c>
      <c r="X183" s="78">
        <f>ROUND(X177*'KYAW Rates'!$I$20,2)</f>
        <v>0</v>
      </c>
      <c r="Y183" s="78">
        <f>ROUND(Y177*'KYAW Rates'!$I$20,2)</f>
        <v>0</v>
      </c>
      <c r="Z183" s="77">
        <f>ROUND(Z177*'KYAW Rates'!$I$20,2)</f>
        <v>0</v>
      </c>
      <c r="AA183" s="77">
        <f>ROUND(AA177*'KYAW Rates'!$I$20,2)</f>
        <v>0</v>
      </c>
      <c r="AB183" s="77">
        <f>ROUND(AB177*'KYAW Rates'!$I$20,2)</f>
        <v>0</v>
      </c>
      <c r="AC183" s="77">
        <f>ROUND(AC177*'KYAW Rates'!$I$20,2)</f>
        <v>0</v>
      </c>
      <c r="AD183" s="77">
        <f>ROUND(AD177*'KYAW Rates'!$I$20,2)</f>
        <v>0</v>
      </c>
      <c r="AE183" s="77">
        <f>ROUND(AE177*'KYAW Rates'!$I$20,2)</f>
        <v>0</v>
      </c>
      <c r="AF183" s="77">
        <f>ROUND(AF177*'KYAW Rates'!$I$20,2)</f>
        <v>0</v>
      </c>
      <c r="AG183" s="77">
        <f>ROUND(AG177*'KYAW Rates'!$I$20,2)</f>
        <v>0</v>
      </c>
      <c r="AH183" s="77">
        <f>ROUND(AH177*'KYAW Rates'!$I$20,2)</f>
        <v>0</v>
      </c>
      <c r="AI183" s="77">
        <f>ROUND(AI177*'KYAW Rates'!$I$20,2)</f>
        <v>0</v>
      </c>
      <c r="AJ183" s="77">
        <f>ROUND(AJ177*'KYAW Rates'!$I$20,2)</f>
        <v>2242.5700000000002</v>
      </c>
      <c r="AK183" s="77">
        <f>ROUND(AK177*'KYAW Rates'!$I$20,2)</f>
        <v>1973</v>
      </c>
      <c r="AL183" s="77">
        <f>ROUND(AL177*'KYAW Rates'!$I$20,2)</f>
        <v>2090.77</v>
      </c>
      <c r="AM183" s="77">
        <f>ROUND(AM177*'KYAW Rates'!$I$20,2)</f>
        <v>2095.87</v>
      </c>
      <c r="AN183" s="77">
        <f>ROUND(AN177*'KYAW Rates'!$I$20,2)</f>
        <v>2312.81</v>
      </c>
      <c r="AO183" s="77">
        <f>ROUND(AO177*'KYAW Rates'!$I$20,2)</f>
        <v>2484.4</v>
      </c>
      <c r="AP183" s="77">
        <f>ROUND(AP177*'KYAW Rates'!$I$20,2)</f>
        <v>2653.66</v>
      </c>
      <c r="AQ183" s="77">
        <f>ROUND(AQ177*'KYAW Rates'!$I$20,2)</f>
        <v>2712.51</v>
      </c>
      <c r="AR183" s="77">
        <f>ROUND(AR177*'KYAW Rates'!$I$20,2)</f>
        <v>2585.2600000000002</v>
      </c>
      <c r="AS183" s="77">
        <f>ROUND(AS177*'KYAW Rates'!$I$20,2)</f>
        <v>2407.7399999999998</v>
      </c>
      <c r="AT183" s="77">
        <f>ROUND(AT177*'KYAW Rates'!$I$20,2)</f>
        <v>2058.34</v>
      </c>
      <c r="AU183" s="77">
        <f>ROUND(AU177*'KYAW Rates'!$I$20,2)</f>
        <v>2099.61</v>
      </c>
    </row>
    <row r="184" spans="2:47" x14ac:dyDescent="0.35">
      <c r="C184" s="77"/>
      <c r="D184" s="77"/>
      <c r="E184" s="77"/>
      <c r="F184" s="77"/>
      <c r="G184" s="77"/>
      <c r="H184" s="77"/>
      <c r="I184" s="77"/>
      <c r="J184" s="77"/>
      <c r="K184" s="5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8"/>
      <c r="Y184" s="78"/>
      <c r="Z184" s="77"/>
      <c r="AA184" s="77"/>
      <c r="AB184" s="77"/>
      <c r="AC184" s="77"/>
      <c r="AD184" s="77"/>
      <c r="AE184" s="77"/>
      <c r="AF184" s="77"/>
      <c r="AG184" s="77"/>
      <c r="AH184" s="77"/>
      <c r="AI184" s="77"/>
      <c r="AJ184" s="77"/>
      <c r="AK184" s="77"/>
      <c r="AL184" s="77"/>
      <c r="AM184" s="77"/>
      <c r="AN184" s="77"/>
      <c r="AO184" s="77"/>
      <c r="AP184" s="77"/>
      <c r="AQ184" s="77"/>
      <c r="AR184" s="77"/>
      <c r="AS184" s="77"/>
      <c r="AT184" s="77"/>
      <c r="AU184" s="77"/>
    </row>
    <row r="185" spans="2:47" ht="15" thickBot="1" x14ac:dyDescent="0.4">
      <c r="C185" s="79">
        <f t="shared" ref="C185" si="178">SUM(C182:C184)</f>
        <v>0</v>
      </c>
      <c r="D185" s="79">
        <f>SUM(D182:D184)</f>
        <v>0</v>
      </c>
      <c r="E185" s="79">
        <f t="shared" ref="E185:F185" si="179">SUM(E182:E184)</f>
        <v>0</v>
      </c>
      <c r="F185" s="79">
        <f t="shared" si="179"/>
        <v>102255.51000000001</v>
      </c>
      <c r="G185" s="79">
        <f>SUM(G182:G184)</f>
        <v>102255.51000000001</v>
      </c>
      <c r="H185" s="79">
        <f t="shared" ref="H185:J185" si="180">SUM(H182:H184)</f>
        <v>102255.51000000001</v>
      </c>
      <c r="I185" s="79">
        <f t="shared" si="180"/>
        <v>102255.51000000001</v>
      </c>
      <c r="J185" s="79">
        <f t="shared" si="180"/>
        <v>102255.51000000001</v>
      </c>
      <c r="K185" s="9"/>
      <c r="L185" s="79">
        <f t="shared" ref="L185:AU185" si="181">SUM(L182:L184)</f>
        <v>0</v>
      </c>
      <c r="M185" s="79">
        <f t="shared" si="181"/>
        <v>0</v>
      </c>
      <c r="N185" s="79">
        <f t="shared" si="181"/>
        <v>0</v>
      </c>
      <c r="O185" s="79">
        <f t="shared" si="181"/>
        <v>0</v>
      </c>
      <c r="P185" s="79">
        <f t="shared" si="181"/>
        <v>0</v>
      </c>
      <c r="Q185" s="79">
        <f t="shared" si="181"/>
        <v>0</v>
      </c>
      <c r="R185" s="79">
        <f t="shared" si="181"/>
        <v>0</v>
      </c>
      <c r="S185" s="79">
        <f t="shared" si="181"/>
        <v>0</v>
      </c>
      <c r="T185" s="79">
        <f t="shared" si="181"/>
        <v>0</v>
      </c>
      <c r="U185" s="79">
        <f t="shared" si="181"/>
        <v>0</v>
      </c>
      <c r="V185" s="79">
        <f t="shared" si="181"/>
        <v>0</v>
      </c>
      <c r="W185" s="79">
        <f t="shared" si="181"/>
        <v>0</v>
      </c>
      <c r="X185" s="79">
        <f t="shared" si="181"/>
        <v>0</v>
      </c>
      <c r="Y185" s="79">
        <f t="shared" si="181"/>
        <v>0</v>
      </c>
      <c r="Z185" s="79">
        <f t="shared" si="181"/>
        <v>0</v>
      </c>
      <c r="AA185" s="79">
        <f t="shared" si="181"/>
        <v>0</v>
      </c>
      <c r="AB185" s="79">
        <f t="shared" si="181"/>
        <v>0</v>
      </c>
      <c r="AC185" s="79">
        <f t="shared" si="181"/>
        <v>0</v>
      </c>
      <c r="AD185" s="79">
        <f t="shared" si="181"/>
        <v>0</v>
      </c>
      <c r="AE185" s="79">
        <f t="shared" si="181"/>
        <v>0</v>
      </c>
      <c r="AF185" s="79">
        <f t="shared" si="181"/>
        <v>0</v>
      </c>
      <c r="AG185" s="79">
        <f t="shared" si="181"/>
        <v>0</v>
      </c>
      <c r="AH185" s="79">
        <f t="shared" si="181"/>
        <v>0</v>
      </c>
      <c r="AI185" s="79">
        <f t="shared" si="181"/>
        <v>0</v>
      </c>
      <c r="AJ185" s="79">
        <f t="shared" si="181"/>
        <v>8273.59</v>
      </c>
      <c r="AK185" s="79">
        <f t="shared" si="181"/>
        <v>7279.06</v>
      </c>
      <c r="AL185" s="79">
        <f t="shared" si="181"/>
        <v>7713.5400000000009</v>
      </c>
      <c r="AM185" s="79">
        <f t="shared" si="181"/>
        <v>7732.36</v>
      </c>
      <c r="AN185" s="79">
        <f t="shared" si="181"/>
        <v>8532.7099999999991</v>
      </c>
      <c r="AO185" s="79">
        <f t="shared" si="181"/>
        <v>9165.7800000000007</v>
      </c>
      <c r="AP185" s="79">
        <f t="shared" si="181"/>
        <v>9790.25</v>
      </c>
      <c r="AQ185" s="79">
        <f t="shared" si="181"/>
        <v>10007.34</v>
      </c>
      <c r="AR185" s="79">
        <f t="shared" si="181"/>
        <v>9537.880000000001</v>
      </c>
      <c r="AS185" s="79">
        <f t="shared" si="181"/>
        <v>8882.9399999999987</v>
      </c>
      <c r="AT185" s="79">
        <f t="shared" si="181"/>
        <v>7593.9000000000005</v>
      </c>
      <c r="AU185" s="79">
        <f t="shared" si="181"/>
        <v>7746.16</v>
      </c>
    </row>
    <row r="186" spans="2:47" x14ac:dyDescent="0.35"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</row>
    <row r="187" spans="2:47" x14ac:dyDescent="0.35">
      <c r="B187" t="s">
        <v>156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</row>
    <row r="188" spans="2:47" ht="15" thickBot="1" x14ac:dyDescent="0.4">
      <c r="B188" s="82" t="s">
        <v>175</v>
      </c>
      <c r="C188" s="84">
        <f t="shared" ref="C188" si="182">+C173+C185</f>
        <v>0</v>
      </c>
      <c r="D188" s="84">
        <f>+D173+D185</f>
        <v>0</v>
      </c>
      <c r="E188" s="84">
        <f t="shared" ref="E188:F188" si="183">+E173+E185</f>
        <v>0</v>
      </c>
      <c r="F188" s="84">
        <f t="shared" si="183"/>
        <v>159150.51</v>
      </c>
      <c r="G188" s="84">
        <f>+G173+G185</f>
        <v>159150.51</v>
      </c>
      <c r="H188" s="84">
        <f t="shared" ref="H188:J188" si="184">+H173+H185</f>
        <v>159150.51</v>
      </c>
      <c r="I188" s="84">
        <f t="shared" si="184"/>
        <v>159150.51</v>
      </c>
      <c r="J188" s="84">
        <f t="shared" si="184"/>
        <v>159150.51</v>
      </c>
      <c r="K188" s="9"/>
      <c r="L188" s="84">
        <f t="shared" ref="L188:AU188" si="185">+L173+L185</f>
        <v>0</v>
      </c>
      <c r="M188" s="84">
        <f t="shared" si="185"/>
        <v>0</v>
      </c>
      <c r="N188" s="84">
        <f t="shared" si="185"/>
        <v>0</v>
      </c>
      <c r="O188" s="84">
        <f t="shared" si="185"/>
        <v>0</v>
      </c>
      <c r="P188" s="84">
        <f t="shared" si="185"/>
        <v>0</v>
      </c>
      <c r="Q188" s="84">
        <f t="shared" si="185"/>
        <v>0</v>
      </c>
      <c r="R188" s="84">
        <f t="shared" si="185"/>
        <v>0</v>
      </c>
      <c r="S188" s="84">
        <f t="shared" si="185"/>
        <v>0</v>
      </c>
      <c r="T188" s="84">
        <f t="shared" si="185"/>
        <v>0</v>
      </c>
      <c r="U188" s="84">
        <f t="shared" si="185"/>
        <v>0</v>
      </c>
      <c r="V188" s="84">
        <f t="shared" si="185"/>
        <v>0</v>
      </c>
      <c r="W188" s="84">
        <f t="shared" si="185"/>
        <v>0</v>
      </c>
      <c r="X188" s="84">
        <f t="shared" si="185"/>
        <v>0</v>
      </c>
      <c r="Y188" s="84">
        <f t="shared" si="185"/>
        <v>0</v>
      </c>
      <c r="Z188" s="84">
        <f t="shared" si="185"/>
        <v>0</v>
      </c>
      <c r="AA188" s="84">
        <f t="shared" si="185"/>
        <v>0</v>
      </c>
      <c r="AB188" s="84">
        <f t="shared" si="185"/>
        <v>0</v>
      </c>
      <c r="AC188" s="84">
        <f t="shared" si="185"/>
        <v>0</v>
      </c>
      <c r="AD188" s="84">
        <f t="shared" si="185"/>
        <v>0</v>
      </c>
      <c r="AE188" s="84">
        <f t="shared" si="185"/>
        <v>0</v>
      </c>
      <c r="AF188" s="84">
        <f t="shared" si="185"/>
        <v>0</v>
      </c>
      <c r="AG188" s="84">
        <f t="shared" si="185"/>
        <v>0</v>
      </c>
      <c r="AH188" s="84">
        <f t="shared" si="185"/>
        <v>0</v>
      </c>
      <c r="AI188" s="84">
        <f t="shared" si="185"/>
        <v>0</v>
      </c>
      <c r="AJ188" s="84">
        <f t="shared" si="185"/>
        <v>13014.84</v>
      </c>
      <c r="AK188" s="84">
        <f t="shared" si="185"/>
        <v>12020.310000000001</v>
      </c>
      <c r="AL188" s="84">
        <f t="shared" si="185"/>
        <v>12454.79</v>
      </c>
      <c r="AM188" s="84">
        <f t="shared" si="185"/>
        <v>12473.61</v>
      </c>
      <c r="AN188" s="84">
        <f t="shared" si="185"/>
        <v>13273.96</v>
      </c>
      <c r="AO188" s="84">
        <f t="shared" si="185"/>
        <v>13907.03</v>
      </c>
      <c r="AP188" s="84">
        <f t="shared" si="185"/>
        <v>14531.5</v>
      </c>
      <c r="AQ188" s="84">
        <f t="shared" si="185"/>
        <v>14748.59</v>
      </c>
      <c r="AR188" s="84">
        <f t="shared" si="185"/>
        <v>14279.130000000001</v>
      </c>
      <c r="AS188" s="84">
        <f t="shared" si="185"/>
        <v>13624.189999999999</v>
      </c>
      <c r="AT188" s="84">
        <f t="shared" si="185"/>
        <v>12335.150000000001</v>
      </c>
      <c r="AU188" s="84">
        <f t="shared" si="185"/>
        <v>12487.41</v>
      </c>
    </row>
    <row r="189" spans="2:47" x14ac:dyDescent="0.35">
      <c r="C189" s="5"/>
      <c r="D189" s="5"/>
      <c r="E189" s="5"/>
      <c r="F189" s="5"/>
      <c r="G189" s="5"/>
      <c r="H189" s="85">
        <f>AU189</f>
        <v>0</v>
      </c>
      <c r="I189" s="85">
        <f>H189</f>
        <v>0</v>
      </c>
      <c r="J189" s="85">
        <f>I189</f>
        <v>0</v>
      </c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85"/>
      <c r="AA189" s="85"/>
      <c r="AB189" s="85"/>
      <c r="AC189" s="85"/>
      <c r="AD189" s="85"/>
      <c r="AE189" s="85"/>
      <c r="AF189" s="85"/>
      <c r="AG189" s="85"/>
      <c r="AH189" s="85"/>
      <c r="AI189" s="85"/>
      <c r="AJ189" s="85"/>
      <c r="AK189" s="85"/>
      <c r="AL189" s="85"/>
      <c r="AM189" s="85"/>
      <c r="AN189" s="85"/>
      <c r="AO189" s="85"/>
      <c r="AP189" s="85"/>
      <c r="AQ189" s="85"/>
      <c r="AR189" s="85"/>
      <c r="AS189" s="85"/>
      <c r="AT189" s="85"/>
      <c r="AU189" s="85"/>
    </row>
    <row r="190" spans="2:47" ht="15" thickBot="1" x14ac:dyDescent="0.4">
      <c r="B190" s="82" t="s">
        <v>176</v>
      </c>
      <c r="C190" s="83">
        <f>SUM(L190:W190)</f>
        <v>0</v>
      </c>
      <c r="D190" s="83">
        <f>SUM(T190:AE190)</f>
        <v>0</v>
      </c>
      <c r="E190" s="83">
        <f>SUM(X190:AI190)</f>
        <v>0</v>
      </c>
      <c r="F190" s="83">
        <f>SUM(AJ190:AU190)</f>
        <v>0</v>
      </c>
      <c r="G190" s="83">
        <f>SUM(AJ190:AU190)</f>
        <v>0</v>
      </c>
      <c r="H190" s="84">
        <f>ROUND(H188*H189,2)</f>
        <v>0</v>
      </c>
      <c r="I190" s="84">
        <f>ROUND(I188*I189,2)</f>
        <v>0</v>
      </c>
      <c r="J190" s="84">
        <f>ROUND(J188*J189,2)</f>
        <v>0</v>
      </c>
      <c r="K190" s="9"/>
      <c r="L190" s="84"/>
      <c r="M190" s="84"/>
      <c r="N190" s="84"/>
      <c r="O190" s="84"/>
      <c r="P190" s="84"/>
      <c r="Q190" s="84"/>
      <c r="R190" s="84"/>
      <c r="S190" s="84"/>
      <c r="T190" s="84"/>
      <c r="U190" s="84"/>
      <c r="V190" s="84"/>
      <c r="W190" s="84"/>
      <c r="X190" s="84"/>
      <c r="Y190" s="84"/>
      <c r="Z190" s="84"/>
      <c r="AA190" s="84"/>
      <c r="AB190" s="84"/>
      <c r="AC190" s="84"/>
      <c r="AD190" s="84"/>
      <c r="AE190" s="84"/>
      <c r="AF190" s="84"/>
      <c r="AG190" s="84"/>
      <c r="AH190" s="84"/>
      <c r="AI190" s="84"/>
      <c r="AJ190" s="84"/>
      <c r="AK190" s="84"/>
      <c r="AL190" s="84"/>
      <c r="AM190" s="84"/>
      <c r="AN190" s="84"/>
      <c r="AO190" s="84"/>
      <c r="AP190" s="84"/>
      <c r="AQ190" s="84"/>
      <c r="AR190" s="84"/>
      <c r="AS190" s="84"/>
      <c r="AT190" s="84"/>
      <c r="AU190" s="84"/>
    </row>
    <row r="192" spans="2:47" ht="9.75" customHeight="1" x14ac:dyDescent="0.35"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  <c r="AA192" s="87"/>
      <c r="AB192" s="87"/>
      <c r="AC192" s="87"/>
      <c r="AD192" s="87"/>
      <c r="AE192" s="87"/>
      <c r="AF192" s="87"/>
      <c r="AG192" s="87"/>
      <c r="AH192" s="87"/>
      <c r="AI192" s="87"/>
      <c r="AJ192" s="87"/>
      <c r="AK192" s="87"/>
      <c r="AL192" s="87"/>
      <c r="AM192" s="87"/>
      <c r="AN192" s="87"/>
      <c r="AO192" s="87"/>
      <c r="AP192" s="87"/>
      <c r="AQ192" s="87"/>
      <c r="AR192" s="87"/>
      <c r="AS192" s="87"/>
      <c r="AT192" s="87"/>
      <c r="AU192" s="87"/>
    </row>
    <row r="194" spans="2:47" x14ac:dyDescent="0.35">
      <c r="B194" t="s">
        <v>177</v>
      </c>
      <c r="C194" s="62" t="s">
        <v>141</v>
      </c>
      <c r="D194" s="62"/>
      <c r="E194" s="62"/>
      <c r="F194" s="62"/>
      <c r="G194" s="62"/>
      <c r="H194" s="62"/>
      <c r="I194" s="62"/>
      <c r="J194" s="62"/>
    </row>
    <row r="195" spans="2:47" ht="15" thickBot="1" x14ac:dyDescent="0.4">
      <c r="B195" t="str">
        <f>+$A$3</f>
        <v>Clinton &amp; Middlesboro</v>
      </c>
      <c r="C195" s="73" t="str">
        <f t="shared" ref="C195:J195" si="186">+C$7</f>
        <v>2025</v>
      </c>
      <c r="D195" s="73" t="str">
        <f>+D$7</f>
        <v>TME 08/2026</v>
      </c>
      <c r="E195" s="73" t="str">
        <f t="shared" si="186"/>
        <v>2026</v>
      </c>
      <c r="F195" s="73" t="str">
        <f t="shared" si="186"/>
        <v>2027</v>
      </c>
      <c r="G195" s="63" t="str">
        <f t="shared" si="186"/>
        <v>FC END 12/27</v>
      </c>
      <c r="H195" s="74" t="str">
        <f t="shared" si="186"/>
        <v>2028</v>
      </c>
      <c r="I195" s="74" t="str">
        <f t="shared" si="186"/>
        <v>2029</v>
      </c>
      <c r="J195" s="74" t="str">
        <f t="shared" si="186"/>
        <v>2030</v>
      </c>
      <c r="L195" s="73">
        <f t="shared" ref="L195:AU195" si="187">+L$7</f>
        <v>45658</v>
      </c>
      <c r="M195" s="73">
        <f t="shared" si="187"/>
        <v>45689</v>
      </c>
      <c r="N195" s="73">
        <f t="shared" si="187"/>
        <v>45717</v>
      </c>
      <c r="O195" s="73">
        <f t="shared" si="187"/>
        <v>45748</v>
      </c>
      <c r="P195" s="73">
        <f t="shared" si="187"/>
        <v>45778</v>
      </c>
      <c r="Q195" s="73">
        <f t="shared" si="187"/>
        <v>45809</v>
      </c>
      <c r="R195" s="73">
        <f t="shared" si="187"/>
        <v>45839</v>
      </c>
      <c r="S195" s="73">
        <f t="shared" si="187"/>
        <v>45870</v>
      </c>
      <c r="T195" s="73">
        <f t="shared" si="187"/>
        <v>45901</v>
      </c>
      <c r="U195" s="73">
        <f t="shared" si="187"/>
        <v>45931</v>
      </c>
      <c r="V195" s="73">
        <f t="shared" si="187"/>
        <v>45962</v>
      </c>
      <c r="W195" s="73">
        <f t="shared" si="187"/>
        <v>45992</v>
      </c>
      <c r="X195" s="73">
        <f t="shared" si="187"/>
        <v>46023</v>
      </c>
      <c r="Y195" s="73">
        <f t="shared" si="187"/>
        <v>46054</v>
      </c>
      <c r="Z195" s="73">
        <f t="shared" si="187"/>
        <v>46082</v>
      </c>
      <c r="AA195" s="73">
        <f t="shared" si="187"/>
        <v>46113</v>
      </c>
      <c r="AB195" s="73">
        <f t="shared" si="187"/>
        <v>46143</v>
      </c>
      <c r="AC195" s="73">
        <f t="shared" si="187"/>
        <v>46174</v>
      </c>
      <c r="AD195" s="73">
        <f t="shared" si="187"/>
        <v>46204</v>
      </c>
      <c r="AE195" s="73">
        <f t="shared" si="187"/>
        <v>46235</v>
      </c>
      <c r="AF195" s="73">
        <f t="shared" si="187"/>
        <v>46266</v>
      </c>
      <c r="AG195" s="73">
        <f t="shared" si="187"/>
        <v>46296</v>
      </c>
      <c r="AH195" s="73">
        <f t="shared" si="187"/>
        <v>46327</v>
      </c>
      <c r="AI195" s="73">
        <f t="shared" si="187"/>
        <v>46357</v>
      </c>
      <c r="AJ195" s="73">
        <f t="shared" si="187"/>
        <v>46388</v>
      </c>
      <c r="AK195" s="73">
        <f t="shared" si="187"/>
        <v>46419</v>
      </c>
      <c r="AL195" s="73">
        <f t="shared" si="187"/>
        <v>46447</v>
      </c>
      <c r="AM195" s="73">
        <f t="shared" si="187"/>
        <v>46478</v>
      </c>
      <c r="AN195" s="73">
        <f t="shared" si="187"/>
        <v>46508</v>
      </c>
      <c r="AO195" s="73">
        <f t="shared" si="187"/>
        <v>46539</v>
      </c>
      <c r="AP195" s="73">
        <f t="shared" si="187"/>
        <v>46569</v>
      </c>
      <c r="AQ195" s="73">
        <f t="shared" si="187"/>
        <v>46600</v>
      </c>
      <c r="AR195" s="73">
        <f t="shared" si="187"/>
        <v>46631</v>
      </c>
      <c r="AS195" s="73">
        <f t="shared" si="187"/>
        <v>46661</v>
      </c>
      <c r="AT195" s="73">
        <f t="shared" si="187"/>
        <v>46692</v>
      </c>
      <c r="AU195" s="73">
        <f t="shared" si="187"/>
        <v>46722</v>
      </c>
    </row>
    <row r="196" spans="2:47" x14ac:dyDescent="0.35">
      <c r="B196" t="s">
        <v>27</v>
      </c>
      <c r="C196" s="5">
        <f>SUM(L196:W196)</f>
        <v>0</v>
      </c>
      <c r="D196" s="5">
        <f t="shared" ref="D196:D204" si="188">SUM(T196:AE196)</f>
        <v>0</v>
      </c>
      <c r="E196" s="5">
        <f t="shared" ref="E196:E204" si="189">SUM(X196:AI196)</f>
        <v>0</v>
      </c>
      <c r="F196" s="5">
        <f t="shared" ref="F196:F204" si="190">SUM(AJ196:AU196)</f>
        <v>0</v>
      </c>
      <c r="G196" s="5">
        <f t="shared" ref="G196:G204" si="191">SUM(AJ196:AU196)</f>
        <v>0</v>
      </c>
      <c r="H196" s="5">
        <f t="shared" ref="H196:H204" si="192">+F196</f>
        <v>0</v>
      </c>
      <c r="I196" s="5">
        <f>+H196</f>
        <v>0</v>
      </c>
      <c r="J196" s="5">
        <f>+I196</f>
        <v>0</v>
      </c>
      <c r="K196" s="5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69"/>
      <c r="AA196" s="69"/>
      <c r="AB196" s="69"/>
      <c r="AC196" s="69"/>
      <c r="AD196" s="69"/>
      <c r="AE196" s="69"/>
      <c r="AF196" s="69"/>
      <c r="AG196" s="69"/>
      <c r="AH196" s="69"/>
      <c r="AI196" s="69"/>
      <c r="AJ196" s="69">
        <v>0</v>
      </c>
      <c r="AK196" s="69">
        <v>0</v>
      </c>
      <c r="AL196" s="69">
        <v>0</v>
      </c>
      <c r="AM196" s="69">
        <v>0</v>
      </c>
      <c r="AN196" s="69">
        <v>0</v>
      </c>
      <c r="AO196" s="69">
        <v>0</v>
      </c>
      <c r="AP196" s="69">
        <v>0</v>
      </c>
      <c r="AQ196" s="69">
        <v>0</v>
      </c>
      <c r="AR196" s="69">
        <v>0</v>
      </c>
      <c r="AS196" s="69">
        <v>0</v>
      </c>
      <c r="AT196" s="69">
        <v>0</v>
      </c>
      <c r="AU196" s="69">
        <v>0</v>
      </c>
    </row>
    <row r="197" spans="2:47" x14ac:dyDescent="0.35">
      <c r="B197" t="s">
        <v>29</v>
      </c>
      <c r="C197" s="5">
        <f t="shared" ref="C197:C204" si="193">SUM(L197:W197)</f>
        <v>0</v>
      </c>
      <c r="D197" s="5">
        <f t="shared" si="188"/>
        <v>0</v>
      </c>
      <c r="E197" s="5">
        <f t="shared" si="189"/>
        <v>0</v>
      </c>
      <c r="F197" s="5">
        <f t="shared" si="190"/>
        <v>0</v>
      </c>
      <c r="G197" s="5">
        <f t="shared" si="191"/>
        <v>0</v>
      </c>
      <c r="H197" s="5">
        <f t="shared" si="192"/>
        <v>0</v>
      </c>
      <c r="I197" s="5">
        <f t="shared" ref="I197:J204" si="194">+H197</f>
        <v>0</v>
      </c>
      <c r="J197" s="5">
        <f t="shared" si="194"/>
        <v>0</v>
      </c>
      <c r="K197" s="5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69"/>
      <c r="AA197" s="69"/>
      <c r="AB197" s="69"/>
      <c r="AC197" s="69"/>
      <c r="AD197" s="69"/>
      <c r="AE197" s="69"/>
      <c r="AF197" s="69"/>
      <c r="AG197" s="69"/>
      <c r="AH197" s="69"/>
      <c r="AI197" s="69"/>
      <c r="AJ197" s="69">
        <v>0</v>
      </c>
      <c r="AK197" s="69">
        <v>0</v>
      </c>
      <c r="AL197" s="69">
        <v>0</v>
      </c>
      <c r="AM197" s="69">
        <v>0</v>
      </c>
      <c r="AN197" s="69">
        <v>0</v>
      </c>
      <c r="AO197" s="69">
        <v>0</v>
      </c>
      <c r="AP197" s="69">
        <v>0</v>
      </c>
      <c r="AQ197" s="69">
        <v>0</v>
      </c>
      <c r="AR197" s="69">
        <v>0</v>
      </c>
      <c r="AS197" s="69">
        <v>0</v>
      </c>
      <c r="AT197" s="69">
        <v>0</v>
      </c>
      <c r="AU197" s="69">
        <v>0</v>
      </c>
    </row>
    <row r="198" spans="2:47" x14ac:dyDescent="0.35">
      <c r="B198" t="s">
        <v>31</v>
      </c>
      <c r="C198" s="5">
        <f t="shared" si="193"/>
        <v>0</v>
      </c>
      <c r="D198" s="5">
        <f t="shared" si="188"/>
        <v>0</v>
      </c>
      <c r="E198" s="5">
        <f t="shared" si="189"/>
        <v>0</v>
      </c>
      <c r="F198" s="5">
        <f t="shared" si="190"/>
        <v>0</v>
      </c>
      <c r="G198" s="5">
        <f t="shared" si="191"/>
        <v>0</v>
      </c>
      <c r="H198" s="5">
        <f t="shared" si="192"/>
        <v>0</v>
      </c>
      <c r="I198" s="5">
        <f t="shared" si="194"/>
        <v>0</v>
      </c>
      <c r="J198" s="5">
        <f t="shared" si="194"/>
        <v>0</v>
      </c>
      <c r="K198" s="5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69"/>
      <c r="AA198" s="69"/>
      <c r="AB198" s="69"/>
      <c r="AC198" s="69"/>
      <c r="AD198" s="69"/>
      <c r="AE198" s="69"/>
      <c r="AF198" s="69"/>
      <c r="AG198" s="69"/>
      <c r="AH198" s="69"/>
      <c r="AI198" s="69"/>
      <c r="AJ198" s="69">
        <v>0</v>
      </c>
      <c r="AK198" s="69">
        <v>0</v>
      </c>
      <c r="AL198" s="69">
        <v>0</v>
      </c>
      <c r="AM198" s="69">
        <v>0</v>
      </c>
      <c r="AN198" s="69">
        <v>0</v>
      </c>
      <c r="AO198" s="69">
        <v>0</v>
      </c>
      <c r="AP198" s="69">
        <v>0</v>
      </c>
      <c r="AQ198" s="69">
        <v>0</v>
      </c>
      <c r="AR198" s="69">
        <v>0</v>
      </c>
      <c r="AS198" s="69">
        <v>0</v>
      </c>
      <c r="AT198" s="69">
        <v>0</v>
      </c>
      <c r="AU198" s="69">
        <v>0</v>
      </c>
    </row>
    <row r="199" spans="2:47" x14ac:dyDescent="0.35">
      <c r="B199" t="s">
        <v>34</v>
      </c>
      <c r="C199" s="5">
        <f t="shared" si="193"/>
        <v>0</v>
      </c>
      <c r="D199" s="5">
        <f t="shared" si="188"/>
        <v>0</v>
      </c>
      <c r="E199" s="5">
        <f t="shared" si="189"/>
        <v>0</v>
      </c>
      <c r="F199" s="5">
        <f t="shared" si="190"/>
        <v>0</v>
      </c>
      <c r="G199" s="5">
        <f t="shared" si="191"/>
        <v>0</v>
      </c>
      <c r="H199" s="5">
        <f t="shared" si="192"/>
        <v>0</v>
      </c>
      <c r="I199" s="5">
        <f t="shared" si="194"/>
        <v>0</v>
      </c>
      <c r="J199" s="5">
        <f t="shared" si="194"/>
        <v>0</v>
      </c>
      <c r="K199" s="5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69"/>
      <c r="AA199" s="69"/>
      <c r="AB199" s="69"/>
      <c r="AC199" s="69"/>
      <c r="AD199" s="69"/>
      <c r="AE199" s="69"/>
      <c r="AF199" s="69"/>
      <c r="AG199" s="69"/>
      <c r="AH199" s="69"/>
      <c r="AI199" s="69"/>
      <c r="AJ199" s="69">
        <v>0</v>
      </c>
      <c r="AK199" s="69">
        <v>0</v>
      </c>
      <c r="AL199" s="69">
        <v>0</v>
      </c>
      <c r="AM199" s="69">
        <v>0</v>
      </c>
      <c r="AN199" s="69">
        <v>0</v>
      </c>
      <c r="AO199" s="69">
        <v>0</v>
      </c>
      <c r="AP199" s="69">
        <v>0</v>
      </c>
      <c r="AQ199" s="69">
        <v>0</v>
      </c>
      <c r="AR199" s="69">
        <v>0</v>
      </c>
      <c r="AS199" s="69">
        <v>0</v>
      </c>
      <c r="AT199" s="69">
        <v>0</v>
      </c>
      <c r="AU199" s="69">
        <v>0</v>
      </c>
    </row>
    <row r="200" spans="2:47" x14ac:dyDescent="0.35">
      <c r="B200" t="s">
        <v>37</v>
      </c>
      <c r="C200" s="5">
        <f t="shared" si="193"/>
        <v>0</v>
      </c>
      <c r="D200" s="5">
        <f t="shared" si="188"/>
        <v>0</v>
      </c>
      <c r="E200" s="5">
        <f t="shared" si="189"/>
        <v>0</v>
      </c>
      <c r="F200" s="5">
        <f t="shared" si="190"/>
        <v>0</v>
      </c>
      <c r="G200" s="5">
        <f t="shared" si="191"/>
        <v>0</v>
      </c>
      <c r="H200" s="5">
        <f t="shared" si="192"/>
        <v>0</v>
      </c>
      <c r="I200" s="5">
        <f t="shared" si="194"/>
        <v>0</v>
      </c>
      <c r="J200" s="5">
        <f t="shared" si="194"/>
        <v>0</v>
      </c>
      <c r="K200" s="5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69"/>
      <c r="AA200" s="69"/>
      <c r="AB200" s="69"/>
      <c r="AC200" s="69"/>
      <c r="AD200" s="69"/>
      <c r="AE200" s="69"/>
      <c r="AF200" s="69"/>
      <c r="AG200" s="69"/>
      <c r="AH200" s="69"/>
      <c r="AI200" s="69"/>
      <c r="AJ200" s="69">
        <v>0</v>
      </c>
      <c r="AK200" s="69">
        <v>0</v>
      </c>
      <c r="AL200" s="69">
        <v>0</v>
      </c>
      <c r="AM200" s="69">
        <v>0</v>
      </c>
      <c r="AN200" s="69">
        <v>0</v>
      </c>
      <c r="AO200" s="69">
        <v>0</v>
      </c>
      <c r="AP200" s="69">
        <v>0</v>
      </c>
      <c r="AQ200" s="69">
        <v>0</v>
      </c>
      <c r="AR200" s="69">
        <v>0</v>
      </c>
      <c r="AS200" s="69">
        <v>0</v>
      </c>
      <c r="AT200" s="69">
        <v>0</v>
      </c>
      <c r="AU200" s="69">
        <v>0</v>
      </c>
    </row>
    <row r="201" spans="2:47" x14ac:dyDescent="0.35">
      <c r="B201" t="s">
        <v>40</v>
      </c>
      <c r="C201" s="5">
        <f t="shared" si="193"/>
        <v>0</v>
      </c>
      <c r="D201" s="5">
        <f t="shared" si="188"/>
        <v>0</v>
      </c>
      <c r="E201" s="5">
        <f t="shared" si="189"/>
        <v>0</v>
      </c>
      <c r="F201" s="5">
        <f t="shared" si="190"/>
        <v>0</v>
      </c>
      <c r="G201" s="5">
        <f t="shared" si="191"/>
        <v>0</v>
      </c>
      <c r="H201" s="5">
        <f t="shared" si="192"/>
        <v>0</v>
      </c>
      <c r="I201" s="5">
        <f t="shared" si="194"/>
        <v>0</v>
      </c>
      <c r="J201" s="5">
        <f t="shared" si="194"/>
        <v>0</v>
      </c>
      <c r="K201" s="5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69"/>
      <c r="AA201" s="69"/>
      <c r="AB201" s="69"/>
      <c r="AC201" s="69"/>
      <c r="AD201" s="69"/>
      <c r="AE201" s="69"/>
      <c r="AF201" s="69"/>
      <c r="AG201" s="69"/>
      <c r="AH201" s="69"/>
      <c r="AI201" s="69"/>
      <c r="AJ201" s="69">
        <v>0</v>
      </c>
      <c r="AK201" s="69">
        <v>0</v>
      </c>
      <c r="AL201" s="69">
        <v>0</v>
      </c>
      <c r="AM201" s="69">
        <v>0</v>
      </c>
      <c r="AN201" s="69">
        <v>0</v>
      </c>
      <c r="AO201" s="69">
        <v>0</v>
      </c>
      <c r="AP201" s="69">
        <v>0</v>
      </c>
      <c r="AQ201" s="69">
        <v>0</v>
      </c>
      <c r="AR201" s="69">
        <v>0</v>
      </c>
      <c r="AS201" s="69">
        <v>0</v>
      </c>
      <c r="AT201" s="69">
        <v>0</v>
      </c>
      <c r="AU201" s="69">
        <v>0</v>
      </c>
    </row>
    <row r="202" spans="2:47" x14ac:dyDescent="0.35">
      <c r="B202" t="s">
        <v>42</v>
      </c>
      <c r="C202" s="5">
        <f t="shared" si="193"/>
        <v>0</v>
      </c>
      <c r="D202" s="5">
        <f t="shared" si="188"/>
        <v>0</v>
      </c>
      <c r="E202" s="5">
        <f t="shared" si="189"/>
        <v>0</v>
      </c>
      <c r="F202" s="5">
        <f t="shared" si="190"/>
        <v>0</v>
      </c>
      <c r="G202" s="5">
        <f t="shared" si="191"/>
        <v>0</v>
      </c>
      <c r="H202" s="5">
        <f t="shared" si="192"/>
        <v>0</v>
      </c>
      <c r="I202" s="5">
        <f t="shared" si="194"/>
        <v>0</v>
      </c>
      <c r="J202" s="5">
        <f t="shared" si="194"/>
        <v>0</v>
      </c>
      <c r="K202" s="5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69"/>
      <c r="AA202" s="69"/>
      <c r="AB202" s="69"/>
      <c r="AC202" s="69"/>
      <c r="AD202" s="69"/>
      <c r="AE202" s="69"/>
      <c r="AF202" s="69"/>
      <c r="AG202" s="69"/>
      <c r="AH202" s="69"/>
      <c r="AI202" s="69"/>
      <c r="AJ202" s="69">
        <v>0</v>
      </c>
      <c r="AK202" s="69">
        <v>0</v>
      </c>
      <c r="AL202" s="69">
        <v>0</v>
      </c>
      <c r="AM202" s="69">
        <v>0</v>
      </c>
      <c r="AN202" s="69">
        <v>0</v>
      </c>
      <c r="AO202" s="69">
        <v>0</v>
      </c>
      <c r="AP202" s="69">
        <v>0</v>
      </c>
      <c r="AQ202" s="69">
        <v>0</v>
      </c>
      <c r="AR202" s="69">
        <v>0</v>
      </c>
      <c r="AS202" s="69">
        <v>0</v>
      </c>
      <c r="AT202" s="69">
        <v>0</v>
      </c>
      <c r="AU202" s="69">
        <v>0</v>
      </c>
    </row>
    <row r="203" spans="2:47" x14ac:dyDescent="0.35">
      <c r="B203" t="s">
        <v>44</v>
      </c>
      <c r="C203" s="5">
        <f t="shared" si="193"/>
        <v>0</v>
      </c>
      <c r="D203" s="5">
        <f t="shared" si="188"/>
        <v>0</v>
      </c>
      <c r="E203" s="5">
        <f t="shared" si="189"/>
        <v>0</v>
      </c>
      <c r="F203" s="5">
        <f t="shared" si="190"/>
        <v>0</v>
      </c>
      <c r="G203" s="5">
        <f t="shared" si="191"/>
        <v>0</v>
      </c>
      <c r="H203" s="5">
        <f t="shared" si="192"/>
        <v>0</v>
      </c>
      <c r="I203" s="5">
        <f t="shared" si="194"/>
        <v>0</v>
      </c>
      <c r="J203" s="5">
        <f t="shared" si="194"/>
        <v>0</v>
      </c>
      <c r="K203" s="5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69"/>
      <c r="AA203" s="69"/>
      <c r="AB203" s="69"/>
      <c r="AC203" s="69"/>
      <c r="AD203" s="69"/>
      <c r="AE203" s="69"/>
      <c r="AF203" s="69"/>
      <c r="AG203" s="69"/>
      <c r="AH203" s="69"/>
      <c r="AI203" s="69"/>
      <c r="AJ203" s="69">
        <v>0</v>
      </c>
      <c r="AK203" s="69">
        <v>0</v>
      </c>
      <c r="AL203" s="69">
        <v>0</v>
      </c>
      <c r="AM203" s="69">
        <v>0</v>
      </c>
      <c r="AN203" s="69">
        <v>0</v>
      </c>
      <c r="AO203" s="69">
        <v>0</v>
      </c>
      <c r="AP203" s="69">
        <v>0</v>
      </c>
      <c r="AQ203" s="69">
        <v>0</v>
      </c>
      <c r="AR203" s="69">
        <v>0</v>
      </c>
      <c r="AS203" s="69">
        <v>0</v>
      </c>
      <c r="AT203" s="69">
        <v>0</v>
      </c>
      <c r="AU203" s="69">
        <v>0</v>
      </c>
    </row>
    <row r="204" spans="2:47" x14ac:dyDescent="0.35">
      <c r="B204" t="s">
        <v>46</v>
      </c>
      <c r="C204" s="5">
        <f t="shared" si="193"/>
        <v>0</v>
      </c>
      <c r="D204" s="5">
        <f t="shared" si="188"/>
        <v>0</v>
      </c>
      <c r="E204" s="5">
        <f t="shared" si="189"/>
        <v>0</v>
      </c>
      <c r="F204" s="5">
        <f t="shared" si="190"/>
        <v>0</v>
      </c>
      <c r="G204" s="5">
        <f t="shared" si="191"/>
        <v>0</v>
      </c>
      <c r="H204" s="5">
        <f t="shared" si="192"/>
        <v>0</v>
      </c>
      <c r="I204" s="5">
        <f t="shared" si="194"/>
        <v>0</v>
      </c>
      <c r="J204" s="5">
        <f t="shared" si="194"/>
        <v>0</v>
      </c>
      <c r="K204" s="5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69"/>
      <c r="AA204" s="69"/>
      <c r="AB204" s="69"/>
      <c r="AC204" s="69"/>
      <c r="AD204" s="69"/>
      <c r="AE204" s="69"/>
      <c r="AF204" s="69"/>
      <c r="AG204" s="69"/>
      <c r="AH204" s="69"/>
      <c r="AI204" s="69"/>
      <c r="AJ204" s="69">
        <v>0</v>
      </c>
      <c r="AK204" s="69">
        <v>0</v>
      </c>
      <c r="AL204" s="69">
        <v>0</v>
      </c>
      <c r="AM204" s="69">
        <v>0</v>
      </c>
      <c r="AN204" s="69">
        <v>0</v>
      </c>
      <c r="AO204" s="69">
        <v>0</v>
      </c>
      <c r="AP204" s="69">
        <v>0</v>
      </c>
      <c r="AQ204" s="69">
        <v>0</v>
      </c>
      <c r="AR204" s="69">
        <v>0</v>
      </c>
      <c r="AS204" s="69">
        <v>0</v>
      </c>
      <c r="AT204" s="69">
        <v>0</v>
      </c>
      <c r="AU204" s="69">
        <v>0</v>
      </c>
    </row>
    <row r="205" spans="2:47" x14ac:dyDescent="0.35">
      <c r="C205" s="5"/>
      <c r="D205" s="5"/>
      <c r="E205" s="5"/>
      <c r="F205" s="5"/>
      <c r="G205" s="5"/>
      <c r="H205" s="5"/>
      <c r="I205" s="5"/>
      <c r="J205" s="5"/>
      <c r="K205" s="5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71"/>
      <c r="Y205" s="71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</row>
    <row r="206" spans="2:47" ht="15" thickBot="1" x14ac:dyDescent="0.4">
      <c r="C206" s="72">
        <f t="shared" ref="C206" si="195">SUM(C196:C205)</f>
        <v>0</v>
      </c>
      <c r="D206" s="72">
        <f>SUM(D196:D205)</f>
        <v>0</v>
      </c>
      <c r="E206" s="72">
        <f t="shared" ref="E206:F206" si="196">SUM(E196:E205)</f>
        <v>0</v>
      </c>
      <c r="F206" s="72">
        <f t="shared" si="196"/>
        <v>0</v>
      </c>
      <c r="G206" s="72">
        <f>SUM(G196:G205)</f>
        <v>0</v>
      </c>
      <c r="H206" s="72">
        <f t="shared" ref="H206:J206" si="197">SUM(H196:H205)</f>
        <v>0</v>
      </c>
      <c r="I206" s="72">
        <f t="shared" si="197"/>
        <v>0</v>
      </c>
      <c r="J206" s="72">
        <f t="shared" si="197"/>
        <v>0</v>
      </c>
      <c r="K206" s="5"/>
      <c r="L206" s="72">
        <f t="shared" ref="L206:AU206" si="198">SUM(L196:L205)</f>
        <v>0</v>
      </c>
      <c r="M206" s="72">
        <f t="shared" si="198"/>
        <v>0</v>
      </c>
      <c r="N206" s="72">
        <f t="shared" si="198"/>
        <v>0</v>
      </c>
      <c r="O206" s="72">
        <f t="shared" si="198"/>
        <v>0</v>
      </c>
      <c r="P206" s="72">
        <f t="shared" si="198"/>
        <v>0</v>
      </c>
      <c r="Q206" s="72">
        <f t="shared" si="198"/>
        <v>0</v>
      </c>
      <c r="R206" s="72">
        <f t="shared" si="198"/>
        <v>0</v>
      </c>
      <c r="S206" s="72">
        <f t="shared" si="198"/>
        <v>0</v>
      </c>
      <c r="T206" s="72">
        <f t="shared" si="198"/>
        <v>0</v>
      </c>
      <c r="U206" s="72">
        <f t="shared" si="198"/>
        <v>0</v>
      </c>
      <c r="V206" s="72">
        <f t="shared" si="198"/>
        <v>0</v>
      </c>
      <c r="W206" s="72">
        <f t="shared" si="198"/>
        <v>0</v>
      </c>
      <c r="X206" s="72">
        <f t="shared" si="198"/>
        <v>0</v>
      </c>
      <c r="Y206" s="72">
        <f t="shared" si="198"/>
        <v>0</v>
      </c>
      <c r="Z206" s="72">
        <f t="shared" si="198"/>
        <v>0</v>
      </c>
      <c r="AA206" s="72">
        <f t="shared" si="198"/>
        <v>0</v>
      </c>
      <c r="AB206" s="72">
        <f t="shared" si="198"/>
        <v>0</v>
      </c>
      <c r="AC206" s="72">
        <f t="shared" si="198"/>
        <v>0</v>
      </c>
      <c r="AD206" s="72">
        <f t="shared" si="198"/>
        <v>0</v>
      </c>
      <c r="AE206" s="72">
        <f t="shared" si="198"/>
        <v>0</v>
      </c>
      <c r="AF206" s="72">
        <f t="shared" si="198"/>
        <v>0</v>
      </c>
      <c r="AG206" s="72">
        <f t="shared" si="198"/>
        <v>0</v>
      </c>
      <c r="AH206" s="72">
        <f t="shared" si="198"/>
        <v>0</v>
      </c>
      <c r="AI206" s="72">
        <f t="shared" si="198"/>
        <v>0</v>
      </c>
      <c r="AJ206" s="72">
        <f t="shared" si="198"/>
        <v>0</v>
      </c>
      <c r="AK206" s="72">
        <f t="shared" si="198"/>
        <v>0</v>
      </c>
      <c r="AL206" s="72">
        <f t="shared" si="198"/>
        <v>0</v>
      </c>
      <c r="AM206" s="72">
        <f t="shared" si="198"/>
        <v>0</v>
      </c>
      <c r="AN206" s="72">
        <f t="shared" si="198"/>
        <v>0</v>
      </c>
      <c r="AO206" s="72">
        <f t="shared" si="198"/>
        <v>0</v>
      </c>
      <c r="AP206" s="72">
        <f t="shared" si="198"/>
        <v>0</v>
      </c>
      <c r="AQ206" s="72">
        <f t="shared" si="198"/>
        <v>0</v>
      </c>
      <c r="AR206" s="72">
        <f t="shared" si="198"/>
        <v>0</v>
      </c>
      <c r="AS206" s="72">
        <f t="shared" si="198"/>
        <v>0</v>
      </c>
      <c r="AT206" s="72">
        <f t="shared" si="198"/>
        <v>0</v>
      </c>
      <c r="AU206" s="72">
        <f t="shared" si="198"/>
        <v>0</v>
      </c>
    </row>
    <row r="208" spans="2:47" x14ac:dyDescent="0.35">
      <c r="B208" t="s">
        <v>178</v>
      </c>
    </row>
    <row r="209" spans="2:47" ht="15" thickBot="1" x14ac:dyDescent="0.4">
      <c r="C209" s="73" t="str">
        <f t="shared" ref="C209:J209" si="199">+C$7</f>
        <v>2025</v>
      </c>
      <c r="D209" s="73" t="str">
        <f>+D$7</f>
        <v>TME 08/2026</v>
      </c>
      <c r="E209" s="73" t="str">
        <f t="shared" si="199"/>
        <v>2026</v>
      </c>
      <c r="F209" s="73" t="str">
        <f t="shared" si="199"/>
        <v>2027</v>
      </c>
      <c r="G209" s="63" t="str">
        <f t="shared" si="199"/>
        <v>FC END 12/27</v>
      </c>
      <c r="H209" s="74" t="str">
        <f t="shared" si="199"/>
        <v>2028</v>
      </c>
      <c r="I209" s="74" t="str">
        <f t="shared" si="199"/>
        <v>2029</v>
      </c>
      <c r="J209" s="74" t="str">
        <f t="shared" si="199"/>
        <v>2030</v>
      </c>
      <c r="L209" s="73">
        <f t="shared" ref="L209:AU209" si="200">+L$7</f>
        <v>45658</v>
      </c>
      <c r="M209" s="73">
        <f t="shared" si="200"/>
        <v>45689</v>
      </c>
      <c r="N209" s="73">
        <f t="shared" si="200"/>
        <v>45717</v>
      </c>
      <c r="O209" s="73">
        <f t="shared" si="200"/>
        <v>45748</v>
      </c>
      <c r="P209" s="73">
        <f t="shared" si="200"/>
        <v>45778</v>
      </c>
      <c r="Q209" s="73">
        <f t="shared" si="200"/>
        <v>45809</v>
      </c>
      <c r="R209" s="73">
        <f t="shared" si="200"/>
        <v>45839</v>
      </c>
      <c r="S209" s="73">
        <f t="shared" si="200"/>
        <v>45870</v>
      </c>
      <c r="T209" s="73">
        <f t="shared" si="200"/>
        <v>45901</v>
      </c>
      <c r="U209" s="73">
        <f t="shared" si="200"/>
        <v>45931</v>
      </c>
      <c r="V209" s="73">
        <f t="shared" si="200"/>
        <v>45962</v>
      </c>
      <c r="W209" s="73">
        <f t="shared" si="200"/>
        <v>45992</v>
      </c>
      <c r="X209" s="73">
        <f t="shared" si="200"/>
        <v>46023</v>
      </c>
      <c r="Y209" s="73">
        <f t="shared" si="200"/>
        <v>46054</v>
      </c>
      <c r="Z209" s="73">
        <f t="shared" si="200"/>
        <v>46082</v>
      </c>
      <c r="AA209" s="73">
        <f t="shared" si="200"/>
        <v>46113</v>
      </c>
      <c r="AB209" s="73">
        <f t="shared" si="200"/>
        <v>46143</v>
      </c>
      <c r="AC209" s="73">
        <f t="shared" si="200"/>
        <v>46174</v>
      </c>
      <c r="AD209" s="73">
        <f t="shared" si="200"/>
        <v>46204</v>
      </c>
      <c r="AE209" s="73">
        <f t="shared" si="200"/>
        <v>46235</v>
      </c>
      <c r="AF209" s="73">
        <f t="shared" si="200"/>
        <v>46266</v>
      </c>
      <c r="AG209" s="73">
        <f t="shared" si="200"/>
        <v>46296</v>
      </c>
      <c r="AH209" s="73">
        <f t="shared" si="200"/>
        <v>46327</v>
      </c>
      <c r="AI209" s="73">
        <f t="shared" si="200"/>
        <v>46357</v>
      </c>
      <c r="AJ209" s="73">
        <f t="shared" si="200"/>
        <v>46388</v>
      </c>
      <c r="AK209" s="73">
        <f t="shared" si="200"/>
        <v>46419</v>
      </c>
      <c r="AL209" s="73">
        <f t="shared" si="200"/>
        <v>46447</v>
      </c>
      <c r="AM209" s="73">
        <f t="shared" si="200"/>
        <v>46478</v>
      </c>
      <c r="AN209" s="73">
        <f t="shared" si="200"/>
        <v>46508</v>
      </c>
      <c r="AO209" s="73">
        <f t="shared" si="200"/>
        <v>46539</v>
      </c>
      <c r="AP209" s="73">
        <f t="shared" si="200"/>
        <v>46569</v>
      </c>
      <c r="AQ209" s="73">
        <f t="shared" si="200"/>
        <v>46600</v>
      </c>
      <c r="AR209" s="73">
        <f t="shared" si="200"/>
        <v>46631</v>
      </c>
      <c r="AS209" s="73">
        <f t="shared" si="200"/>
        <v>46661</v>
      </c>
      <c r="AT209" s="73">
        <f t="shared" si="200"/>
        <v>46692</v>
      </c>
      <c r="AU209" s="73">
        <f t="shared" si="200"/>
        <v>46722</v>
      </c>
    </row>
    <row r="210" spans="2:47" x14ac:dyDescent="0.35">
      <c r="B210" t="s">
        <v>27</v>
      </c>
      <c r="C210" s="75">
        <f>SUM(L210:W210)</f>
        <v>0</v>
      </c>
      <c r="D210" s="75">
        <f t="shared" ref="D210:D218" si="201">SUM(T210:AE210)</f>
        <v>0</v>
      </c>
      <c r="E210" s="75">
        <f t="shared" ref="E210:E218" si="202">SUM(X210:AI210)</f>
        <v>0</v>
      </c>
      <c r="F210" s="75">
        <f t="shared" ref="F210:F218" si="203">SUM(AJ210:AU210)</f>
        <v>0</v>
      </c>
      <c r="G210" s="75">
        <f t="shared" ref="G210:G218" si="204">SUM(AJ210:AU210)</f>
        <v>0</v>
      </c>
      <c r="H210" s="75">
        <f>ROUND(H196*'KYAW Rates'!$C$7,2)</f>
        <v>0</v>
      </c>
      <c r="I210" s="75">
        <f>ROUND(I196*'KYAW Rates'!$C$7,2)</f>
        <v>0</v>
      </c>
      <c r="J210" s="75">
        <f>ROUND(J196*'KYAW Rates'!$C$7,2)</f>
        <v>0</v>
      </c>
      <c r="K210" s="9"/>
      <c r="L210" s="75">
        <f>ROUND(L196*'KYAW Rates'!$C$7,2)</f>
        <v>0</v>
      </c>
      <c r="M210" s="75">
        <f>ROUND(M196*'KYAW Rates'!$C$7,2)</f>
        <v>0</v>
      </c>
      <c r="N210" s="75">
        <f>ROUND(N196*'KYAW Rates'!$C$7,2)</f>
        <v>0</v>
      </c>
      <c r="O210" s="75">
        <f>ROUND(O196*'KYAW Rates'!$C$7,2)</f>
        <v>0</v>
      </c>
      <c r="P210" s="75">
        <f>ROUND(P196*'KYAW Rates'!$C$7,2)</f>
        <v>0</v>
      </c>
      <c r="Q210" s="75">
        <f>ROUND(Q196*'KYAW Rates'!$C$7,2)</f>
        <v>0</v>
      </c>
      <c r="R210" s="75">
        <f>ROUND(R196*'KYAW Rates'!$C$7,2)</f>
        <v>0</v>
      </c>
      <c r="S210" s="75">
        <f>ROUND(S196*'KYAW Rates'!$C$7,2)</f>
        <v>0</v>
      </c>
      <c r="T210" s="75">
        <f>ROUND(T196*'KYAW Rates'!$C$7,2)</f>
        <v>0</v>
      </c>
      <c r="U210" s="75">
        <f>ROUND(U196*'KYAW Rates'!$C$7,2)</f>
        <v>0</v>
      </c>
      <c r="V210" s="75">
        <f>ROUND(V196*'KYAW Rates'!$C$7,2)</f>
        <v>0</v>
      </c>
      <c r="W210" s="75">
        <f>ROUND(W196*'KYAW Rates'!$C$7,2)</f>
        <v>0</v>
      </c>
      <c r="X210" s="76">
        <f>ROUND(X196*'KYAW Rates'!$C$7,2)</f>
        <v>0</v>
      </c>
      <c r="Y210" s="76">
        <f>ROUND(Y196*'KYAW Rates'!$C$7,2)</f>
        <v>0</v>
      </c>
      <c r="Z210" s="75">
        <f>ROUND(Z196*'KYAW Rates'!$C$7,2)</f>
        <v>0</v>
      </c>
      <c r="AA210" s="75">
        <f>ROUND(AA196*'KYAW Rates'!$C$7,2)</f>
        <v>0</v>
      </c>
      <c r="AB210" s="75">
        <f>ROUND(AB196*'KYAW Rates'!$C$7,2)</f>
        <v>0</v>
      </c>
      <c r="AC210" s="75">
        <f>ROUND(AC196*'KYAW Rates'!$C$7,2)</f>
        <v>0</v>
      </c>
      <c r="AD210" s="75">
        <f>ROUND(AD196*'KYAW Rates'!$C$7,2)</f>
        <v>0</v>
      </c>
      <c r="AE210" s="75">
        <f>ROUND(AE196*'KYAW Rates'!$C$7,2)</f>
        <v>0</v>
      </c>
      <c r="AF210" s="75">
        <f>ROUND(AF196*'KYAW Rates'!$C$7,2)</f>
        <v>0</v>
      </c>
      <c r="AG210" s="75">
        <f>ROUND(AG196*'KYAW Rates'!$C$7,2)</f>
        <v>0</v>
      </c>
      <c r="AH210" s="75">
        <f>ROUND(AH196*'KYAW Rates'!$C$7,2)</f>
        <v>0</v>
      </c>
      <c r="AI210" s="75">
        <f>ROUND(AI196*'KYAW Rates'!$C$7,2)</f>
        <v>0</v>
      </c>
      <c r="AJ210" s="75">
        <f>ROUND(AJ196*'KYAW Rates'!$C$7,2)</f>
        <v>0</v>
      </c>
      <c r="AK210" s="75">
        <f>ROUND(AK196*'KYAW Rates'!$C$7,2)</f>
        <v>0</v>
      </c>
      <c r="AL210" s="75">
        <f>ROUND(AL196*'KYAW Rates'!$C$7,2)</f>
        <v>0</v>
      </c>
      <c r="AM210" s="75">
        <f>ROUND(AM196*'KYAW Rates'!$C$7,2)</f>
        <v>0</v>
      </c>
      <c r="AN210" s="75">
        <f>ROUND(AN196*'KYAW Rates'!$C$7,2)</f>
        <v>0</v>
      </c>
      <c r="AO210" s="75">
        <f>ROUND(AO196*'KYAW Rates'!$C$7,2)</f>
        <v>0</v>
      </c>
      <c r="AP210" s="75">
        <f>ROUND(AP196*'KYAW Rates'!$C$7,2)</f>
        <v>0</v>
      </c>
      <c r="AQ210" s="75">
        <f>ROUND(AQ196*'KYAW Rates'!$C$7,2)</f>
        <v>0</v>
      </c>
      <c r="AR210" s="75">
        <f>ROUND(AR196*'KYAW Rates'!$C$7,2)</f>
        <v>0</v>
      </c>
      <c r="AS210" s="75">
        <f>ROUND(AS196*'KYAW Rates'!$C$7,2)</f>
        <v>0</v>
      </c>
      <c r="AT210" s="75">
        <f>ROUND(AT196*'KYAW Rates'!$C$7,2)</f>
        <v>0</v>
      </c>
      <c r="AU210" s="75">
        <f>ROUND(AU196*'KYAW Rates'!$C$7,2)</f>
        <v>0</v>
      </c>
    </row>
    <row r="211" spans="2:47" x14ac:dyDescent="0.35">
      <c r="B211" t="s">
        <v>29</v>
      </c>
      <c r="C211" s="5">
        <f t="shared" ref="C211:C218" si="205">SUM(L211:W211)</f>
        <v>0</v>
      </c>
      <c r="D211" s="5">
        <f t="shared" si="201"/>
        <v>0</v>
      </c>
      <c r="E211" s="5">
        <f t="shared" si="202"/>
        <v>0</v>
      </c>
      <c r="F211" s="5">
        <f t="shared" si="203"/>
        <v>0</v>
      </c>
      <c r="G211" s="5">
        <f t="shared" si="204"/>
        <v>0</v>
      </c>
      <c r="H211" s="5">
        <f>ROUND(H197*'KYAW Rates'!$C$8,2)</f>
        <v>0</v>
      </c>
      <c r="I211" s="5">
        <f>ROUND(I197*'KYAW Rates'!$C$8,2)</f>
        <v>0</v>
      </c>
      <c r="J211" s="5">
        <f>ROUND(J197*'KYAW Rates'!$C$8,2)</f>
        <v>0</v>
      </c>
      <c r="K211" s="5"/>
      <c r="L211" s="77">
        <f>ROUND(L197*'KYAW Rates'!$C$8,2)</f>
        <v>0</v>
      </c>
      <c r="M211" s="77">
        <f>ROUND(M197*'KYAW Rates'!$C$8,2)</f>
        <v>0</v>
      </c>
      <c r="N211" s="77">
        <f>ROUND(N197*'KYAW Rates'!$C$8,2)</f>
        <v>0</v>
      </c>
      <c r="O211" s="77">
        <f>ROUND(O197*'KYAW Rates'!$C$8,2)</f>
        <v>0</v>
      </c>
      <c r="P211" s="77">
        <f>ROUND(P197*'KYAW Rates'!$C$8,2)</f>
        <v>0</v>
      </c>
      <c r="Q211" s="77">
        <f>ROUND(Q197*'KYAW Rates'!$C$8,2)</f>
        <v>0</v>
      </c>
      <c r="R211" s="77">
        <f>ROUND(R197*'KYAW Rates'!$C$8,2)</f>
        <v>0</v>
      </c>
      <c r="S211" s="77">
        <f>ROUND(S197*'KYAW Rates'!$C$8,2)</f>
        <v>0</v>
      </c>
      <c r="T211" s="77">
        <f>ROUND(T197*'KYAW Rates'!$C$8,2)</f>
        <v>0</v>
      </c>
      <c r="U211" s="77">
        <f>ROUND(U197*'KYAW Rates'!$C$8,2)</f>
        <v>0</v>
      </c>
      <c r="V211" s="77">
        <f>ROUND(V197*'KYAW Rates'!$C$8,2)</f>
        <v>0</v>
      </c>
      <c r="W211" s="77">
        <f>ROUND(W197*'KYAW Rates'!$C$8,2)</f>
        <v>0</v>
      </c>
      <c r="X211" s="78">
        <f>ROUND(X197*'KYAW Rates'!$C$8,2)</f>
        <v>0</v>
      </c>
      <c r="Y211" s="78">
        <f>ROUND(Y197*'KYAW Rates'!$C$8,2)</f>
        <v>0</v>
      </c>
      <c r="Z211" s="77">
        <f>ROUND(Z197*'KYAW Rates'!$C$8,2)</f>
        <v>0</v>
      </c>
      <c r="AA211" s="77">
        <f>ROUND(AA197*'KYAW Rates'!$C$8,2)</f>
        <v>0</v>
      </c>
      <c r="AB211" s="77">
        <f>ROUND(AB197*'KYAW Rates'!$C$8,2)</f>
        <v>0</v>
      </c>
      <c r="AC211" s="77">
        <f>ROUND(AC197*'KYAW Rates'!$C$8,2)</f>
        <v>0</v>
      </c>
      <c r="AD211" s="77">
        <f>ROUND(AD197*'KYAW Rates'!$C$8,2)</f>
        <v>0</v>
      </c>
      <c r="AE211" s="77">
        <f>ROUND(AE197*'KYAW Rates'!$C$8,2)</f>
        <v>0</v>
      </c>
      <c r="AF211" s="77">
        <f>ROUND(AF197*'KYAW Rates'!$C$8,2)</f>
        <v>0</v>
      </c>
      <c r="AG211" s="77">
        <f>ROUND(AG197*'KYAW Rates'!$C$8,2)</f>
        <v>0</v>
      </c>
      <c r="AH211" s="77">
        <f>ROUND(AH197*'KYAW Rates'!$C$8,2)</f>
        <v>0</v>
      </c>
      <c r="AI211" s="77">
        <f>ROUND(AI197*'KYAW Rates'!$C$8,2)</f>
        <v>0</v>
      </c>
      <c r="AJ211" s="77">
        <f>ROUND(AJ197*'KYAW Rates'!$C$8,2)</f>
        <v>0</v>
      </c>
      <c r="AK211" s="77">
        <f>ROUND(AK197*'KYAW Rates'!$C$8,2)</f>
        <v>0</v>
      </c>
      <c r="AL211" s="77">
        <f>ROUND(AL197*'KYAW Rates'!$C$8,2)</f>
        <v>0</v>
      </c>
      <c r="AM211" s="77">
        <f>ROUND(AM197*'KYAW Rates'!$C$8,2)</f>
        <v>0</v>
      </c>
      <c r="AN211" s="77">
        <f>ROUND(AN197*'KYAW Rates'!$C$8,2)</f>
        <v>0</v>
      </c>
      <c r="AO211" s="77">
        <f>ROUND(AO197*'KYAW Rates'!$C$8,2)</f>
        <v>0</v>
      </c>
      <c r="AP211" s="77">
        <f>ROUND(AP197*'KYAW Rates'!$C$8,2)</f>
        <v>0</v>
      </c>
      <c r="AQ211" s="77">
        <f>ROUND(AQ197*'KYAW Rates'!$C$8,2)</f>
        <v>0</v>
      </c>
      <c r="AR211" s="77">
        <f>ROUND(AR197*'KYAW Rates'!$C$8,2)</f>
        <v>0</v>
      </c>
      <c r="AS211" s="77">
        <f>ROUND(AS197*'KYAW Rates'!$C$8,2)</f>
        <v>0</v>
      </c>
      <c r="AT211" s="77">
        <f>ROUND(AT197*'KYAW Rates'!$C$8,2)</f>
        <v>0</v>
      </c>
      <c r="AU211" s="77">
        <f>ROUND(AU197*'KYAW Rates'!$C$8,2)</f>
        <v>0</v>
      </c>
    </row>
    <row r="212" spans="2:47" x14ac:dyDescent="0.35">
      <c r="B212" t="s">
        <v>31</v>
      </c>
      <c r="C212" s="5">
        <f t="shared" si="205"/>
        <v>0</v>
      </c>
      <c r="D212" s="5">
        <f t="shared" si="201"/>
        <v>0</v>
      </c>
      <c r="E212" s="5">
        <f t="shared" si="202"/>
        <v>0</v>
      </c>
      <c r="F212" s="5">
        <f t="shared" si="203"/>
        <v>0</v>
      </c>
      <c r="G212" s="5">
        <f t="shared" si="204"/>
        <v>0</v>
      </c>
      <c r="H212" s="5">
        <f>ROUND(H198*'KYAW Rates'!$C$9,2)</f>
        <v>0</v>
      </c>
      <c r="I212" s="5">
        <f>ROUND(I198*'KYAW Rates'!$C$9,2)</f>
        <v>0</v>
      </c>
      <c r="J212" s="5">
        <f>ROUND(J198*'KYAW Rates'!$C$9,2)</f>
        <v>0</v>
      </c>
      <c r="K212" s="5"/>
      <c r="L212" s="77">
        <f>ROUND(L198*'KYAW Rates'!$C$9,2)</f>
        <v>0</v>
      </c>
      <c r="M212" s="77">
        <f>ROUND(M198*'KYAW Rates'!$C$9,2)</f>
        <v>0</v>
      </c>
      <c r="N212" s="77">
        <f>ROUND(N198*'KYAW Rates'!$C$9,2)</f>
        <v>0</v>
      </c>
      <c r="O212" s="77">
        <f>ROUND(O198*'KYAW Rates'!$C$9,2)</f>
        <v>0</v>
      </c>
      <c r="P212" s="77">
        <f>ROUND(P198*'KYAW Rates'!$C$9,2)</f>
        <v>0</v>
      </c>
      <c r="Q212" s="77">
        <f>ROUND(Q198*'KYAW Rates'!$C$9,2)</f>
        <v>0</v>
      </c>
      <c r="R212" s="77">
        <f>ROUND(R198*'KYAW Rates'!$C$9,2)</f>
        <v>0</v>
      </c>
      <c r="S212" s="77">
        <f>ROUND(S198*'KYAW Rates'!$C$9,2)</f>
        <v>0</v>
      </c>
      <c r="T212" s="77">
        <f>ROUND(T198*'KYAW Rates'!$C$9,2)</f>
        <v>0</v>
      </c>
      <c r="U212" s="77">
        <f>ROUND(U198*'KYAW Rates'!$C$9,2)</f>
        <v>0</v>
      </c>
      <c r="V212" s="77">
        <f>ROUND(V198*'KYAW Rates'!$C$9,2)</f>
        <v>0</v>
      </c>
      <c r="W212" s="77">
        <f>ROUND(W198*'KYAW Rates'!$C$9,2)</f>
        <v>0</v>
      </c>
      <c r="X212" s="78">
        <f>ROUND(X198*'KYAW Rates'!$C$9,2)</f>
        <v>0</v>
      </c>
      <c r="Y212" s="78">
        <f>ROUND(Y198*'KYAW Rates'!$C$9,2)</f>
        <v>0</v>
      </c>
      <c r="Z212" s="77">
        <f>ROUND(Z198*'KYAW Rates'!$C$9,2)</f>
        <v>0</v>
      </c>
      <c r="AA212" s="77">
        <f>ROUND(AA198*'KYAW Rates'!$C$9,2)</f>
        <v>0</v>
      </c>
      <c r="AB212" s="77">
        <f>ROUND(AB198*'KYAW Rates'!$C$9,2)</f>
        <v>0</v>
      </c>
      <c r="AC212" s="77">
        <f>ROUND(AC198*'KYAW Rates'!$C$9,2)</f>
        <v>0</v>
      </c>
      <c r="AD212" s="77">
        <f>ROUND(AD198*'KYAW Rates'!$C$9,2)</f>
        <v>0</v>
      </c>
      <c r="AE212" s="77">
        <f>ROUND(AE198*'KYAW Rates'!$C$9,2)</f>
        <v>0</v>
      </c>
      <c r="AF212" s="77">
        <f>ROUND(AF198*'KYAW Rates'!$C$9,2)</f>
        <v>0</v>
      </c>
      <c r="AG212" s="77">
        <f>ROUND(AG198*'KYAW Rates'!$C$9,2)</f>
        <v>0</v>
      </c>
      <c r="AH212" s="77">
        <f>ROUND(AH198*'KYAW Rates'!$C$9,2)</f>
        <v>0</v>
      </c>
      <c r="AI212" s="77">
        <f>ROUND(AI198*'KYAW Rates'!$C$9,2)</f>
        <v>0</v>
      </c>
      <c r="AJ212" s="77">
        <f>ROUND(AJ198*'KYAW Rates'!$C$9,2)</f>
        <v>0</v>
      </c>
      <c r="AK212" s="77">
        <f>ROUND(AK198*'KYAW Rates'!$C$9,2)</f>
        <v>0</v>
      </c>
      <c r="AL212" s="77">
        <f>ROUND(AL198*'KYAW Rates'!$C$9,2)</f>
        <v>0</v>
      </c>
      <c r="AM212" s="77">
        <f>ROUND(AM198*'KYAW Rates'!$C$9,2)</f>
        <v>0</v>
      </c>
      <c r="AN212" s="77">
        <f>ROUND(AN198*'KYAW Rates'!$C$9,2)</f>
        <v>0</v>
      </c>
      <c r="AO212" s="77">
        <f>ROUND(AO198*'KYAW Rates'!$C$9,2)</f>
        <v>0</v>
      </c>
      <c r="AP212" s="77">
        <f>ROUND(AP198*'KYAW Rates'!$C$9,2)</f>
        <v>0</v>
      </c>
      <c r="AQ212" s="77">
        <f>ROUND(AQ198*'KYAW Rates'!$C$9,2)</f>
        <v>0</v>
      </c>
      <c r="AR212" s="77">
        <f>ROUND(AR198*'KYAW Rates'!$C$9,2)</f>
        <v>0</v>
      </c>
      <c r="AS212" s="77">
        <f>ROUND(AS198*'KYAW Rates'!$C$9,2)</f>
        <v>0</v>
      </c>
      <c r="AT212" s="77">
        <f>ROUND(AT198*'KYAW Rates'!$C$9,2)</f>
        <v>0</v>
      </c>
      <c r="AU212" s="77">
        <f>ROUND(AU198*'KYAW Rates'!$C$9,2)</f>
        <v>0</v>
      </c>
    </row>
    <row r="213" spans="2:47" x14ac:dyDescent="0.35">
      <c r="B213" t="s">
        <v>34</v>
      </c>
      <c r="C213" s="5">
        <f t="shared" si="205"/>
        <v>0</v>
      </c>
      <c r="D213" s="5">
        <f t="shared" si="201"/>
        <v>0</v>
      </c>
      <c r="E213" s="5">
        <f t="shared" si="202"/>
        <v>0</v>
      </c>
      <c r="F213" s="5">
        <f t="shared" si="203"/>
        <v>0</v>
      </c>
      <c r="G213" s="5">
        <f t="shared" si="204"/>
        <v>0</v>
      </c>
      <c r="H213" s="5">
        <f>ROUND(H199*'KYAW Rates'!$C$10,2)</f>
        <v>0</v>
      </c>
      <c r="I213" s="5">
        <f>ROUND(I199*'KYAW Rates'!$C$10,2)</f>
        <v>0</v>
      </c>
      <c r="J213" s="5">
        <f>ROUND(J199*'KYAW Rates'!$C$10,2)</f>
        <v>0</v>
      </c>
      <c r="K213" s="5"/>
      <c r="L213" s="77">
        <f>ROUND(L199*'KYAW Rates'!$C$10,2)</f>
        <v>0</v>
      </c>
      <c r="M213" s="77">
        <f>ROUND(M199*'KYAW Rates'!$C$10,2)</f>
        <v>0</v>
      </c>
      <c r="N213" s="77">
        <f>ROUND(N199*'KYAW Rates'!$C$10,2)</f>
        <v>0</v>
      </c>
      <c r="O213" s="77">
        <f>ROUND(O199*'KYAW Rates'!$C$10,2)</f>
        <v>0</v>
      </c>
      <c r="P213" s="77">
        <f>ROUND(P199*'KYAW Rates'!$C$10,2)</f>
        <v>0</v>
      </c>
      <c r="Q213" s="77">
        <f>ROUND(Q199*'KYAW Rates'!$C$10,2)</f>
        <v>0</v>
      </c>
      <c r="R213" s="77">
        <f>ROUND(R199*'KYAW Rates'!$C$10,2)</f>
        <v>0</v>
      </c>
      <c r="S213" s="77">
        <f>ROUND(S199*'KYAW Rates'!$C$10,2)</f>
        <v>0</v>
      </c>
      <c r="T213" s="77">
        <f>ROUND(T199*'KYAW Rates'!$C$10,2)</f>
        <v>0</v>
      </c>
      <c r="U213" s="77">
        <f>ROUND(U199*'KYAW Rates'!$C$10,2)</f>
        <v>0</v>
      </c>
      <c r="V213" s="77">
        <f>ROUND(V199*'KYAW Rates'!$C$10,2)</f>
        <v>0</v>
      </c>
      <c r="W213" s="77">
        <f>ROUND(W199*'KYAW Rates'!$C$10,2)</f>
        <v>0</v>
      </c>
      <c r="X213" s="78">
        <f>ROUND(X199*'KYAW Rates'!$C$10,2)</f>
        <v>0</v>
      </c>
      <c r="Y213" s="78">
        <f>ROUND(Y199*'KYAW Rates'!$C$10,2)</f>
        <v>0</v>
      </c>
      <c r="Z213" s="77">
        <f>ROUND(Z199*'KYAW Rates'!$C$10,2)</f>
        <v>0</v>
      </c>
      <c r="AA213" s="77">
        <f>ROUND(AA199*'KYAW Rates'!$C$10,2)</f>
        <v>0</v>
      </c>
      <c r="AB213" s="77">
        <f>ROUND(AB199*'KYAW Rates'!$C$10,2)</f>
        <v>0</v>
      </c>
      <c r="AC213" s="77">
        <f>ROUND(AC199*'KYAW Rates'!$C$10,2)</f>
        <v>0</v>
      </c>
      <c r="AD213" s="77">
        <f>ROUND(AD199*'KYAW Rates'!$C$10,2)</f>
        <v>0</v>
      </c>
      <c r="AE213" s="77">
        <f>ROUND(AE199*'KYAW Rates'!$C$10,2)</f>
        <v>0</v>
      </c>
      <c r="AF213" s="77">
        <f>ROUND(AF199*'KYAW Rates'!$C$10,2)</f>
        <v>0</v>
      </c>
      <c r="AG213" s="77">
        <f>ROUND(AG199*'KYAW Rates'!$C$10,2)</f>
        <v>0</v>
      </c>
      <c r="AH213" s="77">
        <f>ROUND(AH199*'KYAW Rates'!$C$10,2)</f>
        <v>0</v>
      </c>
      <c r="AI213" s="77">
        <f>ROUND(AI199*'KYAW Rates'!$C$10,2)</f>
        <v>0</v>
      </c>
      <c r="AJ213" s="77">
        <f>ROUND(AJ199*'KYAW Rates'!$C$10,2)</f>
        <v>0</v>
      </c>
      <c r="AK213" s="77">
        <f>ROUND(AK199*'KYAW Rates'!$C$10,2)</f>
        <v>0</v>
      </c>
      <c r="AL213" s="77">
        <f>ROUND(AL199*'KYAW Rates'!$C$10,2)</f>
        <v>0</v>
      </c>
      <c r="AM213" s="77">
        <f>ROUND(AM199*'KYAW Rates'!$C$10,2)</f>
        <v>0</v>
      </c>
      <c r="AN213" s="77">
        <f>ROUND(AN199*'KYAW Rates'!$C$10,2)</f>
        <v>0</v>
      </c>
      <c r="AO213" s="77">
        <f>ROUND(AO199*'KYAW Rates'!$C$10,2)</f>
        <v>0</v>
      </c>
      <c r="AP213" s="77">
        <f>ROUND(AP199*'KYAW Rates'!$C$10,2)</f>
        <v>0</v>
      </c>
      <c r="AQ213" s="77">
        <f>ROUND(AQ199*'KYAW Rates'!$C$10,2)</f>
        <v>0</v>
      </c>
      <c r="AR213" s="77">
        <f>ROUND(AR199*'KYAW Rates'!$C$10,2)</f>
        <v>0</v>
      </c>
      <c r="AS213" s="77">
        <f>ROUND(AS199*'KYAW Rates'!$C$10,2)</f>
        <v>0</v>
      </c>
      <c r="AT213" s="77">
        <f>ROUND(AT199*'KYAW Rates'!$C$10,2)</f>
        <v>0</v>
      </c>
      <c r="AU213" s="77">
        <f>ROUND(AU199*'KYAW Rates'!$C$10,2)</f>
        <v>0</v>
      </c>
    </row>
    <row r="214" spans="2:47" x14ac:dyDescent="0.35">
      <c r="B214" t="s">
        <v>37</v>
      </c>
      <c r="C214" s="5">
        <f t="shared" si="205"/>
        <v>0</v>
      </c>
      <c r="D214" s="5">
        <f t="shared" si="201"/>
        <v>0</v>
      </c>
      <c r="E214" s="5">
        <f t="shared" si="202"/>
        <v>0</v>
      </c>
      <c r="F214" s="5">
        <f t="shared" si="203"/>
        <v>0</v>
      </c>
      <c r="G214" s="5">
        <f t="shared" si="204"/>
        <v>0</v>
      </c>
      <c r="H214" s="5">
        <f>ROUND(H200*'KYAW Rates'!$C$11,2)</f>
        <v>0</v>
      </c>
      <c r="I214" s="5">
        <f>ROUND(I200*'KYAW Rates'!$C$11,2)</f>
        <v>0</v>
      </c>
      <c r="J214" s="5">
        <f>ROUND(J200*'KYAW Rates'!$C$11,2)</f>
        <v>0</v>
      </c>
      <c r="K214" s="5"/>
      <c r="L214" s="77">
        <f>ROUND(L200*'KYAW Rates'!$C$11,2)</f>
        <v>0</v>
      </c>
      <c r="M214" s="77">
        <f>ROUND(M200*'KYAW Rates'!$C$11,2)</f>
        <v>0</v>
      </c>
      <c r="N214" s="77">
        <f>ROUND(N200*'KYAW Rates'!$C$11,2)</f>
        <v>0</v>
      </c>
      <c r="O214" s="77">
        <f>ROUND(O200*'KYAW Rates'!$C$11,2)</f>
        <v>0</v>
      </c>
      <c r="P214" s="77">
        <f>ROUND(P200*'KYAW Rates'!$C$11,2)</f>
        <v>0</v>
      </c>
      <c r="Q214" s="77">
        <f>ROUND(Q200*'KYAW Rates'!$C$11,2)</f>
        <v>0</v>
      </c>
      <c r="R214" s="77">
        <f>ROUND(R200*'KYAW Rates'!$C$11,2)</f>
        <v>0</v>
      </c>
      <c r="S214" s="77">
        <f>ROUND(S200*'KYAW Rates'!$C$11,2)</f>
        <v>0</v>
      </c>
      <c r="T214" s="77">
        <f>ROUND(T200*'KYAW Rates'!$C$11,2)</f>
        <v>0</v>
      </c>
      <c r="U214" s="77">
        <f>ROUND(U200*'KYAW Rates'!$C$11,2)</f>
        <v>0</v>
      </c>
      <c r="V214" s="77">
        <f>ROUND(V200*'KYAW Rates'!$C$11,2)</f>
        <v>0</v>
      </c>
      <c r="W214" s="77">
        <f>ROUND(W200*'KYAW Rates'!$C$11,2)</f>
        <v>0</v>
      </c>
      <c r="X214" s="78">
        <f>ROUND(X200*'KYAW Rates'!$C$11,2)</f>
        <v>0</v>
      </c>
      <c r="Y214" s="78">
        <f>ROUND(Y200*'KYAW Rates'!$C$11,2)</f>
        <v>0</v>
      </c>
      <c r="Z214" s="77">
        <f>ROUND(Z200*'KYAW Rates'!$C$11,2)</f>
        <v>0</v>
      </c>
      <c r="AA214" s="77">
        <f>ROUND(AA200*'KYAW Rates'!$C$11,2)</f>
        <v>0</v>
      </c>
      <c r="AB214" s="77">
        <f>ROUND(AB200*'KYAW Rates'!$C$11,2)</f>
        <v>0</v>
      </c>
      <c r="AC214" s="77">
        <f>ROUND(AC200*'KYAW Rates'!$C$11,2)</f>
        <v>0</v>
      </c>
      <c r="AD214" s="77">
        <f>ROUND(AD200*'KYAW Rates'!$C$11,2)</f>
        <v>0</v>
      </c>
      <c r="AE214" s="77">
        <f>ROUND(AE200*'KYAW Rates'!$C$11,2)</f>
        <v>0</v>
      </c>
      <c r="AF214" s="77">
        <f>ROUND(AF200*'KYAW Rates'!$C$11,2)</f>
        <v>0</v>
      </c>
      <c r="AG214" s="77">
        <f>ROUND(AG200*'KYAW Rates'!$C$11,2)</f>
        <v>0</v>
      </c>
      <c r="AH214" s="77">
        <f>ROUND(AH200*'KYAW Rates'!$C$11,2)</f>
        <v>0</v>
      </c>
      <c r="AI214" s="77">
        <f>ROUND(AI200*'KYAW Rates'!$C$11,2)</f>
        <v>0</v>
      </c>
      <c r="AJ214" s="77">
        <f>ROUND(AJ200*'KYAW Rates'!$C$11,2)</f>
        <v>0</v>
      </c>
      <c r="AK214" s="77">
        <f>ROUND(AK200*'KYAW Rates'!$C$11,2)</f>
        <v>0</v>
      </c>
      <c r="AL214" s="77">
        <f>ROUND(AL200*'KYAW Rates'!$C$11,2)</f>
        <v>0</v>
      </c>
      <c r="AM214" s="77">
        <f>ROUND(AM200*'KYAW Rates'!$C$11,2)</f>
        <v>0</v>
      </c>
      <c r="AN214" s="77">
        <f>ROUND(AN200*'KYAW Rates'!$C$11,2)</f>
        <v>0</v>
      </c>
      <c r="AO214" s="77">
        <f>ROUND(AO200*'KYAW Rates'!$C$11,2)</f>
        <v>0</v>
      </c>
      <c r="AP214" s="77">
        <f>ROUND(AP200*'KYAW Rates'!$C$11,2)</f>
        <v>0</v>
      </c>
      <c r="AQ214" s="77">
        <f>ROUND(AQ200*'KYAW Rates'!$C$11,2)</f>
        <v>0</v>
      </c>
      <c r="AR214" s="77">
        <f>ROUND(AR200*'KYAW Rates'!$C$11,2)</f>
        <v>0</v>
      </c>
      <c r="AS214" s="77">
        <f>ROUND(AS200*'KYAW Rates'!$C$11,2)</f>
        <v>0</v>
      </c>
      <c r="AT214" s="77">
        <f>ROUND(AT200*'KYAW Rates'!$C$11,2)</f>
        <v>0</v>
      </c>
      <c r="AU214" s="77">
        <f>ROUND(AU200*'KYAW Rates'!$C$11,2)</f>
        <v>0</v>
      </c>
    </row>
    <row r="215" spans="2:47" x14ac:dyDescent="0.35">
      <c r="B215" t="s">
        <v>40</v>
      </c>
      <c r="C215" s="5">
        <f t="shared" si="205"/>
        <v>0</v>
      </c>
      <c r="D215" s="5">
        <f t="shared" si="201"/>
        <v>0</v>
      </c>
      <c r="E215" s="5">
        <f t="shared" si="202"/>
        <v>0</v>
      </c>
      <c r="F215" s="5">
        <f t="shared" si="203"/>
        <v>0</v>
      </c>
      <c r="G215" s="5">
        <f t="shared" si="204"/>
        <v>0</v>
      </c>
      <c r="H215" s="5">
        <f>ROUND(H201*'KYAW Rates'!$C$12,2)</f>
        <v>0</v>
      </c>
      <c r="I215" s="5">
        <f>ROUND(I201*'KYAW Rates'!$C$12,2)</f>
        <v>0</v>
      </c>
      <c r="J215" s="5">
        <f>ROUND(J201*'KYAW Rates'!$C$12,2)</f>
        <v>0</v>
      </c>
      <c r="K215" s="5"/>
      <c r="L215" s="77">
        <f>ROUND(L201*'KYAW Rates'!$C$12,2)</f>
        <v>0</v>
      </c>
      <c r="M215" s="77">
        <f>ROUND(M201*'KYAW Rates'!$C$12,2)</f>
        <v>0</v>
      </c>
      <c r="N215" s="77">
        <f>ROUND(N201*'KYAW Rates'!$C$12,2)</f>
        <v>0</v>
      </c>
      <c r="O215" s="77">
        <f>ROUND(O201*'KYAW Rates'!$C$12,2)</f>
        <v>0</v>
      </c>
      <c r="P215" s="77">
        <f>ROUND(P201*'KYAW Rates'!$C$12,2)</f>
        <v>0</v>
      </c>
      <c r="Q215" s="77">
        <f>ROUND(Q201*'KYAW Rates'!$C$12,2)</f>
        <v>0</v>
      </c>
      <c r="R215" s="77">
        <f>ROUND(R201*'KYAW Rates'!$C$12,2)</f>
        <v>0</v>
      </c>
      <c r="S215" s="77">
        <f>ROUND(S201*'KYAW Rates'!$C$12,2)</f>
        <v>0</v>
      </c>
      <c r="T215" s="77">
        <f>ROUND(T201*'KYAW Rates'!$C$12,2)</f>
        <v>0</v>
      </c>
      <c r="U215" s="77">
        <f>ROUND(U201*'KYAW Rates'!$C$12,2)</f>
        <v>0</v>
      </c>
      <c r="V215" s="77">
        <f>ROUND(V201*'KYAW Rates'!$C$12,2)</f>
        <v>0</v>
      </c>
      <c r="W215" s="77">
        <f>ROUND(W201*'KYAW Rates'!$C$12,2)</f>
        <v>0</v>
      </c>
      <c r="X215" s="78">
        <f>ROUND(X201*'KYAW Rates'!$C$12,2)</f>
        <v>0</v>
      </c>
      <c r="Y215" s="78">
        <f>ROUND(Y201*'KYAW Rates'!$C$12,2)</f>
        <v>0</v>
      </c>
      <c r="Z215" s="77">
        <f>ROUND(Z201*'KYAW Rates'!$C$12,2)</f>
        <v>0</v>
      </c>
      <c r="AA215" s="77">
        <f>ROUND(AA201*'KYAW Rates'!$C$12,2)</f>
        <v>0</v>
      </c>
      <c r="AB215" s="77">
        <f>ROUND(AB201*'KYAW Rates'!$C$12,2)</f>
        <v>0</v>
      </c>
      <c r="AC215" s="77">
        <f>ROUND(AC201*'KYAW Rates'!$C$12,2)</f>
        <v>0</v>
      </c>
      <c r="AD215" s="77">
        <f>ROUND(AD201*'KYAW Rates'!$C$12,2)</f>
        <v>0</v>
      </c>
      <c r="AE215" s="77">
        <f>ROUND(AE201*'KYAW Rates'!$C$12,2)</f>
        <v>0</v>
      </c>
      <c r="AF215" s="77">
        <f>ROUND(AF201*'KYAW Rates'!$C$12,2)</f>
        <v>0</v>
      </c>
      <c r="AG215" s="77">
        <f>ROUND(AG201*'KYAW Rates'!$C$12,2)</f>
        <v>0</v>
      </c>
      <c r="AH215" s="77">
        <f>ROUND(AH201*'KYAW Rates'!$C$12,2)</f>
        <v>0</v>
      </c>
      <c r="AI215" s="77">
        <f>ROUND(AI201*'KYAW Rates'!$C$12,2)</f>
        <v>0</v>
      </c>
      <c r="AJ215" s="77">
        <f>ROUND(AJ201*'KYAW Rates'!$C$12,2)</f>
        <v>0</v>
      </c>
      <c r="AK215" s="77">
        <f>ROUND(AK201*'KYAW Rates'!$C$12,2)</f>
        <v>0</v>
      </c>
      <c r="AL215" s="77">
        <f>ROUND(AL201*'KYAW Rates'!$C$12,2)</f>
        <v>0</v>
      </c>
      <c r="AM215" s="77">
        <f>ROUND(AM201*'KYAW Rates'!$C$12,2)</f>
        <v>0</v>
      </c>
      <c r="AN215" s="77">
        <f>ROUND(AN201*'KYAW Rates'!$C$12,2)</f>
        <v>0</v>
      </c>
      <c r="AO215" s="77">
        <f>ROUND(AO201*'KYAW Rates'!$C$12,2)</f>
        <v>0</v>
      </c>
      <c r="AP215" s="77">
        <f>ROUND(AP201*'KYAW Rates'!$C$12,2)</f>
        <v>0</v>
      </c>
      <c r="AQ215" s="77">
        <f>ROUND(AQ201*'KYAW Rates'!$C$12,2)</f>
        <v>0</v>
      </c>
      <c r="AR215" s="77">
        <f>ROUND(AR201*'KYAW Rates'!$C$12,2)</f>
        <v>0</v>
      </c>
      <c r="AS215" s="77">
        <f>ROUND(AS201*'KYAW Rates'!$C$12,2)</f>
        <v>0</v>
      </c>
      <c r="AT215" s="77">
        <f>ROUND(AT201*'KYAW Rates'!$C$12,2)</f>
        <v>0</v>
      </c>
      <c r="AU215" s="77">
        <f>ROUND(AU201*'KYAW Rates'!$C$12,2)</f>
        <v>0</v>
      </c>
    </row>
    <row r="216" spans="2:47" x14ac:dyDescent="0.35">
      <c r="B216" t="s">
        <v>42</v>
      </c>
      <c r="C216" s="5">
        <f t="shared" si="205"/>
        <v>0</v>
      </c>
      <c r="D216" s="5">
        <f t="shared" si="201"/>
        <v>0</v>
      </c>
      <c r="E216" s="5">
        <f t="shared" si="202"/>
        <v>0</v>
      </c>
      <c r="F216" s="5">
        <f t="shared" si="203"/>
        <v>0</v>
      </c>
      <c r="G216" s="5">
        <f t="shared" si="204"/>
        <v>0</v>
      </c>
      <c r="H216" s="5">
        <f>ROUND(H202*'KYAW Rates'!$C$13,2)</f>
        <v>0</v>
      </c>
      <c r="I216" s="5">
        <f>ROUND(I202*'KYAW Rates'!$C$13,2)</f>
        <v>0</v>
      </c>
      <c r="J216" s="5">
        <f>ROUND(J202*'KYAW Rates'!$C$13,2)</f>
        <v>0</v>
      </c>
      <c r="K216" s="5"/>
      <c r="L216" s="77">
        <f>ROUND(L202*'KYAW Rates'!$C$13,2)</f>
        <v>0</v>
      </c>
      <c r="M216" s="77">
        <f>ROUND(M202*'KYAW Rates'!$C$13,2)</f>
        <v>0</v>
      </c>
      <c r="N216" s="77">
        <f>ROUND(N202*'KYAW Rates'!$C$13,2)</f>
        <v>0</v>
      </c>
      <c r="O216" s="77">
        <f>ROUND(O202*'KYAW Rates'!$C$13,2)</f>
        <v>0</v>
      </c>
      <c r="P216" s="77">
        <f>ROUND(P202*'KYAW Rates'!$C$13,2)</f>
        <v>0</v>
      </c>
      <c r="Q216" s="77">
        <f>ROUND(Q202*'KYAW Rates'!$C$13,2)</f>
        <v>0</v>
      </c>
      <c r="R216" s="77">
        <f>ROUND(R202*'KYAW Rates'!$C$13,2)</f>
        <v>0</v>
      </c>
      <c r="S216" s="77">
        <f>ROUND(S202*'KYAW Rates'!$C$13,2)</f>
        <v>0</v>
      </c>
      <c r="T216" s="77">
        <f>ROUND(T202*'KYAW Rates'!$C$13,2)</f>
        <v>0</v>
      </c>
      <c r="U216" s="77">
        <f>ROUND(U202*'KYAW Rates'!$C$13,2)</f>
        <v>0</v>
      </c>
      <c r="V216" s="77">
        <f>ROUND(V202*'KYAW Rates'!$C$13,2)</f>
        <v>0</v>
      </c>
      <c r="W216" s="77">
        <f>ROUND(W202*'KYAW Rates'!$C$13,2)</f>
        <v>0</v>
      </c>
      <c r="X216" s="78">
        <f>ROUND(X202*'KYAW Rates'!$C$13,2)</f>
        <v>0</v>
      </c>
      <c r="Y216" s="78">
        <f>ROUND(Y202*'KYAW Rates'!$C$13,2)</f>
        <v>0</v>
      </c>
      <c r="Z216" s="77">
        <f>ROUND(Z202*'KYAW Rates'!$C$13,2)</f>
        <v>0</v>
      </c>
      <c r="AA216" s="77">
        <f>ROUND(AA202*'KYAW Rates'!$C$13,2)</f>
        <v>0</v>
      </c>
      <c r="AB216" s="77">
        <f>ROUND(AB202*'KYAW Rates'!$C$13,2)</f>
        <v>0</v>
      </c>
      <c r="AC216" s="77">
        <f>ROUND(AC202*'KYAW Rates'!$C$13,2)</f>
        <v>0</v>
      </c>
      <c r="AD216" s="77">
        <f>ROUND(AD202*'KYAW Rates'!$C$13,2)</f>
        <v>0</v>
      </c>
      <c r="AE216" s="77">
        <f>ROUND(AE202*'KYAW Rates'!$C$13,2)</f>
        <v>0</v>
      </c>
      <c r="AF216" s="77">
        <f>ROUND(AF202*'KYAW Rates'!$C$13,2)</f>
        <v>0</v>
      </c>
      <c r="AG216" s="77">
        <f>ROUND(AG202*'KYAW Rates'!$C$13,2)</f>
        <v>0</v>
      </c>
      <c r="AH216" s="77">
        <f>ROUND(AH202*'KYAW Rates'!$C$13,2)</f>
        <v>0</v>
      </c>
      <c r="AI216" s="77">
        <f>ROUND(AI202*'KYAW Rates'!$C$13,2)</f>
        <v>0</v>
      </c>
      <c r="AJ216" s="77">
        <f>ROUND(AJ202*'KYAW Rates'!$C$13,2)</f>
        <v>0</v>
      </c>
      <c r="AK216" s="77">
        <f>ROUND(AK202*'KYAW Rates'!$C$13,2)</f>
        <v>0</v>
      </c>
      <c r="AL216" s="77">
        <f>ROUND(AL202*'KYAW Rates'!$C$13,2)</f>
        <v>0</v>
      </c>
      <c r="AM216" s="77">
        <f>ROUND(AM202*'KYAW Rates'!$C$13,2)</f>
        <v>0</v>
      </c>
      <c r="AN216" s="77">
        <f>ROUND(AN202*'KYAW Rates'!$C$13,2)</f>
        <v>0</v>
      </c>
      <c r="AO216" s="77">
        <f>ROUND(AO202*'KYAW Rates'!$C$13,2)</f>
        <v>0</v>
      </c>
      <c r="AP216" s="77">
        <f>ROUND(AP202*'KYAW Rates'!$C$13,2)</f>
        <v>0</v>
      </c>
      <c r="AQ216" s="77">
        <f>ROUND(AQ202*'KYAW Rates'!$C$13,2)</f>
        <v>0</v>
      </c>
      <c r="AR216" s="77">
        <f>ROUND(AR202*'KYAW Rates'!$C$13,2)</f>
        <v>0</v>
      </c>
      <c r="AS216" s="77">
        <f>ROUND(AS202*'KYAW Rates'!$C$13,2)</f>
        <v>0</v>
      </c>
      <c r="AT216" s="77">
        <f>ROUND(AT202*'KYAW Rates'!$C$13,2)</f>
        <v>0</v>
      </c>
      <c r="AU216" s="77">
        <f>ROUND(AU202*'KYAW Rates'!$C$13,2)</f>
        <v>0</v>
      </c>
    </row>
    <row r="217" spans="2:47" x14ac:dyDescent="0.35">
      <c r="B217" t="s">
        <v>44</v>
      </c>
      <c r="C217" s="5">
        <f t="shared" si="205"/>
        <v>0</v>
      </c>
      <c r="D217" s="5">
        <f t="shared" si="201"/>
        <v>0</v>
      </c>
      <c r="E217" s="5">
        <f t="shared" si="202"/>
        <v>0</v>
      </c>
      <c r="F217" s="5">
        <f t="shared" si="203"/>
        <v>0</v>
      </c>
      <c r="G217" s="5">
        <f t="shared" si="204"/>
        <v>0</v>
      </c>
      <c r="H217" s="5">
        <f>ROUND(H203*'KYAW Rates'!$C$14,2)</f>
        <v>0</v>
      </c>
      <c r="I217" s="5">
        <f>ROUND(I203*'KYAW Rates'!$C$14,2)</f>
        <v>0</v>
      </c>
      <c r="J217" s="5">
        <f>ROUND(J203*'KYAW Rates'!$C$14,2)</f>
        <v>0</v>
      </c>
      <c r="K217" s="5"/>
      <c r="L217" s="77">
        <f>ROUND(L203*'KYAW Rates'!$C$14,2)</f>
        <v>0</v>
      </c>
      <c r="M217" s="77">
        <f>ROUND(M203*'KYAW Rates'!$C$14,2)</f>
        <v>0</v>
      </c>
      <c r="N217" s="77">
        <f>ROUND(N203*'KYAW Rates'!$C$14,2)</f>
        <v>0</v>
      </c>
      <c r="O217" s="77">
        <f>ROUND(O203*'KYAW Rates'!$C$14,2)</f>
        <v>0</v>
      </c>
      <c r="P217" s="77">
        <f>ROUND(P203*'KYAW Rates'!$C$14,2)</f>
        <v>0</v>
      </c>
      <c r="Q217" s="77">
        <f>ROUND(Q203*'KYAW Rates'!$C$14,2)</f>
        <v>0</v>
      </c>
      <c r="R217" s="77">
        <f>ROUND(R203*'KYAW Rates'!$C$14,2)</f>
        <v>0</v>
      </c>
      <c r="S217" s="77">
        <f>ROUND(S203*'KYAW Rates'!$C$14,2)</f>
        <v>0</v>
      </c>
      <c r="T217" s="77">
        <f>ROUND(T203*'KYAW Rates'!$C$14,2)</f>
        <v>0</v>
      </c>
      <c r="U217" s="77">
        <f>ROUND(U203*'KYAW Rates'!$C$14,2)</f>
        <v>0</v>
      </c>
      <c r="V217" s="77">
        <f>ROUND(V203*'KYAW Rates'!$C$14,2)</f>
        <v>0</v>
      </c>
      <c r="W217" s="77">
        <f>ROUND(W203*'KYAW Rates'!$C$14,2)</f>
        <v>0</v>
      </c>
      <c r="X217" s="78">
        <f>ROUND(X203*'KYAW Rates'!$C$14,2)</f>
        <v>0</v>
      </c>
      <c r="Y217" s="78">
        <f>ROUND(Y203*'KYAW Rates'!$C$14,2)</f>
        <v>0</v>
      </c>
      <c r="Z217" s="77">
        <f>ROUND(Z203*'KYAW Rates'!$C$14,2)</f>
        <v>0</v>
      </c>
      <c r="AA217" s="77">
        <f>ROUND(AA203*'KYAW Rates'!$C$14,2)</f>
        <v>0</v>
      </c>
      <c r="AB217" s="77">
        <f>ROUND(AB203*'KYAW Rates'!$C$14,2)</f>
        <v>0</v>
      </c>
      <c r="AC217" s="77">
        <f>ROUND(AC203*'KYAW Rates'!$C$14,2)</f>
        <v>0</v>
      </c>
      <c r="AD217" s="77">
        <f>ROUND(AD203*'KYAW Rates'!$C$14,2)</f>
        <v>0</v>
      </c>
      <c r="AE217" s="77">
        <f>ROUND(AE203*'KYAW Rates'!$C$14,2)</f>
        <v>0</v>
      </c>
      <c r="AF217" s="77">
        <f>ROUND(AF203*'KYAW Rates'!$C$14,2)</f>
        <v>0</v>
      </c>
      <c r="AG217" s="77">
        <f>ROUND(AG203*'KYAW Rates'!$C$14,2)</f>
        <v>0</v>
      </c>
      <c r="AH217" s="77">
        <f>ROUND(AH203*'KYAW Rates'!$C$14,2)</f>
        <v>0</v>
      </c>
      <c r="AI217" s="77">
        <f>ROUND(AI203*'KYAW Rates'!$C$14,2)</f>
        <v>0</v>
      </c>
      <c r="AJ217" s="77">
        <f>ROUND(AJ203*'KYAW Rates'!$C$14,2)</f>
        <v>0</v>
      </c>
      <c r="AK217" s="77">
        <f>ROUND(AK203*'KYAW Rates'!$C$14,2)</f>
        <v>0</v>
      </c>
      <c r="AL217" s="77">
        <f>ROUND(AL203*'KYAW Rates'!$C$14,2)</f>
        <v>0</v>
      </c>
      <c r="AM217" s="77">
        <f>ROUND(AM203*'KYAW Rates'!$C$14,2)</f>
        <v>0</v>
      </c>
      <c r="AN217" s="77">
        <f>ROUND(AN203*'KYAW Rates'!$C$14,2)</f>
        <v>0</v>
      </c>
      <c r="AO217" s="77">
        <f>ROUND(AO203*'KYAW Rates'!$C$14,2)</f>
        <v>0</v>
      </c>
      <c r="AP217" s="77">
        <f>ROUND(AP203*'KYAW Rates'!$C$14,2)</f>
        <v>0</v>
      </c>
      <c r="AQ217" s="77">
        <f>ROUND(AQ203*'KYAW Rates'!$C$14,2)</f>
        <v>0</v>
      </c>
      <c r="AR217" s="77">
        <f>ROUND(AR203*'KYAW Rates'!$C$14,2)</f>
        <v>0</v>
      </c>
      <c r="AS217" s="77">
        <f>ROUND(AS203*'KYAW Rates'!$C$14,2)</f>
        <v>0</v>
      </c>
      <c r="AT217" s="77">
        <f>ROUND(AT203*'KYAW Rates'!$C$14,2)</f>
        <v>0</v>
      </c>
      <c r="AU217" s="77">
        <f>ROUND(AU203*'KYAW Rates'!$C$14,2)</f>
        <v>0</v>
      </c>
    </row>
    <row r="218" spans="2:47" x14ac:dyDescent="0.35">
      <c r="B218" t="s">
        <v>46</v>
      </c>
      <c r="C218" s="5">
        <f t="shared" si="205"/>
        <v>0</v>
      </c>
      <c r="D218" s="5">
        <f t="shared" si="201"/>
        <v>0</v>
      </c>
      <c r="E218" s="5">
        <f t="shared" si="202"/>
        <v>0</v>
      </c>
      <c r="F218" s="5">
        <f t="shared" si="203"/>
        <v>0</v>
      </c>
      <c r="G218" s="5">
        <f t="shared" si="204"/>
        <v>0</v>
      </c>
      <c r="H218" s="5">
        <f>ROUND(H204*'KYAW Rates'!$C$15,2)</f>
        <v>0</v>
      </c>
      <c r="I218" s="5">
        <f>ROUND(I204*'KYAW Rates'!$C$15,2)</f>
        <v>0</v>
      </c>
      <c r="J218" s="5">
        <f>ROUND(J204*'KYAW Rates'!$C$15,2)</f>
        <v>0</v>
      </c>
      <c r="K218" s="5"/>
      <c r="L218" s="77">
        <f>ROUND(L204*'KYAW Rates'!$C$15,2)</f>
        <v>0</v>
      </c>
      <c r="M218" s="77">
        <f>ROUND(M204*'KYAW Rates'!$C$15,2)</f>
        <v>0</v>
      </c>
      <c r="N218" s="77">
        <f>ROUND(N204*'KYAW Rates'!$C$15,2)</f>
        <v>0</v>
      </c>
      <c r="O218" s="77">
        <f>ROUND(O204*'KYAW Rates'!$C$15,2)</f>
        <v>0</v>
      </c>
      <c r="P218" s="77">
        <f>ROUND(P204*'KYAW Rates'!$C$15,2)</f>
        <v>0</v>
      </c>
      <c r="Q218" s="77">
        <f>ROUND(Q204*'KYAW Rates'!$C$15,2)</f>
        <v>0</v>
      </c>
      <c r="R218" s="77">
        <f>ROUND(R204*'KYAW Rates'!$C$15,2)</f>
        <v>0</v>
      </c>
      <c r="S218" s="77">
        <f>ROUND(S204*'KYAW Rates'!$C$15,2)</f>
        <v>0</v>
      </c>
      <c r="T218" s="77">
        <f>ROUND(T204*'KYAW Rates'!$C$15,2)</f>
        <v>0</v>
      </c>
      <c r="U218" s="77">
        <f>ROUND(U204*'KYAW Rates'!$C$15,2)</f>
        <v>0</v>
      </c>
      <c r="V218" s="77">
        <f>ROUND(V204*'KYAW Rates'!$C$15,2)</f>
        <v>0</v>
      </c>
      <c r="W218" s="77">
        <f>ROUND(W204*'KYAW Rates'!$C$15,2)</f>
        <v>0</v>
      </c>
      <c r="X218" s="78">
        <f>ROUND(X204*'KYAW Rates'!$C$15,2)</f>
        <v>0</v>
      </c>
      <c r="Y218" s="78">
        <f>ROUND(Y204*'KYAW Rates'!$C$15,2)</f>
        <v>0</v>
      </c>
      <c r="Z218" s="77">
        <f>ROUND(Z204*'KYAW Rates'!$C$15,2)</f>
        <v>0</v>
      </c>
      <c r="AA218" s="77">
        <f>ROUND(AA204*'KYAW Rates'!$C$15,2)</f>
        <v>0</v>
      </c>
      <c r="AB218" s="77">
        <f>ROUND(AB204*'KYAW Rates'!$C$15,2)</f>
        <v>0</v>
      </c>
      <c r="AC218" s="77">
        <f>ROUND(AC204*'KYAW Rates'!$C$15,2)</f>
        <v>0</v>
      </c>
      <c r="AD218" s="77">
        <f>ROUND(AD204*'KYAW Rates'!$C$15,2)</f>
        <v>0</v>
      </c>
      <c r="AE218" s="77">
        <f>ROUND(AE204*'KYAW Rates'!$C$15,2)</f>
        <v>0</v>
      </c>
      <c r="AF218" s="77">
        <f>ROUND(AF204*'KYAW Rates'!$C$15,2)</f>
        <v>0</v>
      </c>
      <c r="AG218" s="77">
        <f>ROUND(AG204*'KYAW Rates'!$C$15,2)</f>
        <v>0</v>
      </c>
      <c r="AH218" s="77">
        <f>ROUND(AH204*'KYAW Rates'!$C$15,2)</f>
        <v>0</v>
      </c>
      <c r="AI218" s="77">
        <f>ROUND(AI204*'KYAW Rates'!$C$15,2)</f>
        <v>0</v>
      </c>
      <c r="AJ218" s="77">
        <f>ROUND(AJ204*'KYAW Rates'!$C$15,2)</f>
        <v>0</v>
      </c>
      <c r="AK218" s="77">
        <f>ROUND(AK204*'KYAW Rates'!$C$15,2)</f>
        <v>0</v>
      </c>
      <c r="AL218" s="77">
        <f>ROUND(AL204*'KYAW Rates'!$C$15,2)</f>
        <v>0</v>
      </c>
      <c r="AM218" s="77">
        <f>ROUND(AM204*'KYAW Rates'!$C$15,2)</f>
        <v>0</v>
      </c>
      <c r="AN218" s="77">
        <f>ROUND(AN204*'KYAW Rates'!$C$15,2)</f>
        <v>0</v>
      </c>
      <c r="AO218" s="77">
        <f>ROUND(AO204*'KYAW Rates'!$C$15,2)</f>
        <v>0</v>
      </c>
      <c r="AP218" s="77">
        <f>ROUND(AP204*'KYAW Rates'!$C$15,2)</f>
        <v>0</v>
      </c>
      <c r="AQ218" s="77">
        <f>ROUND(AQ204*'KYAW Rates'!$C$15,2)</f>
        <v>0</v>
      </c>
      <c r="AR218" s="77">
        <f>ROUND(AR204*'KYAW Rates'!$C$15,2)</f>
        <v>0</v>
      </c>
      <c r="AS218" s="77">
        <f>ROUND(AS204*'KYAW Rates'!$C$15,2)</f>
        <v>0</v>
      </c>
      <c r="AT218" s="77">
        <f>ROUND(AT204*'KYAW Rates'!$C$15,2)</f>
        <v>0</v>
      </c>
      <c r="AU218" s="77">
        <f>ROUND(AU204*'KYAW Rates'!$C$15,2)</f>
        <v>0</v>
      </c>
    </row>
    <row r="219" spans="2:47" x14ac:dyDescent="0.35">
      <c r="C219" s="77"/>
      <c r="D219" s="77"/>
      <c r="E219" s="77"/>
      <c r="F219" s="77"/>
      <c r="G219" s="77"/>
      <c r="H219" s="77"/>
      <c r="I219" s="77"/>
      <c r="J219" s="77"/>
      <c r="K219" s="5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8"/>
      <c r="Y219" s="78"/>
      <c r="Z219" s="77"/>
      <c r="AA219" s="77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  <c r="AO219" s="77"/>
      <c r="AP219" s="77"/>
      <c r="AQ219" s="77"/>
      <c r="AR219" s="77"/>
      <c r="AS219" s="77"/>
      <c r="AT219" s="77"/>
      <c r="AU219" s="77"/>
    </row>
    <row r="220" spans="2:47" ht="15" thickBot="1" x14ac:dyDescent="0.4">
      <c r="C220" s="79">
        <f t="shared" ref="C220" si="206">SUM(C210:C219)</f>
        <v>0</v>
      </c>
      <c r="D220" s="79">
        <f>SUM(D210:D219)</f>
        <v>0</v>
      </c>
      <c r="E220" s="79">
        <f t="shared" ref="E220:F220" si="207">SUM(E210:E219)</f>
        <v>0</v>
      </c>
      <c r="F220" s="79">
        <f t="shared" si="207"/>
        <v>0</v>
      </c>
      <c r="G220" s="79">
        <f>SUM(G210:G219)</f>
        <v>0</v>
      </c>
      <c r="H220" s="79">
        <f t="shared" ref="H220:J220" si="208">SUM(H210:H219)</f>
        <v>0</v>
      </c>
      <c r="I220" s="79">
        <f t="shared" si="208"/>
        <v>0</v>
      </c>
      <c r="J220" s="79">
        <f t="shared" si="208"/>
        <v>0</v>
      </c>
      <c r="K220" s="9"/>
      <c r="L220" s="79">
        <f t="shared" ref="L220:AU220" si="209">SUM(L210:L219)</f>
        <v>0</v>
      </c>
      <c r="M220" s="79">
        <f t="shared" si="209"/>
        <v>0</v>
      </c>
      <c r="N220" s="79">
        <f t="shared" si="209"/>
        <v>0</v>
      </c>
      <c r="O220" s="79">
        <f t="shared" si="209"/>
        <v>0</v>
      </c>
      <c r="P220" s="79">
        <f t="shared" si="209"/>
        <v>0</v>
      </c>
      <c r="Q220" s="79">
        <f t="shared" si="209"/>
        <v>0</v>
      </c>
      <c r="R220" s="79">
        <f t="shared" si="209"/>
        <v>0</v>
      </c>
      <c r="S220" s="79">
        <f t="shared" si="209"/>
        <v>0</v>
      </c>
      <c r="T220" s="79">
        <f t="shared" si="209"/>
        <v>0</v>
      </c>
      <c r="U220" s="79">
        <f t="shared" si="209"/>
        <v>0</v>
      </c>
      <c r="V220" s="79">
        <f t="shared" si="209"/>
        <v>0</v>
      </c>
      <c r="W220" s="79">
        <f t="shared" si="209"/>
        <v>0</v>
      </c>
      <c r="X220" s="79">
        <f t="shared" si="209"/>
        <v>0</v>
      </c>
      <c r="Y220" s="79">
        <f t="shared" si="209"/>
        <v>0</v>
      </c>
      <c r="Z220" s="79">
        <f t="shared" si="209"/>
        <v>0</v>
      </c>
      <c r="AA220" s="79">
        <f t="shared" si="209"/>
        <v>0</v>
      </c>
      <c r="AB220" s="79">
        <f t="shared" si="209"/>
        <v>0</v>
      </c>
      <c r="AC220" s="79">
        <f t="shared" si="209"/>
        <v>0</v>
      </c>
      <c r="AD220" s="79">
        <f t="shared" si="209"/>
        <v>0</v>
      </c>
      <c r="AE220" s="79">
        <f t="shared" si="209"/>
        <v>0</v>
      </c>
      <c r="AF220" s="79">
        <f t="shared" si="209"/>
        <v>0</v>
      </c>
      <c r="AG220" s="79">
        <f t="shared" si="209"/>
        <v>0</v>
      </c>
      <c r="AH220" s="79">
        <f t="shared" si="209"/>
        <v>0</v>
      </c>
      <c r="AI220" s="79">
        <f t="shared" si="209"/>
        <v>0</v>
      </c>
      <c r="AJ220" s="79">
        <f t="shared" si="209"/>
        <v>0</v>
      </c>
      <c r="AK220" s="79">
        <f t="shared" si="209"/>
        <v>0</v>
      </c>
      <c r="AL220" s="79">
        <f t="shared" si="209"/>
        <v>0</v>
      </c>
      <c r="AM220" s="79">
        <f t="shared" si="209"/>
        <v>0</v>
      </c>
      <c r="AN220" s="79">
        <f t="shared" si="209"/>
        <v>0</v>
      </c>
      <c r="AO220" s="79">
        <f t="shared" si="209"/>
        <v>0</v>
      </c>
      <c r="AP220" s="79">
        <f t="shared" si="209"/>
        <v>0</v>
      </c>
      <c r="AQ220" s="79">
        <f t="shared" si="209"/>
        <v>0</v>
      </c>
      <c r="AR220" s="79">
        <f t="shared" si="209"/>
        <v>0</v>
      </c>
      <c r="AS220" s="79">
        <f t="shared" si="209"/>
        <v>0</v>
      </c>
      <c r="AT220" s="79">
        <f t="shared" si="209"/>
        <v>0</v>
      </c>
      <c r="AU220" s="79">
        <f t="shared" si="209"/>
        <v>0</v>
      </c>
    </row>
    <row r="222" spans="2:47" ht="15" thickBot="1" x14ac:dyDescent="0.4">
      <c r="B222" t="s">
        <v>179</v>
      </c>
      <c r="C222" s="73" t="str">
        <f t="shared" ref="C222:J222" si="210">+C$7</f>
        <v>2025</v>
      </c>
      <c r="D222" s="73" t="str">
        <f>+D$7</f>
        <v>TME 08/2026</v>
      </c>
      <c r="E222" s="73" t="str">
        <f t="shared" si="210"/>
        <v>2026</v>
      </c>
      <c r="F222" s="73" t="str">
        <f t="shared" si="210"/>
        <v>2027</v>
      </c>
      <c r="G222" s="63" t="str">
        <f t="shared" si="210"/>
        <v>FC END 12/27</v>
      </c>
      <c r="H222" s="74" t="str">
        <f t="shared" si="210"/>
        <v>2028</v>
      </c>
      <c r="I222" s="74" t="str">
        <f t="shared" si="210"/>
        <v>2029</v>
      </c>
      <c r="J222" s="74" t="str">
        <f t="shared" si="210"/>
        <v>2030</v>
      </c>
      <c r="L222" s="73">
        <f t="shared" ref="L222:AU222" si="211">+L$7</f>
        <v>45658</v>
      </c>
      <c r="M222" s="73">
        <f t="shared" si="211"/>
        <v>45689</v>
      </c>
      <c r="N222" s="73">
        <f t="shared" si="211"/>
        <v>45717</v>
      </c>
      <c r="O222" s="73">
        <f t="shared" si="211"/>
        <v>45748</v>
      </c>
      <c r="P222" s="73">
        <f t="shared" si="211"/>
        <v>45778</v>
      </c>
      <c r="Q222" s="73">
        <f t="shared" si="211"/>
        <v>45809</v>
      </c>
      <c r="R222" s="73">
        <f t="shared" si="211"/>
        <v>45839</v>
      </c>
      <c r="S222" s="73">
        <f t="shared" si="211"/>
        <v>45870</v>
      </c>
      <c r="T222" s="73">
        <f t="shared" si="211"/>
        <v>45901</v>
      </c>
      <c r="U222" s="73">
        <f t="shared" si="211"/>
        <v>45931</v>
      </c>
      <c r="V222" s="73">
        <f t="shared" si="211"/>
        <v>45962</v>
      </c>
      <c r="W222" s="73">
        <f t="shared" si="211"/>
        <v>45992</v>
      </c>
      <c r="X222" s="73">
        <f t="shared" si="211"/>
        <v>46023</v>
      </c>
      <c r="Y222" s="73">
        <f t="shared" si="211"/>
        <v>46054</v>
      </c>
      <c r="Z222" s="73">
        <f t="shared" si="211"/>
        <v>46082</v>
      </c>
      <c r="AA222" s="73">
        <f t="shared" si="211"/>
        <v>46113</v>
      </c>
      <c r="AB222" s="73">
        <f t="shared" si="211"/>
        <v>46143</v>
      </c>
      <c r="AC222" s="73">
        <f t="shared" si="211"/>
        <v>46174</v>
      </c>
      <c r="AD222" s="73">
        <f t="shared" si="211"/>
        <v>46204</v>
      </c>
      <c r="AE222" s="73">
        <f t="shared" si="211"/>
        <v>46235</v>
      </c>
      <c r="AF222" s="73">
        <f t="shared" si="211"/>
        <v>46266</v>
      </c>
      <c r="AG222" s="73">
        <f t="shared" si="211"/>
        <v>46296</v>
      </c>
      <c r="AH222" s="73">
        <f t="shared" si="211"/>
        <v>46327</v>
      </c>
      <c r="AI222" s="73">
        <f t="shared" si="211"/>
        <v>46357</v>
      </c>
      <c r="AJ222" s="73">
        <f t="shared" si="211"/>
        <v>46388</v>
      </c>
      <c r="AK222" s="73">
        <f t="shared" si="211"/>
        <v>46419</v>
      </c>
      <c r="AL222" s="73">
        <f t="shared" si="211"/>
        <v>46447</v>
      </c>
      <c r="AM222" s="73">
        <f t="shared" si="211"/>
        <v>46478</v>
      </c>
      <c r="AN222" s="73">
        <f t="shared" si="211"/>
        <v>46508</v>
      </c>
      <c r="AO222" s="73">
        <f t="shared" si="211"/>
        <v>46539</v>
      </c>
      <c r="AP222" s="73">
        <f t="shared" si="211"/>
        <v>46569</v>
      </c>
      <c r="AQ222" s="73">
        <f t="shared" si="211"/>
        <v>46600</v>
      </c>
      <c r="AR222" s="73">
        <f t="shared" si="211"/>
        <v>46631</v>
      </c>
      <c r="AS222" s="73">
        <f t="shared" si="211"/>
        <v>46661</v>
      </c>
      <c r="AT222" s="73">
        <f t="shared" si="211"/>
        <v>46692</v>
      </c>
      <c r="AU222" s="73">
        <f t="shared" si="211"/>
        <v>46722</v>
      </c>
    </row>
    <row r="223" spans="2:47" x14ac:dyDescent="0.35">
      <c r="B223" t="s">
        <v>64</v>
      </c>
      <c r="C223" s="5">
        <f t="shared" ref="C223" si="212">SUM(L223:W223)</f>
        <v>0</v>
      </c>
      <c r="D223" s="5">
        <f>SUM(T223:AE223)</f>
        <v>0</v>
      </c>
      <c r="E223" s="5">
        <f>SUM(X223:AI223)</f>
        <v>0</v>
      </c>
      <c r="F223" s="5">
        <f t="shared" ref="F223" si="213">SUM(AJ223:AU223)</f>
        <v>0</v>
      </c>
      <c r="G223" s="5">
        <f>SUM(AJ223:AU223)</f>
        <v>0</v>
      </c>
      <c r="H223" s="5">
        <f>+F223</f>
        <v>0</v>
      </c>
      <c r="I223" s="5">
        <f>+H223</f>
        <v>0</v>
      </c>
      <c r="J223" s="5">
        <f>+I223</f>
        <v>0</v>
      </c>
      <c r="K223" s="5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69"/>
      <c r="AA223" s="69"/>
      <c r="AB223" s="69"/>
      <c r="AC223" s="69"/>
      <c r="AD223" s="69"/>
      <c r="AE223" s="69"/>
      <c r="AF223" s="69"/>
      <c r="AG223" s="69"/>
      <c r="AH223" s="69"/>
      <c r="AI223" s="69"/>
      <c r="AJ223" s="70">
        <v>0</v>
      </c>
      <c r="AK223" s="69">
        <v>0</v>
      </c>
      <c r="AL223" s="69">
        <v>0</v>
      </c>
      <c r="AM223" s="69">
        <v>0</v>
      </c>
      <c r="AN223" s="69">
        <v>0</v>
      </c>
      <c r="AO223" s="69">
        <v>0</v>
      </c>
      <c r="AP223" s="69">
        <v>0</v>
      </c>
      <c r="AQ223" s="69">
        <v>0</v>
      </c>
      <c r="AR223" s="69">
        <v>0</v>
      </c>
      <c r="AS223" s="69">
        <v>0</v>
      </c>
      <c r="AT223" s="69">
        <v>0</v>
      </c>
      <c r="AU223" s="69">
        <v>0</v>
      </c>
    </row>
    <row r="224" spans="2:47" x14ac:dyDescent="0.35">
      <c r="C224" s="5"/>
      <c r="D224" s="5"/>
      <c r="E224" s="5"/>
      <c r="F224" s="5"/>
      <c r="G224" s="5"/>
      <c r="H224" s="5"/>
      <c r="I224" s="5"/>
      <c r="J224" s="5"/>
      <c r="K224" s="5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69"/>
      <c r="AA224" s="69"/>
      <c r="AB224" s="69"/>
      <c r="AC224" s="69"/>
      <c r="AD224" s="69"/>
      <c r="AE224" s="69"/>
      <c r="AF224" s="69"/>
      <c r="AG224" s="69"/>
      <c r="AH224" s="69"/>
      <c r="AI224" s="69"/>
      <c r="AJ224" s="70"/>
      <c r="AK224" s="69"/>
      <c r="AL224" s="69"/>
      <c r="AM224" s="69"/>
      <c r="AN224" s="69"/>
      <c r="AO224" s="69"/>
      <c r="AP224" s="69"/>
      <c r="AQ224" s="69"/>
      <c r="AR224" s="69"/>
      <c r="AS224" s="69"/>
      <c r="AT224" s="69"/>
      <c r="AU224" s="69"/>
    </row>
    <row r="225" spans="2:47" x14ac:dyDescent="0.35">
      <c r="C225" s="5"/>
      <c r="D225" s="5"/>
      <c r="E225" s="5"/>
      <c r="F225" s="5"/>
      <c r="G225" s="5"/>
      <c r="H225" s="5"/>
      <c r="I225" s="5"/>
      <c r="J225" s="5"/>
      <c r="K225" s="5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69"/>
      <c r="AA225" s="69"/>
      <c r="AB225" s="69"/>
      <c r="AC225" s="69"/>
      <c r="AD225" s="69"/>
      <c r="AE225" s="69"/>
      <c r="AF225" s="69"/>
      <c r="AG225" s="69"/>
      <c r="AH225" s="69"/>
      <c r="AI225" s="69"/>
      <c r="AJ225" s="70"/>
      <c r="AK225" s="69"/>
      <c r="AL225" s="69"/>
      <c r="AM225" s="69"/>
      <c r="AN225" s="69"/>
      <c r="AO225" s="69"/>
      <c r="AP225" s="69"/>
      <c r="AQ225" s="69"/>
      <c r="AR225" s="69"/>
      <c r="AS225" s="69"/>
      <c r="AT225" s="69"/>
      <c r="AU225" s="69"/>
    </row>
    <row r="226" spans="2:47" ht="15" thickBot="1" x14ac:dyDescent="0.4">
      <c r="C226" s="81">
        <f t="shared" ref="C226:J226" si="214">SUM(C223:C225)</f>
        <v>0</v>
      </c>
      <c r="D226" s="81">
        <f t="shared" si="214"/>
        <v>0</v>
      </c>
      <c r="E226" s="81">
        <f t="shared" si="214"/>
        <v>0</v>
      </c>
      <c r="F226" s="81">
        <f t="shared" si="214"/>
        <v>0</v>
      </c>
      <c r="G226" s="81">
        <f t="shared" si="214"/>
        <v>0</v>
      </c>
      <c r="H226" s="81">
        <f t="shared" si="214"/>
        <v>0</v>
      </c>
      <c r="I226" s="81">
        <f t="shared" si="214"/>
        <v>0</v>
      </c>
      <c r="J226" s="81">
        <f t="shared" si="214"/>
        <v>0</v>
      </c>
      <c r="K226" s="5"/>
      <c r="L226" s="81">
        <f t="shared" ref="L226:AU226" si="215">SUM(L223:L225)</f>
        <v>0</v>
      </c>
      <c r="M226" s="81">
        <f t="shared" si="215"/>
        <v>0</v>
      </c>
      <c r="N226" s="81">
        <f t="shared" si="215"/>
        <v>0</v>
      </c>
      <c r="O226" s="81">
        <f t="shared" si="215"/>
        <v>0</v>
      </c>
      <c r="P226" s="81">
        <f t="shared" si="215"/>
        <v>0</v>
      </c>
      <c r="Q226" s="81">
        <f t="shared" si="215"/>
        <v>0</v>
      </c>
      <c r="R226" s="81">
        <f t="shared" si="215"/>
        <v>0</v>
      </c>
      <c r="S226" s="81">
        <f t="shared" si="215"/>
        <v>0</v>
      </c>
      <c r="T226" s="81">
        <f t="shared" si="215"/>
        <v>0</v>
      </c>
      <c r="U226" s="81">
        <f t="shared" si="215"/>
        <v>0</v>
      </c>
      <c r="V226" s="81">
        <f t="shared" si="215"/>
        <v>0</v>
      </c>
      <c r="W226" s="81">
        <f t="shared" si="215"/>
        <v>0</v>
      </c>
      <c r="X226" s="81">
        <f t="shared" si="215"/>
        <v>0</v>
      </c>
      <c r="Y226" s="81">
        <f t="shared" si="215"/>
        <v>0</v>
      </c>
      <c r="Z226" s="81">
        <f t="shared" si="215"/>
        <v>0</v>
      </c>
      <c r="AA226" s="81">
        <f t="shared" si="215"/>
        <v>0</v>
      </c>
      <c r="AB226" s="81">
        <f t="shared" si="215"/>
        <v>0</v>
      </c>
      <c r="AC226" s="81">
        <f t="shared" si="215"/>
        <v>0</v>
      </c>
      <c r="AD226" s="81">
        <f t="shared" si="215"/>
        <v>0</v>
      </c>
      <c r="AE226" s="81">
        <f t="shared" si="215"/>
        <v>0</v>
      </c>
      <c r="AF226" s="81">
        <f t="shared" si="215"/>
        <v>0</v>
      </c>
      <c r="AG226" s="81">
        <f t="shared" si="215"/>
        <v>0</v>
      </c>
      <c r="AH226" s="81">
        <f t="shared" si="215"/>
        <v>0</v>
      </c>
      <c r="AI226" s="81">
        <f t="shared" si="215"/>
        <v>0</v>
      </c>
      <c r="AJ226" s="81">
        <f t="shared" si="215"/>
        <v>0</v>
      </c>
      <c r="AK226" s="81">
        <f t="shared" si="215"/>
        <v>0</v>
      </c>
      <c r="AL226" s="81">
        <f t="shared" si="215"/>
        <v>0</v>
      </c>
      <c r="AM226" s="81">
        <f t="shared" si="215"/>
        <v>0</v>
      </c>
      <c r="AN226" s="81">
        <f t="shared" si="215"/>
        <v>0</v>
      </c>
      <c r="AO226" s="81">
        <f t="shared" si="215"/>
        <v>0</v>
      </c>
      <c r="AP226" s="81">
        <f t="shared" si="215"/>
        <v>0</v>
      </c>
      <c r="AQ226" s="81">
        <f t="shared" si="215"/>
        <v>0</v>
      </c>
      <c r="AR226" s="81">
        <f t="shared" si="215"/>
        <v>0</v>
      </c>
      <c r="AS226" s="81">
        <f t="shared" si="215"/>
        <v>0</v>
      </c>
      <c r="AT226" s="81">
        <f t="shared" si="215"/>
        <v>0</v>
      </c>
      <c r="AU226" s="81">
        <f t="shared" si="215"/>
        <v>0</v>
      </c>
    </row>
    <row r="227" spans="2:47" x14ac:dyDescent="0.35">
      <c r="C227" s="10"/>
      <c r="D227" s="10"/>
      <c r="E227" s="10"/>
      <c r="F227" s="10"/>
      <c r="G227" s="10"/>
      <c r="H227" s="10"/>
      <c r="I227" s="10"/>
      <c r="J227" s="10"/>
    </row>
    <row r="228" spans="2:47" ht="15" thickBot="1" x14ac:dyDescent="0.4">
      <c r="B228" t="s">
        <v>180</v>
      </c>
      <c r="C228" s="73" t="str">
        <f t="shared" ref="C228:J228" si="216">+C$7</f>
        <v>2025</v>
      </c>
      <c r="D228" s="73" t="str">
        <f>+D$7</f>
        <v>TME 08/2026</v>
      </c>
      <c r="E228" s="73" t="str">
        <f t="shared" si="216"/>
        <v>2026</v>
      </c>
      <c r="F228" s="73" t="str">
        <f t="shared" si="216"/>
        <v>2027</v>
      </c>
      <c r="G228" s="63" t="str">
        <f t="shared" si="216"/>
        <v>FC END 12/27</v>
      </c>
      <c r="H228" s="74" t="str">
        <f t="shared" si="216"/>
        <v>2028</v>
      </c>
      <c r="I228" s="74" t="str">
        <f t="shared" si="216"/>
        <v>2029</v>
      </c>
      <c r="J228" s="74" t="str">
        <f t="shared" si="216"/>
        <v>2030</v>
      </c>
      <c r="L228" s="73">
        <f t="shared" ref="L228:AU228" si="217">+L$7</f>
        <v>45658</v>
      </c>
      <c r="M228" s="73">
        <f t="shared" si="217"/>
        <v>45689</v>
      </c>
      <c r="N228" s="73">
        <f t="shared" si="217"/>
        <v>45717</v>
      </c>
      <c r="O228" s="73">
        <f t="shared" si="217"/>
        <v>45748</v>
      </c>
      <c r="P228" s="73">
        <f t="shared" si="217"/>
        <v>45778</v>
      </c>
      <c r="Q228" s="73">
        <f t="shared" si="217"/>
        <v>45809</v>
      </c>
      <c r="R228" s="73">
        <f t="shared" si="217"/>
        <v>45839</v>
      </c>
      <c r="S228" s="73">
        <f t="shared" si="217"/>
        <v>45870</v>
      </c>
      <c r="T228" s="73">
        <f t="shared" si="217"/>
        <v>45901</v>
      </c>
      <c r="U228" s="73">
        <f t="shared" si="217"/>
        <v>45931</v>
      </c>
      <c r="V228" s="73">
        <f t="shared" si="217"/>
        <v>45962</v>
      </c>
      <c r="W228" s="73">
        <f t="shared" si="217"/>
        <v>45992</v>
      </c>
      <c r="X228" s="73">
        <f t="shared" si="217"/>
        <v>46023</v>
      </c>
      <c r="Y228" s="73">
        <f t="shared" si="217"/>
        <v>46054</v>
      </c>
      <c r="Z228" s="73">
        <f t="shared" si="217"/>
        <v>46082</v>
      </c>
      <c r="AA228" s="73">
        <f t="shared" si="217"/>
        <v>46113</v>
      </c>
      <c r="AB228" s="73">
        <f t="shared" si="217"/>
        <v>46143</v>
      </c>
      <c r="AC228" s="73">
        <f t="shared" si="217"/>
        <v>46174</v>
      </c>
      <c r="AD228" s="73">
        <f t="shared" si="217"/>
        <v>46204</v>
      </c>
      <c r="AE228" s="73">
        <f t="shared" si="217"/>
        <v>46235</v>
      </c>
      <c r="AF228" s="73">
        <f t="shared" si="217"/>
        <v>46266</v>
      </c>
      <c r="AG228" s="73">
        <f t="shared" si="217"/>
        <v>46296</v>
      </c>
      <c r="AH228" s="73">
        <f t="shared" si="217"/>
        <v>46327</v>
      </c>
      <c r="AI228" s="73">
        <f t="shared" si="217"/>
        <v>46357</v>
      </c>
      <c r="AJ228" s="73">
        <f t="shared" si="217"/>
        <v>46388</v>
      </c>
      <c r="AK228" s="73">
        <f t="shared" si="217"/>
        <v>46419</v>
      </c>
      <c r="AL228" s="73">
        <f t="shared" si="217"/>
        <v>46447</v>
      </c>
      <c r="AM228" s="73">
        <f t="shared" si="217"/>
        <v>46478</v>
      </c>
      <c r="AN228" s="73">
        <f t="shared" si="217"/>
        <v>46508</v>
      </c>
      <c r="AO228" s="73">
        <f t="shared" si="217"/>
        <v>46539</v>
      </c>
      <c r="AP228" s="73">
        <f t="shared" si="217"/>
        <v>46569</v>
      </c>
      <c r="AQ228" s="73">
        <f t="shared" si="217"/>
        <v>46600</v>
      </c>
      <c r="AR228" s="73">
        <f t="shared" si="217"/>
        <v>46631</v>
      </c>
      <c r="AS228" s="73">
        <f t="shared" si="217"/>
        <v>46661</v>
      </c>
      <c r="AT228" s="73">
        <f t="shared" si="217"/>
        <v>46692</v>
      </c>
      <c r="AU228" s="73">
        <f t="shared" si="217"/>
        <v>46722</v>
      </c>
    </row>
    <row r="229" spans="2:47" x14ac:dyDescent="0.35">
      <c r="B229" t="s">
        <v>64</v>
      </c>
      <c r="C229" s="75">
        <f>SUM(L229:W229)</f>
        <v>0</v>
      </c>
      <c r="D229" s="75">
        <f>SUM(T229:AE229)</f>
        <v>0</v>
      </c>
      <c r="E229" s="75">
        <f>SUM(X229:AI229)</f>
        <v>0</v>
      </c>
      <c r="F229" s="75">
        <f t="shared" ref="F229" si="218">SUM(AJ229:AU229)</f>
        <v>0</v>
      </c>
      <c r="G229" s="75">
        <f>SUM(AJ229:AU229)</f>
        <v>0</v>
      </c>
      <c r="H229" s="75">
        <f>ROUND(H223*'KYAW Rates'!$C$23,2)</f>
        <v>0</v>
      </c>
      <c r="I229" s="75">
        <f>ROUND(I223*'KYAW Rates'!$C$23,2)</f>
        <v>0</v>
      </c>
      <c r="J229" s="75">
        <f>ROUND(J223*'KYAW Rates'!$C$23,2)</f>
        <v>0</v>
      </c>
      <c r="K229" s="9"/>
      <c r="L229" s="75">
        <f>ROUND(L223*'KYAW Rates'!$C$23,2)</f>
        <v>0</v>
      </c>
      <c r="M229" s="75">
        <f>ROUND(M223*'KYAW Rates'!$C$23,2)</f>
        <v>0</v>
      </c>
      <c r="N229" s="75">
        <f>ROUND(N223*'KYAW Rates'!$C$23,2)</f>
        <v>0</v>
      </c>
      <c r="O229" s="75">
        <f>ROUND(O223*'KYAW Rates'!$C$23,2)</f>
        <v>0</v>
      </c>
      <c r="P229" s="75">
        <f>ROUND(P223*'KYAW Rates'!$C$23,2)</f>
        <v>0</v>
      </c>
      <c r="Q229" s="75">
        <f>ROUND(Q223*'KYAW Rates'!$C$23,2)</f>
        <v>0</v>
      </c>
      <c r="R229" s="75">
        <f>ROUND(R223*'KYAW Rates'!$C$23,2)</f>
        <v>0</v>
      </c>
      <c r="S229" s="75">
        <f>ROUND(S223*'KYAW Rates'!$C$23,2)</f>
        <v>0</v>
      </c>
      <c r="T229" s="75">
        <f>ROUND(T223*'KYAW Rates'!$C$23,2)</f>
        <v>0</v>
      </c>
      <c r="U229" s="75">
        <f>ROUND(U223*'KYAW Rates'!$C$23,2)</f>
        <v>0</v>
      </c>
      <c r="V229" s="75">
        <f>ROUND(V223*'KYAW Rates'!$C$23,2)</f>
        <v>0</v>
      </c>
      <c r="W229" s="75">
        <f>ROUND(W223*'KYAW Rates'!$C$23,2)</f>
        <v>0</v>
      </c>
      <c r="X229" s="76">
        <f>ROUND(X223*'KYAW Rates'!$C$23,2)</f>
        <v>0</v>
      </c>
      <c r="Y229" s="76">
        <f>ROUND(Y223*'KYAW Rates'!$C$23,2)</f>
        <v>0</v>
      </c>
      <c r="Z229" s="75">
        <f>ROUND(Z223*'KYAW Rates'!$C$23,2)</f>
        <v>0</v>
      </c>
      <c r="AA229" s="75">
        <f>ROUND(AA223*'KYAW Rates'!$C$23,2)</f>
        <v>0</v>
      </c>
      <c r="AB229" s="75">
        <f>ROUND(AB223*'KYAW Rates'!$C$23,2)</f>
        <v>0</v>
      </c>
      <c r="AC229" s="75">
        <f>ROUND(AC223*'KYAW Rates'!$C$23,2)</f>
        <v>0</v>
      </c>
      <c r="AD229" s="75">
        <f>ROUND(AD223*'KYAW Rates'!$C$23,2)</f>
        <v>0</v>
      </c>
      <c r="AE229" s="75">
        <f>ROUND(AE223*'KYAW Rates'!$C$23,2)</f>
        <v>0</v>
      </c>
      <c r="AF229" s="75">
        <f>ROUND(AF223*'KYAW Rates'!$C$23,2)</f>
        <v>0</v>
      </c>
      <c r="AG229" s="75">
        <f>ROUND(AG223*'KYAW Rates'!$C$23,2)</f>
        <v>0</v>
      </c>
      <c r="AH229" s="75">
        <f>ROUND(AH223*'KYAW Rates'!$C$23,2)</f>
        <v>0</v>
      </c>
      <c r="AI229" s="75">
        <f>ROUND(AI223*'KYAW Rates'!$C$23,2)</f>
        <v>0</v>
      </c>
      <c r="AJ229" s="75">
        <f>ROUND(AJ223*'KYAW Rates'!$C$23,2)</f>
        <v>0</v>
      </c>
      <c r="AK229" s="75">
        <f>ROUND(AK223*'KYAW Rates'!$C$23,2)</f>
        <v>0</v>
      </c>
      <c r="AL229" s="75">
        <f>ROUND(AL223*'KYAW Rates'!$C$23,2)</f>
        <v>0</v>
      </c>
      <c r="AM229" s="75">
        <f>ROUND(AM223*'KYAW Rates'!$C$23,2)</f>
        <v>0</v>
      </c>
      <c r="AN229" s="75">
        <f>ROUND(AN223*'KYAW Rates'!$C$23,2)</f>
        <v>0</v>
      </c>
      <c r="AO229" s="75">
        <f>ROUND(AO223*'KYAW Rates'!$C$23,2)</f>
        <v>0</v>
      </c>
      <c r="AP229" s="75">
        <f>ROUND(AP223*'KYAW Rates'!$C$23,2)</f>
        <v>0</v>
      </c>
      <c r="AQ229" s="75">
        <f>ROUND(AQ223*'KYAW Rates'!$C$23,2)</f>
        <v>0</v>
      </c>
      <c r="AR229" s="75">
        <f>ROUND(AR223*'KYAW Rates'!$C$23,2)</f>
        <v>0</v>
      </c>
      <c r="AS229" s="75">
        <f>ROUND(AS223*'KYAW Rates'!$C$23,2)</f>
        <v>0</v>
      </c>
      <c r="AT229" s="75">
        <f>ROUND(AT223*'KYAW Rates'!$C$23,2)</f>
        <v>0</v>
      </c>
      <c r="AU229" s="75">
        <f>ROUND(AU223*'KYAW Rates'!$C$23,2)</f>
        <v>0</v>
      </c>
    </row>
    <row r="230" spans="2:47" x14ac:dyDescent="0.35">
      <c r="C230" s="5"/>
      <c r="D230" s="75"/>
      <c r="E230" s="5"/>
      <c r="F230" s="5"/>
      <c r="G230" s="5"/>
      <c r="H230" s="77"/>
      <c r="I230" s="77"/>
      <c r="J230" s="77"/>
      <c r="K230" s="9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8"/>
      <c r="Y230" s="78"/>
      <c r="Z230" s="77"/>
      <c r="AA230" s="77"/>
      <c r="AB230" s="77"/>
      <c r="AC230" s="77"/>
      <c r="AD230" s="77"/>
      <c r="AE230" s="77"/>
      <c r="AF230" s="77"/>
      <c r="AG230" s="77"/>
      <c r="AH230" s="77"/>
      <c r="AI230" s="77"/>
      <c r="AJ230" s="77"/>
      <c r="AK230" s="77"/>
      <c r="AL230" s="77"/>
      <c r="AM230" s="77"/>
      <c r="AN230" s="77"/>
      <c r="AO230" s="77"/>
      <c r="AP230" s="77"/>
      <c r="AQ230" s="77"/>
      <c r="AR230" s="77"/>
      <c r="AS230" s="77"/>
      <c r="AT230" s="77"/>
      <c r="AU230" s="77"/>
    </row>
    <row r="231" spans="2:47" x14ac:dyDescent="0.35">
      <c r="C231" s="5"/>
      <c r="D231" s="75"/>
      <c r="E231" s="5"/>
      <c r="F231" s="5"/>
      <c r="G231" s="5"/>
      <c r="H231" s="77"/>
      <c r="I231" s="77"/>
      <c r="J231" s="77"/>
      <c r="K231" s="9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8"/>
      <c r="Y231" s="78"/>
      <c r="Z231" s="77"/>
      <c r="AA231" s="77"/>
      <c r="AB231" s="77"/>
      <c r="AC231" s="77"/>
      <c r="AD231" s="77"/>
      <c r="AE231" s="77"/>
      <c r="AF231" s="77"/>
      <c r="AG231" s="77"/>
      <c r="AH231" s="77"/>
      <c r="AI231" s="77"/>
      <c r="AJ231" s="77"/>
      <c r="AK231" s="77"/>
      <c r="AL231" s="77"/>
      <c r="AM231" s="77"/>
      <c r="AN231" s="77"/>
      <c r="AO231" s="77"/>
      <c r="AP231" s="77"/>
      <c r="AQ231" s="77"/>
      <c r="AR231" s="77"/>
      <c r="AS231" s="77"/>
      <c r="AT231" s="77"/>
      <c r="AU231" s="77"/>
    </row>
    <row r="232" spans="2:47" ht="15" thickBot="1" x14ac:dyDescent="0.4">
      <c r="C232" s="79">
        <f t="shared" ref="C232:J232" si="219">SUM(C229:C231)</f>
        <v>0</v>
      </c>
      <c r="D232" s="79">
        <f t="shared" si="219"/>
        <v>0</v>
      </c>
      <c r="E232" s="79">
        <f t="shared" si="219"/>
        <v>0</v>
      </c>
      <c r="F232" s="79">
        <f t="shared" si="219"/>
        <v>0</v>
      </c>
      <c r="G232" s="79">
        <f t="shared" si="219"/>
        <v>0</v>
      </c>
      <c r="H232" s="79">
        <f t="shared" si="219"/>
        <v>0</v>
      </c>
      <c r="I232" s="79">
        <f t="shared" si="219"/>
        <v>0</v>
      </c>
      <c r="J232" s="79">
        <f t="shared" si="219"/>
        <v>0</v>
      </c>
      <c r="K232" s="9"/>
      <c r="L232" s="79">
        <f t="shared" ref="L232:AU232" si="220">SUM(L229:L231)</f>
        <v>0</v>
      </c>
      <c r="M232" s="79">
        <f t="shared" si="220"/>
        <v>0</v>
      </c>
      <c r="N232" s="79">
        <f t="shared" si="220"/>
        <v>0</v>
      </c>
      <c r="O232" s="79">
        <f t="shared" si="220"/>
        <v>0</v>
      </c>
      <c r="P232" s="79">
        <f t="shared" si="220"/>
        <v>0</v>
      </c>
      <c r="Q232" s="79">
        <f t="shared" si="220"/>
        <v>0</v>
      </c>
      <c r="R232" s="79">
        <f t="shared" si="220"/>
        <v>0</v>
      </c>
      <c r="S232" s="79">
        <f t="shared" si="220"/>
        <v>0</v>
      </c>
      <c r="T232" s="79">
        <f t="shared" si="220"/>
        <v>0</v>
      </c>
      <c r="U232" s="79">
        <f t="shared" si="220"/>
        <v>0</v>
      </c>
      <c r="V232" s="79">
        <f t="shared" si="220"/>
        <v>0</v>
      </c>
      <c r="W232" s="79">
        <f t="shared" si="220"/>
        <v>0</v>
      </c>
      <c r="X232" s="79">
        <f t="shared" si="220"/>
        <v>0</v>
      </c>
      <c r="Y232" s="79">
        <f t="shared" si="220"/>
        <v>0</v>
      </c>
      <c r="Z232" s="79">
        <f t="shared" si="220"/>
        <v>0</v>
      </c>
      <c r="AA232" s="79">
        <f t="shared" si="220"/>
        <v>0</v>
      </c>
      <c r="AB232" s="79">
        <f t="shared" si="220"/>
        <v>0</v>
      </c>
      <c r="AC232" s="79">
        <f t="shared" si="220"/>
        <v>0</v>
      </c>
      <c r="AD232" s="79">
        <f t="shared" si="220"/>
        <v>0</v>
      </c>
      <c r="AE232" s="79">
        <f t="shared" si="220"/>
        <v>0</v>
      </c>
      <c r="AF232" s="79">
        <f t="shared" si="220"/>
        <v>0</v>
      </c>
      <c r="AG232" s="79">
        <f t="shared" si="220"/>
        <v>0</v>
      </c>
      <c r="AH232" s="79">
        <f t="shared" si="220"/>
        <v>0</v>
      </c>
      <c r="AI232" s="79">
        <f t="shared" si="220"/>
        <v>0</v>
      </c>
      <c r="AJ232" s="79">
        <f t="shared" si="220"/>
        <v>0</v>
      </c>
      <c r="AK232" s="79">
        <f t="shared" si="220"/>
        <v>0</v>
      </c>
      <c r="AL232" s="79">
        <f t="shared" si="220"/>
        <v>0</v>
      </c>
      <c r="AM232" s="79">
        <f t="shared" si="220"/>
        <v>0</v>
      </c>
      <c r="AN232" s="79">
        <f t="shared" si="220"/>
        <v>0</v>
      </c>
      <c r="AO232" s="79">
        <f t="shared" si="220"/>
        <v>0</v>
      </c>
      <c r="AP232" s="79">
        <f t="shared" si="220"/>
        <v>0</v>
      </c>
      <c r="AQ232" s="79">
        <f t="shared" si="220"/>
        <v>0</v>
      </c>
      <c r="AR232" s="79">
        <f t="shared" si="220"/>
        <v>0</v>
      </c>
      <c r="AS232" s="79">
        <f t="shared" si="220"/>
        <v>0</v>
      </c>
      <c r="AT232" s="79">
        <f t="shared" si="220"/>
        <v>0</v>
      </c>
      <c r="AU232" s="79">
        <f t="shared" si="220"/>
        <v>0</v>
      </c>
    </row>
    <row r="233" spans="2:47" x14ac:dyDescent="0.35"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</row>
    <row r="234" spans="2:47" x14ac:dyDescent="0.35">
      <c r="B234" t="s">
        <v>156</v>
      </c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</row>
    <row r="235" spans="2:47" ht="15" thickBot="1" x14ac:dyDescent="0.4">
      <c r="B235" s="82" t="s">
        <v>181</v>
      </c>
      <c r="C235" s="84">
        <f t="shared" ref="C235:J235" si="221">+C220+C232</f>
        <v>0</v>
      </c>
      <c r="D235" s="84">
        <f t="shared" si="221"/>
        <v>0</v>
      </c>
      <c r="E235" s="84">
        <f t="shared" si="221"/>
        <v>0</v>
      </c>
      <c r="F235" s="84">
        <f t="shared" si="221"/>
        <v>0</v>
      </c>
      <c r="G235" s="84">
        <f t="shared" si="221"/>
        <v>0</v>
      </c>
      <c r="H235" s="84">
        <f t="shared" si="221"/>
        <v>0</v>
      </c>
      <c r="I235" s="84">
        <f t="shared" si="221"/>
        <v>0</v>
      </c>
      <c r="J235" s="84">
        <f t="shared" si="221"/>
        <v>0</v>
      </c>
      <c r="K235" s="9"/>
      <c r="L235" s="84">
        <f t="shared" ref="L235:AU235" si="222">+L220+L232</f>
        <v>0</v>
      </c>
      <c r="M235" s="84">
        <f t="shared" si="222"/>
        <v>0</v>
      </c>
      <c r="N235" s="84">
        <f t="shared" si="222"/>
        <v>0</v>
      </c>
      <c r="O235" s="84">
        <f t="shared" si="222"/>
        <v>0</v>
      </c>
      <c r="P235" s="84">
        <f t="shared" si="222"/>
        <v>0</v>
      </c>
      <c r="Q235" s="84">
        <f t="shared" si="222"/>
        <v>0</v>
      </c>
      <c r="R235" s="84">
        <f t="shared" si="222"/>
        <v>0</v>
      </c>
      <c r="S235" s="84">
        <f t="shared" si="222"/>
        <v>0</v>
      </c>
      <c r="T235" s="84">
        <f t="shared" si="222"/>
        <v>0</v>
      </c>
      <c r="U235" s="84">
        <f t="shared" si="222"/>
        <v>0</v>
      </c>
      <c r="V235" s="84">
        <f t="shared" si="222"/>
        <v>0</v>
      </c>
      <c r="W235" s="84">
        <f t="shared" si="222"/>
        <v>0</v>
      </c>
      <c r="X235" s="84">
        <f t="shared" si="222"/>
        <v>0</v>
      </c>
      <c r="Y235" s="84">
        <f t="shared" si="222"/>
        <v>0</v>
      </c>
      <c r="Z235" s="84">
        <f t="shared" si="222"/>
        <v>0</v>
      </c>
      <c r="AA235" s="84">
        <f t="shared" si="222"/>
        <v>0</v>
      </c>
      <c r="AB235" s="84">
        <f t="shared" si="222"/>
        <v>0</v>
      </c>
      <c r="AC235" s="84">
        <f t="shared" si="222"/>
        <v>0</v>
      </c>
      <c r="AD235" s="84">
        <f t="shared" si="222"/>
        <v>0</v>
      </c>
      <c r="AE235" s="84">
        <f t="shared" si="222"/>
        <v>0</v>
      </c>
      <c r="AF235" s="84">
        <f t="shared" si="222"/>
        <v>0</v>
      </c>
      <c r="AG235" s="84">
        <f t="shared" si="222"/>
        <v>0</v>
      </c>
      <c r="AH235" s="84">
        <f t="shared" si="222"/>
        <v>0</v>
      </c>
      <c r="AI235" s="84">
        <f t="shared" si="222"/>
        <v>0</v>
      </c>
      <c r="AJ235" s="84">
        <f t="shared" si="222"/>
        <v>0</v>
      </c>
      <c r="AK235" s="84">
        <f t="shared" si="222"/>
        <v>0</v>
      </c>
      <c r="AL235" s="84">
        <f t="shared" si="222"/>
        <v>0</v>
      </c>
      <c r="AM235" s="84">
        <f t="shared" si="222"/>
        <v>0</v>
      </c>
      <c r="AN235" s="84">
        <f t="shared" si="222"/>
        <v>0</v>
      </c>
      <c r="AO235" s="84">
        <f t="shared" si="222"/>
        <v>0</v>
      </c>
      <c r="AP235" s="84">
        <f t="shared" si="222"/>
        <v>0</v>
      </c>
      <c r="AQ235" s="84">
        <f t="shared" si="222"/>
        <v>0</v>
      </c>
      <c r="AR235" s="84">
        <f t="shared" si="222"/>
        <v>0</v>
      </c>
      <c r="AS235" s="84">
        <f t="shared" si="222"/>
        <v>0</v>
      </c>
      <c r="AT235" s="84">
        <f t="shared" si="222"/>
        <v>0</v>
      </c>
      <c r="AU235" s="84">
        <f t="shared" si="222"/>
        <v>0</v>
      </c>
    </row>
    <row r="236" spans="2:47" x14ac:dyDescent="0.35">
      <c r="C236" s="5"/>
      <c r="D236" s="5"/>
      <c r="E236" s="5"/>
      <c r="F236" s="5"/>
      <c r="G236" s="5"/>
      <c r="H236" s="85">
        <f>AU236</f>
        <v>0</v>
      </c>
      <c r="I236" s="85">
        <f>H236</f>
        <v>0</v>
      </c>
      <c r="J236" s="85">
        <f>I236</f>
        <v>0</v>
      </c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0"/>
      <c r="Z236" s="85"/>
      <c r="AA236" s="85"/>
      <c r="AB236" s="85"/>
      <c r="AC236" s="85"/>
      <c r="AD236" s="85"/>
      <c r="AE236" s="85"/>
      <c r="AF236" s="85"/>
      <c r="AG236" s="85"/>
      <c r="AH236" s="85"/>
      <c r="AI236" s="85"/>
      <c r="AJ236" s="85"/>
      <c r="AK236" s="85"/>
      <c r="AL236" s="85"/>
      <c r="AM236" s="85"/>
      <c r="AN236" s="85"/>
      <c r="AO236" s="85"/>
      <c r="AP236" s="85"/>
      <c r="AQ236" s="85"/>
      <c r="AR236" s="85"/>
      <c r="AS236" s="85"/>
      <c r="AT236" s="85"/>
      <c r="AU236" s="85"/>
    </row>
    <row r="237" spans="2:47" ht="15" thickBot="1" x14ac:dyDescent="0.4">
      <c r="B237" s="82" t="s">
        <v>182</v>
      </c>
      <c r="C237" s="83">
        <f>SUM(L237:W237)</f>
        <v>0</v>
      </c>
      <c r="D237" s="83">
        <f>SUM(T237:AE237)</f>
        <v>0</v>
      </c>
      <c r="E237" s="83">
        <f>SUM(X237:AI237)</f>
        <v>0</v>
      </c>
      <c r="F237" s="83">
        <f>SUM(AJ237:AU237)</f>
        <v>0</v>
      </c>
      <c r="G237" s="83">
        <f>SUM(AJ237:AU237)</f>
        <v>0</v>
      </c>
      <c r="H237" s="84">
        <f>ROUND(H235*H236,2)</f>
        <v>0</v>
      </c>
      <c r="I237" s="84">
        <f>ROUND(I235*I236,2)</f>
        <v>0</v>
      </c>
      <c r="J237" s="84">
        <f>ROUND(J235*J236,2)</f>
        <v>0</v>
      </c>
      <c r="K237" s="9"/>
      <c r="L237" s="84"/>
      <c r="M237" s="84"/>
      <c r="N237" s="84"/>
      <c r="O237" s="84"/>
      <c r="P237" s="84"/>
      <c r="Q237" s="84"/>
      <c r="R237" s="84"/>
      <c r="S237" s="84"/>
      <c r="T237" s="84"/>
      <c r="U237" s="84"/>
      <c r="V237" s="84"/>
      <c r="W237" s="84"/>
      <c r="X237" s="84"/>
      <c r="Y237" s="84"/>
      <c r="Z237" s="84"/>
      <c r="AA237" s="84"/>
      <c r="AB237" s="84"/>
      <c r="AC237" s="84"/>
      <c r="AD237" s="84"/>
      <c r="AE237" s="84"/>
      <c r="AF237" s="84"/>
      <c r="AG237" s="84"/>
      <c r="AH237" s="84"/>
      <c r="AI237" s="84"/>
      <c r="AJ237" s="84"/>
      <c r="AK237" s="84"/>
      <c r="AL237" s="84"/>
      <c r="AM237" s="84"/>
      <c r="AN237" s="84"/>
      <c r="AO237" s="84"/>
      <c r="AP237" s="84"/>
      <c r="AQ237" s="84"/>
      <c r="AR237" s="84"/>
      <c r="AS237" s="84"/>
      <c r="AT237" s="84"/>
      <c r="AU237" s="84"/>
    </row>
    <row r="239" spans="2:47" ht="9.75" customHeight="1" x14ac:dyDescent="0.35"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  <c r="AA239" s="87"/>
      <c r="AB239" s="87"/>
      <c r="AC239" s="87"/>
      <c r="AD239" s="87"/>
      <c r="AE239" s="87"/>
      <c r="AF239" s="87"/>
      <c r="AG239" s="87"/>
      <c r="AH239" s="87"/>
      <c r="AI239" s="87"/>
      <c r="AJ239" s="87"/>
      <c r="AK239" s="87"/>
      <c r="AL239" s="87"/>
      <c r="AM239" s="87"/>
      <c r="AN239" s="87"/>
      <c r="AO239" s="87"/>
      <c r="AP239" s="87"/>
      <c r="AQ239" s="87"/>
      <c r="AR239" s="87"/>
      <c r="AS239" s="87"/>
      <c r="AT239" s="87"/>
      <c r="AU239" s="87"/>
    </row>
    <row r="241" spans="2:47" x14ac:dyDescent="0.35">
      <c r="B241" t="s">
        <v>183</v>
      </c>
      <c r="C241" s="62" t="s">
        <v>141</v>
      </c>
      <c r="D241" s="62"/>
      <c r="E241" s="62"/>
      <c r="F241" s="62"/>
      <c r="G241" s="62"/>
      <c r="H241" s="62"/>
      <c r="I241" s="62"/>
      <c r="J241" s="62"/>
    </row>
    <row r="242" spans="2:47" ht="15" thickBot="1" x14ac:dyDescent="0.4">
      <c r="B242" t="str">
        <f>+$A$3</f>
        <v>Clinton &amp; Middlesboro</v>
      </c>
      <c r="C242" s="73" t="str">
        <f t="shared" ref="C242:J242" si="223">+C$7</f>
        <v>2025</v>
      </c>
      <c r="D242" s="73" t="str">
        <f>+D$7</f>
        <v>TME 08/2026</v>
      </c>
      <c r="E242" s="73" t="str">
        <f t="shared" si="223"/>
        <v>2026</v>
      </c>
      <c r="F242" s="73" t="str">
        <f t="shared" si="223"/>
        <v>2027</v>
      </c>
      <c r="G242" s="63" t="str">
        <f t="shared" si="223"/>
        <v>FC END 12/27</v>
      </c>
      <c r="H242" s="74" t="str">
        <f t="shared" si="223"/>
        <v>2028</v>
      </c>
      <c r="I242" s="74" t="str">
        <f t="shared" si="223"/>
        <v>2029</v>
      </c>
      <c r="J242" s="74" t="str">
        <f t="shared" si="223"/>
        <v>2030</v>
      </c>
      <c r="L242" s="73">
        <f t="shared" ref="L242:AU242" si="224">+L$7</f>
        <v>45658</v>
      </c>
      <c r="M242" s="73">
        <f t="shared" si="224"/>
        <v>45689</v>
      </c>
      <c r="N242" s="73">
        <f t="shared" si="224"/>
        <v>45717</v>
      </c>
      <c r="O242" s="73">
        <f t="shared" si="224"/>
        <v>45748</v>
      </c>
      <c r="P242" s="73">
        <f t="shared" si="224"/>
        <v>45778</v>
      </c>
      <c r="Q242" s="73">
        <f t="shared" si="224"/>
        <v>45809</v>
      </c>
      <c r="R242" s="73">
        <f t="shared" si="224"/>
        <v>45839</v>
      </c>
      <c r="S242" s="73">
        <f t="shared" si="224"/>
        <v>45870</v>
      </c>
      <c r="T242" s="73">
        <f t="shared" si="224"/>
        <v>45901</v>
      </c>
      <c r="U242" s="73">
        <f t="shared" si="224"/>
        <v>45931</v>
      </c>
      <c r="V242" s="73">
        <f t="shared" si="224"/>
        <v>45962</v>
      </c>
      <c r="W242" s="73">
        <f t="shared" si="224"/>
        <v>45992</v>
      </c>
      <c r="X242" s="73">
        <f t="shared" si="224"/>
        <v>46023</v>
      </c>
      <c r="Y242" s="73">
        <f t="shared" si="224"/>
        <v>46054</v>
      </c>
      <c r="Z242" s="73">
        <f t="shared" si="224"/>
        <v>46082</v>
      </c>
      <c r="AA242" s="73">
        <f t="shared" si="224"/>
        <v>46113</v>
      </c>
      <c r="AB242" s="73">
        <f t="shared" si="224"/>
        <v>46143</v>
      </c>
      <c r="AC242" s="73">
        <f t="shared" si="224"/>
        <v>46174</v>
      </c>
      <c r="AD242" s="73">
        <f t="shared" si="224"/>
        <v>46204</v>
      </c>
      <c r="AE242" s="73">
        <f t="shared" si="224"/>
        <v>46235</v>
      </c>
      <c r="AF242" s="73">
        <f t="shared" si="224"/>
        <v>46266</v>
      </c>
      <c r="AG242" s="73">
        <f t="shared" si="224"/>
        <v>46296</v>
      </c>
      <c r="AH242" s="73">
        <f t="shared" si="224"/>
        <v>46327</v>
      </c>
      <c r="AI242" s="73">
        <f t="shared" si="224"/>
        <v>46357</v>
      </c>
      <c r="AJ242" s="73">
        <f t="shared" si="224"/>
        <v>46388</v>
      </c>
      <c r="AK242" s="73">
        <f t="shared" si="224"/>
        <v>46419</v>
      </c>
      <c r="AL242" s="73">
        <f t="shared" si="224"/>
        <v>46447</v>
      </c>
      <c r="AM242" s="73">
        <f t="shared" si="224"/>
        <v>46478</v>
      </c>
      <c r="AN242" s="73">
        <f t="shared" si="224"/>
        <v>46508</v>
      </c>
      <c r="AO242" s="73">
        <f t="shared" si="224"/>
        <v>46539</v>
      </c>
      <c r="AP242" s="73">
        <f t="shared" si="224"/>
        <v>46569</v>
      </c>
      <c r="AQ242" s="73">
        <f t="shared" si="224"/>
        <v>46600</v>
      </c>
      <c r="AR242" s="73">
        <f t="shared" si="224"/>
        <v>46631</v>
      </c>
      <c r="AS242" s="73">
        <f t="shared" si="224"/>
        <v>46661</v>
      </c>
      <c r="AT242" s="73">
        <f t="shared" si="224"/>
        <v>46692</v>
      </c>
      <c r="AU242" s="73">
        <f t="shared" si="224"/>
        <v>46722</v>
      </c>
    </row>
    <row r="243" spans="2:47" x14ac:dyDescent="0.35">
      <c r="B243" t="s">
        <v>27</v>
      </c>
      <c r="C243" s="5">
        <f>SUM(L243:W243)</f>
        <v>0</v>
      </c>
      <c r="D243" s="5">
        <f t="shared" ref="D243:D251" si="225">SUM(T243:AE243)</f>
        <v>0</v>
      </c>
      <c r="E243" s="5">
        <f t="shared" ref="E243:E251" si="226">SUM(X243:AI243)</f>
        <v>0</v>
      </c>
      <c r="F243" s="5">
        <f t="shared" ref="F243:F251" si="227">SUM(AJ243:AU243)</f>
        <v>0</v>
      </c>
      <c r="G243" s="5">
        <f t="shared" ref="G243:G251" si="228">SUM(AJ243:AU243)</f>
        <v>0</v>
      </c>
      <c r="H243" s="5">
        <f t="shared" ref="H243:H251" si="229">+F243</f>
        <v>0</v>
      </c>
      <c r="I243" s="5">
        <f>+H243</f>
        <v>0</v>
      </c>
      <c r="J243" s="5">
        <f>+I243</f>
        <v>0</v>
      </c>
      <c r="K243" s="5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69"/>
      <c r="AA243" s="69"/>
      <c r="AB243" s="69"/>
      <c r="AC243" s="69"/>
      <c r="AD243" s="69"/>
      <c r="AE243" s="69"/>
      <c r="AF243" s="69"/>
      <c r="AG243" s="69"/>
      <c r="AH243" s="69"/>
      <c r="AI243" s="69"/>
      <c r="AJ243" s="69">
        <v>0</v>
      </c>
      <c r="AK243" s="69">
        <v>0</v>
      </c>
      <c r="AL243" s="69">
        <v>0</v>
      </c>
      <c r="AM243" s="69">
        <v>0</v>
      </c>
      <c r="AN243" s="69">
        <v>0</v>
      </c>
      <c r="AO243" s="69">
        <v>0</v>
      </c>
      <c r="AP243" s="69">
        <v>0</v>
      </c>
      <c r="AQ243" s="69">
        <v>0</v>
      </c>
      <c r="AR243" s="69">
        <v>0</v>
      </c>
      <c r="AS243" s="69">
        <v>0</v>
      </c>
      <c r="AT243" s="69">
        <v>0</v>
      </c>
      <c r="AU243" s="69">
        <v>0</v>
      </c>
    </row>
    <row r="244" spans="2:47" x14ac:dyDescent="0.35">
      <c r="B244" t="s">
        <v>29</v>
      </c>
      <c r="C244" s="5">
        <f t="shared" ref="C244:C251" si="230">SUM(L244:W244)</f>
        <v>0</v>
      </c>
      <c r="D244" s="5">
        <f t="shared" si="225"/>
        <v>0</v>
      </c>
      <c r="E244" s="5">
        <f t="shared" si="226"/>
        <v>0</v>
      </c>
      <c r="F244" s="5">
        <f t="shared" si="227"/>
        <v>0</v>
      </c>
      <c r="G244" s="5">
        <f t="shared" si="228"/>
        <v>0</v>
      </c>
      <c r="H244" s="5">
        <f t="shared" si="229"/>
        <v>0</v>
      </c>
      <c r="I244" s="5">
        <f t="shared" ref="I244:J251" si="231">+H244</f>
        <v>0</v>
      </c>
      <c r="J244" s="5">
        <f t="shared" si="231"/>
        <v>0</v>
      </c>
      <c r="K244" s="5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69"/>
      <c r="AA244" s="69"/>
      <c r="AB244" s="69"/>
      <c r="AC244" s="69"/>
      <c r="AD244" s="69"/>
      <c r="AE244" s="69"/>
      <c r="AF244" s="69"/>
      <c r="AG244" s="69"/>
      <c r="AH244" s="69"/>
      <c r="AI244" s="69"/>
      <c r="AJ244" s="69">
        <v>0</v>
      </c>
      <c r="AK244" s="69">
        <v>0</v>
      </c>
      <c r="AL244" s="69">
        <v>0</v>
      </c>
      <c r="AM244" s="69">
        <v>0</v>
      </c>
      <c r="AN244" s="69">
        <v>0</v>
      </c>
      <c r="AO244" s="69">
        <v>0</v>
      </c>
      <c r="AP244" s="69">
        <v>0</v>
      </c>
      <c r="AQ244" s="69">
        <v>0</v>
      </c>
      <c r="AR244" s="69">
        <v>0</v>
      </c>
      <c r="AS244" s="69">
        <v>0</v>
      </c>
      <c r="AT244" s="69">
        <v>0</v>
      </c>
      <c r="AU244" s="69">
        <v>0</v>
      </c>
    </row>
    <row r="245" spans="2:47" x14ac:dyDescent="0.35">
      <c r="B245" t="s">
        <v>31</v>
      </c>
      <c r="C245" s="5">
        <f t="shared" si="230"/>
        <v>0</v>
      </c>
      <c r="D245" s="5">
        <f t="shared" si="225"/>
        <v>0</v>
      </c>
      <c r="E245" s="5">
        <f t="shared" si="226"/>
        <v>0</v>
      </c>
      <c r="F245" s="5">
        <f t="shared" si="227"/>
        <v>0</v>
      </c>
      <c r="G245" s="5">
        <f t="shared" si="228"/>
        <v>0</v>
      </c>
      <c r="H245" s="5">
        <f t="shared" si="229"/>
        <v>0</v>
      </c>
      <c r="I245" s="5">
        <f t="shared" si="231"/>
        <v>0</v>
      </c>
      <c r="J245" s="5">
        <f t="shared" si="231"/>
        <v>0</v>
      </c>
      <c r="K245" s="5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69"/>
      <c r="AA245" s="69"/>
      <c r="AB245" s="69"/>
      <c r="AC245" s="69"/>
      <c r="AD245" s="69"/>
      <c r="AE245" s="69"/>
      <c r="AF245" s="69"/>
      <c r="AG245" s="69"/>
      <c r="AH245" s="69"/>
      <c r="AI245" s="69"/>
      <c r="AJ245" s="69">
        <v>0</v>
      </c>
      <c r="AK245" s="69">
        <v>0</v>
      </c>
      <c r="AL245" s="69">
        <v>0</v>
      </c>
      <c r="AM245" s="69">
        <v>0</v>
      </c>
      <c r="AN245" s="69">
        <v>0</v>
      </c>
      <c r="AO245" s="69">
        <v>0</v>
      </c>
      <c r="AP245" s="69">
        <v>0</v>
      </c>
      <c r="AQ245" s="69">
        <v>0</v>
      </c>
      <c r="AR245" s="69">
        <v>0</v>
      </c>
      <c r="AS245" s="69">
        <v>0</v>
      </c>
      <c r="AT245" s="69">
        <v>0</v>
      </c>
      <c r="AU245" s="69">
        <v>0</v>
      </c>
    </row>
    <row r="246" spans="2:47" x14ac:dyDescent="0.35">
      <c r="B246" t="s">
        <v>34</v>
      </c>
      <c r="C246" s="5">
        <f t="shared" si="230"/>
        <v>0</v>
      </c>
      <c r="D246" s="5">
        <f t="shared" si="225"/>
        <v>0</v>
      </c>
      <c r="E246" s="5">
        <f t="shared" si="226"/>
        <v>0</v>
      </c>
      <c r="F246" s="5">
        <f t="shared" si="227"/>
        <v>0</v>
      </c>
      <c r="G246" s="5">
        <f t="shared" si="228"/>
        <v>0</v>
      </c>
      <c r="H246" s="5">
        <f t="shared" si="229"/>
        <v>0</v>
      </c>
      <c r="I246" s="5">
        <f t="shared" si="231"/>
        <v>0</v>
      </c>
      <c r="J246" s="5">
        <f t="shared" si="231"/>
        <v>0</v>
      </c>
      <c r="K246" s="5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69"/>
      <c r="AA246" s="69"/>
      <c r="AB246" s="69"/>
      <c r="AC246" s="69"/>
      <c r="AD246" s="69"/>
      <c r="AE246" s="69"/>
      <c r="AF246" s="69"/>
      <c r="AG246" s="69"/>
      <c r="AH246" s="69"/>
      <c r="AI246" s="69"/>
      <c r="AJ246" s="69">
        <v>0</v>
      </c>
      <c r="AK246" s="69">
        <v>0</v>
      </c>
      <c r="AL246" s="69">
        <v>0</v>
      </c>
      <c r="AM246" s="69">
        <v>0</v>
      </c>
      <c r="AN246" s="69">
        <v>0</v>
      </c>
      <c r="AO246" s="69">
        <v>0</v>
      </c>
      <c r="AP246" s="69">
        <v>0</v>
      </c>
      <c r="AQ246" s="69">
        <v>0</v>
      </c>
      <c r="AR246" s="69">
        <v>0</v>
      </c>
      <c r="AS246" s="69">
        <v>0</v>
      </c>
      <c r="AT246" s="69">
        <v>0</v>
      </c>
      <c r="AU246" s="69">
        <v>0</v>
      </c>
    </row>
    <row r="247" spans="2:47" x14ac:dyDescent="0.35">
      <c r="B247" t="s">
        <v>37</v>
      </c>
      <c r="C247" s="5">
        <f t="shared" si="230"/>
        <v>0</v>
      </c>
      <c r="D247" s="5">
        <f t="shared" si="225"/>
        <v>0</v>
      </c>
      <c r="E247" s="5">
        <f t="shared" si="226"/>
        <v>0</v>
      </c>
      <c r="F247" s="5">
        <f t="shared" si="227"/>
        <v>0</v>
      </c>
      <c r="G247" s="5">
        <f t="shared" si="228"/>
        <v>0</v>
      </c>
      <c r="H247" s="5">
        <f t="shared" si="229"/>
        <v>0</v>
      </c>
      <c r="I247" s="5">
        <f t="shared" si="231"/>
        <v>0</v>
      </c>
      <c r="J247" s="5">
        <f t="shared" si="231"/>
        <v>0</v>
      </c>
      <c r="K247" s="5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69"/>
      <c r="AA247" s="69"/>
      <c r="AB247" s="69"/>
      <c r="AC247" s="69"/>
      <c r="AD247" s="69"/>
      <c r="AE247" s="69"/>
      <c r="AF247" s="69"/>
      <c r="AG247" s="69"/>
      <c r="AH247" s="69"/>
      <c r="AI247" s="69"/>
      <c r="AJ247" s="69">
        <v>0</v>
      </c>
      <c r="AK247" s="69">
        <v>0</v>
      </c>
      <c r="AL247" s="69">
        <v>0</v>
      </c>
      <c r="AM247" s="69">
        <v>0</v>
      </c>
      <c r="AN247" s="69">
        <v>0</v>
      </c>
      <c r="AO247" s="69">
        <v>0</v>
      </c>
      <c r="AP247" s="69">
        <v>0</v>
      </c>
      <c r="AQ247" s="69">
        <v>0</v>
      </c>
      <c r="AR247" s="69">
        <v>0</v>
      </c>
      <c r="AS247" s="69">
        <v>0</v>
      </c>
      <c r="AT247" s="69">
        <v>0</v>
      </c>
      <c r="AU247" s="69">
        <v>0</v>
      </c>
    </row>
    <row r="248" spans="2:47" x14ac:dyDescent="0.35">
      <c r="B248" t="s">
        <v>40</v>
      </c>
      <c r="C248" s="5">
        <f t="shared" si="230"/>
        <v>0</v>
      </c>
      <c r="D248" s="5">
        <f t="shared" si="225"/>
        <v>0</v>
      </c>
      <c r="E248" s="5">
        <f t="shared" si="226"/>
        <v>0</v>
      </c>
      <c r="F248" s="5">
        <f t="shared" si="227"/>
        <v>0</v>
      </c>
      <c r="G248" s="5">
        <f t="shared" si="228"/>
        <v>0</v>
      </c>
      <c r="H248" s="5">
        <f t="shared" si="229"/>
        <v>0</v>
      </c>
      <c r="I248" s="5">
        <f t="shared" si="231"/>
        <v>0</v>
      </c>
      <c r="J248" s="5">
        <f t="shared" si="231"/>
        <v>0</v>
      </c>
      <c r="K248" s="5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69"/>
      <c r="AA248" s="69"/>
      <c r="AB248" s="69"/>
      <c r="AC248" s="69"/>
      <c r="AD248" s="69"/>
      <c r="AE248" s="69"/>
      <c r="AF248" s="69"/>
      <c r="AG248" s="69"/>
      <c r="AH248" s="69"/>
      <c r="AI248" s="69"/>
      <c r="AJ248" s="69">
        <v>0</v>
      </c>
      <c r="AK248" s="69">
        <v>0</v>
      </c>
      <c r="AL248" s="69">
        <v>0</v>
      </c>
      <c r="AM248" s="69">
        <v>0</v>
      </c>
      <c r="AN248" s="69">
        <v>0</v>
      </c>
      <c r="AO248" s="69">
        <v>0</v>
      </c>
      <c r="AP248" s="69">
        <v>0</v>
      </c>
      <c r="AQ248" s="69">
        <v>0</v>
      </c>
      <c r="AR248" s="69">
        <v>0</v>
      </c>
      <c r="AS248" s="69">
        <v>0</v>
      </c>
      <c r="AT248" s="69">
        <v>0</v>
      </c>
      <c r="AU248" s="69">
        <v>0</v>
      </c>
    </row>
    <row r="249" spans="2:47" x14ac:dyDescent="0.35">
      <c r="B249" t="s">
        <v>42</v>
      </c>
      <c r="C249" s="5">
        <f t="shared" si="230"/>
        <v>0</v>
      </c>
      <c r="D249" s="5">
        <f t="shared" si="225"/>
        <v>0</v>
      </c>
      <c r="E249" s="5">
        <f t="shared" si="226"/>
        <v>0</v>
      </c>
      <c r="F249" s="5">
        <f t="shared" si="227"/>
        <v>0</v>
      </c>
      <c r="G249" s="5">
        <f t="shared" si="228"/>
        <v>0</v>
      </c>
      <c r="H249" s="5">
        <f t="shared" si="229"/>
        <v>0</v>
      </c>
      <c r="I249" s="5">
        <f t="shared" si="231"/>
        <v>0</v>
      </c>
      <c r="J249" s="5">
        <f t="shared" si="231"/>
        <v>0</v>
      </c>
      <c r="K249" s="5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69"/>
      <c r="AA249" s="69"/>
      <c r="AB249" s="69"/>
      <c r="AC249" s="69"/>
      <c r="AD249" s="69"/>
      <c r="AE249" s="69"/>
      <c r="AF249" s="69"/>
      <c r="AG249" s="69"/>
      <c r="AH249" s="69"/>
      <c r="AI249" s="69"/>
      <c r="AJ249" s="69">
        <v>0</v>
      </c>
      <c r="AK249" s="69">
        <v>0</v>
      </c>
      <c r="AL249" s="69">
        <v>0</v>
      </c>
      <c r="AM249" s="69">
        <v>0</v>
      </c>
      <c r="AN249" s="69">
        <v>0</v>
      </c>
      <c r="AO249" s="69">
        <v>0</v>
      </c>
      <c r="AP249" s="69">
        <v>0</v>
      </c>
      <c r="AQ249" s="69">
        <v>0</v>
      </c>
      <c r="AR249" s="69">
        <v>0</v>
      </c>
      <c r="AS249" s="69">
        <v>0</v>
      </c>
      <c r="AT249" s="69">
        <v>0</v>
      </c>
      <c r="AU249" s="69">
        <v>0</v>
      </c>
    </row>
    <row r="250" spans="2:47" x14ac:dyDescent="0.35">
      <c r="B250" t="s">
        <v>44</v>
      </c>
      <c r="C250" s="5">
        <f t="shared" si="230"/>
        <v>0</v>
      </c>
      <c r="D250" s="5">
        <f t="shared" si="225"/>
        <v>0</v>
      </c>
      <c r="E250" s="5">
        <f t="shared" si="226"/>
        <v>0</v>
      </c>
      <c r="F250" s="5">
        <f t="shared" si="227"/>
        <v>0</v>
      </c>
      <c r="G250" s="5">
        <f t="shared" si="228"/>
        <v>0</v>
      </c>
      <c r="H250" s="5">
        <f t="shared" si="229"/>
        <v>0</v>
      </c>
      <c r="I250" s="5">
        <f t="shared" si="231"/>
        <v>0</v>
      </c>
      <c r="J250" s="5">
        <f t="shared" si="231"/>
        <v>0</v>
      </c>
      <c r="K250" s="5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69"/>
      <c r="AA250" s="69"/>
      <c r="AB250" s="69"/>
      <c r="AC250" s="69"/>
      <c r="AD250" s="69"/>
      <c r="AE250" s="69"/>
      <c r="AF250" s="69"/>
      <c r="AG250" s="69"/>
      <c r="AH250" s="69"/>
      <c r="AI250" s="69"/>
      <c r="AJ250" s="69">
        <v>0</v>
      </c>
      <c r="AK250" s="69">
        <v>0</v>
      </c>
      <c r="AL250" s="69">
        <v>0</v>
      </c>
      <c r="AM250" s="69">
        <v>0</v>
      </c>
      <c r="AN250" s="69">
        <v>0</v>
      </c>
      <c r="AO250" s="69">
        <v>0</v>
      </c>
      <c r="AP250" s="69">
        <v>0</v>
      </c>
      <c r="AQ250" s="69">
        <v>0</v>
      </c>
      <c r="AR250" s="69">
        <v>0</v>
      </c>
      <c r="AS250" s="69">
        <v>0</v>
      </c>
      <c r="AT250" s="69">
        <v>0</v>
      </c>
      <c r="AU250" s="69">
        <v>0</v>
      </c>
    </row>
    <row r="251" spans="2:47" x14ac:dyDescent="0.35">
      <c r="B251" t="s">
        <v>46</v>
      </c>
      <c r="C251" s="5">
        <f t="shared" si="230"/>
        <v>0</v>
      </c>
      <c r="D251" s="5">
        <f t="shared" si="225"/>
        <v>0</v>
      </c>
      <c r="E251" s="5">
        <f t="shared" si="226"/>
        <v>0</v>
      </c>
      <c r="F251" s="5">
        <f t="shared" si="227"/>
        <v>0</v>
      </c>
      <c r="G251" s="5">
        <f t="shared" si="228"/>
        <v>0</v>
      </c>
      <c r="H251" s="5">
        <f t="shared" si="229"/>
        <v>0</v>
      </c>
      <c r="I251" s="5">
        <f t="shared" si="231"/>
        <v>0</v>
      </c>
      <c r="J251" s="5">
        <f t="shared" si="231"/>
        <v>0</v>
      </c>
      <c r="K251" s="5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69"/>
      <c r="AA251" s="69"/>
      <c r="AB251" s="69"/>
      <c r="AC251" s="69"/>
      <c r="AD251" s="69"/>
      <c r="AE251" s="69"/>
      <c r="AF251" s="69"/>
      <c r="AG251" s="69"/>
      <c r="AH251" s="69"/>
      <c r="AI251" s="69"/>
      <c r="AJ251" s="69">
        <v>0</v>
      </c>
      <c r="AK251" s="69">
        <v>0</v>
      </c>
      <c r="AL251" s="69">
        <v>0</v>
      </c>
      <c r="AM251" s="69">
        <v>0</v>
      </c>
      <c r="AN251" s="69">
        <v>0</v>
      </c>
      <c r="AO251" s="69">
        <v>0</v>
      </c>
      <c r="AP251" s="69">
        <v>0</v>
      </c>
      <c r="AQ251" s="69">
        <v>0</v>
      </c>
      <c r="AR251" s="69">
        <v>0</v>
      </c>
      <c r="AS251" s="69">
        <v>0</v>
      </c>
      <c r="AT251" s="69">
        <v>0</v>
      </c>
      <c r="AU251" s="69">
        <v>0</v>
      </c>
    </row>
    <row r="252" spans="2:47" x14ac:dyDescent="0.35">
      <c r="C252" s="5"/>
      <c r="D252" s="5"/>
      <c r="E252" s="5"/>
      <c r="F252" s="5"/>
      <c r="G252" s="5"/>
      <c r="H252" s="5"/>
      <c r="I252" s="5"/>
      <c r="J252" s="5"/>
      <c r="K252" s="5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71"/>
      <c r="Y252" s="71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</row>
    <row r="253" spans="2:47" ht="15" thickBot="1" x14ac:dyDescent="0.4">
      <c r="C253" s="72">
        <f t="shared" ref="C253" si="232">SUM(C243:C252)</f>
        <v>0</v>
      </c>
      <c r="D253" s="72">
        <f>SUM(D243:D252)</f>
        <v>0</v>
      </c>
      <c r="E253" s="72">
        <f t="shared" ref="E253:F253" si="233">SUM(E243:E252)</f>
        <v>0</v>
      </c>
      <c r="F253" s="72">
        <f t="shared" si="233"/>
        <v>0</v>
      </c>
      <c r="G253" s="72">
        <f>SUM(G243:G252)</f>
        <v>0</v>
      </c>
      <c r="H253" s="72">
        <f t="shared" ref="H253:J253" si="234">SUM(H243:H252)</f>
        <v>0</v>
      </c>
      <c r="I253" s="72">
        <f t="shared" si="234"/>
        <v>0</v>
      </c>
      <c r="J253" s="72">
        <f t="shared" si="234"/>
        <v>0</v>
      </c>
      <c r="K253" s="5"/>
      <c r="L253" s="72">
        <f t="shared" ref="L253:AU253" si="235">SUM(L243:L252)</f>
        <v>0</v>
      </c>
      <c r="M253" s="72">
        <f t="shared" si="235"/>
        <v>0</v>
      </c>
      <c r="N253" s="72">
        <f t="shared" si="235"/>
        <v>0</v>
      </c>
      <c r="O253" s="72">
        <f t="shared" si="235"/>
        <v>0</v>
      </c>
      <c r="P253" s="72">
        <f t="shared" si="235"/>
        <v>0</v>
      </c>
      <c r="Q253" s="72">
        <f t="shared" si="235"/>
        <v>0</v>
      </c>
      <c r="R253" s="72">
        <f t="shared" si="235"/>
        <v>0</v>
      </c>
      <c r="S253" s="72">
        <f t="shared" si="235"/>
        <v>0</v>
      </c>
      <c r="T253" s="72">
        <f t="shared" si="235"/>
        <v>0</v>
      </c>
      <c r="U253" s="72">
        <f t="shared" si="235"/>
        <v>0</v>
      </c>
      <c r="V253" s="72">
        <f t="shared" si="235"/>
        <v>0</v>
      </c>
      <c r="W253" s="72">
        <f t="shared" si="235"/>
        <v>0</v>
      </c>
      <c r="X253" s="72">
        <f t="shared" si="235"/>
        <v>0</v>
      </c>
      <c r="Y253" s="72">
        <f t="shared" si="235"/>
        <v>0</v>
      </c>
      <c r="Z253" s="72">
        <f t="shared" si="235"/>
        <v>0</v>
      </c>
      <c r="AA253" s="72">
        <f t="shared" si="235"/>
        <v>0</v>
      </c>
      <c r="AB253" s="72">
        <f t="shared" si="235"/>
        <v>0</v>
      </c>
      <c r="AC253" s="72">
        <f t="shared" si="235"/>
        <v>0</v>
      </c>
      <c r="AD253" s="72">
        <f t="shared" si="235"/>
        <v>0</v>
      </c>
      <c r="AE253" s="72">
        <f t="shared" si="235"/>
        <v>0</v>
      </c>
      <c r="AF253" s="72">
        <f t="shared" si="235"/>
        <v>0</v>
      </c>
      <c r="AG253" s="72">
        <f t="shared" si="235"/>
        <v>0</v>
      </c>
      <c r="AH253" s="72">
        <f t="shared" si="235"/>
        <v>0</v>
      </c>
      <c r="AI253" s="72">
        <f t="shared" si="235"/>
        <v>0</v>
      </c>
      <c r="AJ253" s="72">
        <f t="shared" si="235"/>
        <v>0</v>
      </c>
      <c r="AK253" s="72">
        <f t="shared" si="235"/>
        <v>0</v>
      </c>
      <c r="AL253" s="72">
        <f t="shared" si="235"/>
        <v>0</v>
      </c>
      <c r="AM253" s="72">
        <f t="shared" si="235"/>
        <v>0</v>
      </c>
      <c r="AN253" s="72">
        <f t="shared" si="235"/>
        <v>0</v>
      </c>
      <c r="AO253" s="72">
        <f t="shared" si="235"/>
        <v>0</v>
      </c>
      <c r="AP253" s="72">
        <f t="shared" si="235"/>
        <v>0</v>
      </c>
      <c r="AQ253" s="72">
        <f t="shared" si="235"/>
        <v>0</v>
      </c>
      <c r="AR253" s="72">
        <f t="shared" si="235"/>
        <v>0</v>
      </c>
      <c r="AS253" s="72">
        <f t="shared" si="235"/>
        <v>0</v>
      </c>
      <c r="AT253" s="72">
        <f t="shared" si="235"/>
        <v>0</v>
      </c>
      <c r="AU253" s="72">
        <f t="shared" si="235"/>
        <v>0</v>
      </c>
    </row>
    <row r="255" spans="2:47" x14ac:dyDescent="0.35">
      <c r="B255" t="s">
        <v>184</v>
      </c>
    </row>
    <row r="256" spans="2:47" ht="15" thickBot="1" x14ac:dyDescent="0.4">
      <c r="C256" s="73" t="str">
        <f t="shared" ref="C256:J256" si="236">+C$7</f>
        <v>2025</v>
      </c>
      <c r="D256" s="73" t="str">
        <f>+D$7</f>
        <v>TME 08/2026</v>
      </c>
      <c r="E256" s="73" t="str">
        <f t="shared" si="236"/>
        <v>2026</v>
      </c>
      <c r="F256" s="73" t="str">
        <f t="shared" si="236"/>
        <v>2027</v>
      </c>
      <c r="G256" s="63" t="str">
        <f t="shared" si="236"/>
        <v>FC END 12/27</v>
      </c>
      <c r="H256" s="74" t="str">
        <f t="shared" si="236"/>
        <v>2028</v>
      </c>
      <c r="I256" s="74" t="str">
        <f t="shared" si="236"/>
        <v>2029</v>
      </c>
      <c r="J256" s="74" t="str">
        <f t="shared" si="236"/>
        <v>2030</v>
      </c>
      <c r="L256" s="73">
        <f t="shared" ref="L256:AU256" si="237">+L$7</f>
        <v>45658</v>
      </c>
      <c r="M256" s="73">
        <f t="shared" si="237"/>
        <v>45689</v>
      </c>
      <c r="N256" s="73">
        <f t="shared" si="237"/>
        <v>45717</v>
      </c>
      <c r="O256" s="73">
        <f t="shared" si="237"/>
        <v>45748</v>
      </c>
      <c r="P256" s="73">
        <f t="shared" si="237"/>
        <v>45778</v>
      </c>
      <c r="Q256" s="73">
        <f t="shared" si="237"/>
        <v>45809</v>
      </c>
      <c r="R256" s="73">
        <f t="shared" si="237"/>
        <v>45839</v>
      </c>
      <c r="S256" s="73">
        <f t="shared" si="237"/>
        <v>45870</v>
      </c>
      <c r="T256" s="73">
        <f t="shared" si="237"/>
        <v>45901</v>
      </c>
      <c r="U256" s="73">
        <f t="shared" si="237"/>
        <v>45931</v>
      </c>
      <c r="V256" s="73">
        <f t="shared" si="237"/>
        <v>45962</v>
      </c>
      <c r="W256" s="73">
        <f t="shared" si="237"/>
        <v>45992</v>
      </c>
      <c r="X256" s="73">
        <f t="shared" si="237"/>
        <v>46023</v>
      </c>
      <c r="Y256" s="73">
        <f t="shared" si="237"/>
        <v>46054</v>
      </c>
      <c r="Z256" s="73">
        <f t="shared" si="237"/>
        <v>46082</v>
      </c>
      <c r="AA256" s="73">
        <f t="shared" si="237"/>
        <v>46113</v>
      </c>
      <c r="AB256" s="73">
        <f t="shared" si="237"/>
        <v>46143</v>
      </c>
      <c r="AC256" s="73">
        <f t="shared" si="237"/>
        <v>46174</v>
      </c>
      <c r="AD256" s="73">
        <f t="shared" si="237"/>
        <v>46204</v>
      </c>
      <c r="AE256" s="73">
        <f t="shared" si="237"/>
        <v>46235</v>
      </c>
      <c r="AF256" s="73">
        <f t="shared" si="237"/>
        <v>46266</v>
      </c>
      <c r="AG256" s="73">
        <f t="shared" si="237"/>
        <v>46296</v>
      </c>
      <c r="AH256" s="73">
        <f t="shared" si="237"/>
        <v>46327</v>
      </c>
      <c r="AI256" s="73">
        <f t="shared" si="237"/>
        <v>46357</v>
      </c>
      <c r="AJ256" s="73">
        <f t="shared" si="237"/>
        <v>46388</v>
      </c>
      <c r="AK256" s="73">
        <f t="shared" si="237"/>
        <v>46419</v>
      </c>
      <c r="AL256" s="73">
        <f t="shared" si="237"/>
        <v>46447</v>
      </c>
      <c r="AM256" s="73">
        <f t="shared" si="237"/>
        <v>46478</v>
      </c>
      <c r="AN256" s="73">
        <f t="shared" si="237"/>
        <v>46508</v>
      </c>
      <c r="AO256" s="73">
        <f t="shared" si="237"/>
        <v>46539</v>
      </c>
      <c r="AP256" s="73">
        <f t="shared" si="237"/>
        <v>46569</v>
      </c>
      <c r="AQ256" s="73">
        <f t="shared" si="237"/>
        <v>46600</v>
      </c>
      <c r="AR256" s="73">
        <f t="shared" si="237"/>
        <v>46631</v>
      </c>
      <c r="AS256" s="73">
        <f t="shared" si="237"/>
        <v>46661</v>
      </c>
      <c r="AT256" s="73">
        <f t="shared" si="237"/>
        <v>46692</v>
      </c>
      <c r="AU256" s="73">
        <f t="shared" si="237"/>
        <v>46722</v>
      </c>
    </row>
    <row r="257" spans="2:47" x14ac:dyDescent="0.35">
      <c r="B257" t="s">
        <v>27</v>
      </c>
      <c r="C257" s="75">
        <f>SUM(L257:W257)</f>
        <v>0</v>
      </c>
      <c r="D257" s="75">
        <f t="shared" ref="D257:D265" si="238">SUM(T257:AE257)</f>
        <v>0</v>
      </c>
      <c r="E257" s="75">
        <f t="shared" ref="E257:E265" si="239">SUM(X257:AI257)</f>
        <v>0</v>
      </c>
      <c r="F257" s="75">
        <f t="shared" ref="F257:F265" si="240">SUM(AJ257:AU257)</f>
        <v>0</v>
      </c>
      <c r="G257" s="75">
        <f t="shared" ref="G257:G265" si="241">SUM(AJ257:AU257)</f>
        <v>0</v>
      </c>
      <c r="H257" s="75">
        <f>ROUND(H243*'KYAW Rates'!$C$7,2)</f>
        <v>0</v>
      </c>
      <c r="I257" s="75">
        <f>ROUND(I243*'KYAW Rates'!$C$7,2)</f>
        <v>0</v>
      </c>
      <c r="J257" s="75">
        <f>ROUND(J243*'KYAW Rates'!$C$7,2)</f>
        <v>0</v>
      </c>
      <c r="K257" s="9"/>
      <c r="L257" s="75">
        <f>ROUND(L243*'KYAW Rates'!$C$7,2)</f>
        <v>0</v>
      </c>
      <c r="M257" s="75">
        <f>ROUND(M243*'KYAW Rates'!$C$7,2)</f>
        <v>0</v>
      </c>
      <c r="N257" s="75">
        <f>ROUND(N243*'KYAW Rates'!$C$7,2)</f>
        <v>0</v>
      </c>
      <c r="O257" s="75">
        <f>ROUND(O243*'KYAW Rates'!$C$7,2)</f>
        <v>0</v>
      </c>
      <c r="P257" s="75">
        <f>ROUND(P243*'KYAW Rates'!$C$7,2)</f>
        <v>0</v>
      </c>
      <c r="Q257" s="75">
        <f>ROUND(Q243*'KYAW Rates'!$C$7,2)</f>
        <v>0</v>
      </c>
      <c r="R257" s="75">
        <f>ROUND(R243*'KYAW Rates'!$C$7,2)</f>
        <v>0</v>
      </c>
      <c r="S257" s="75">
        <f>ROUND(S243*'KYAW Rates'!$C$7,2)</f>
        <v>0</v>
      </c>
      <c r="T257" s="75">
        <f>ROUND(T243*'KYAW Rates'!$C$7,2)</f>
        <v>0</v>
      </c>
      <c r="U257" s="75">
        <f>ROUND(U243*'KYAW Rates'!$C$7,2)</f>
        <v>0</v>
      </c>
      <c r="V257" s="75">
        <f>ROUND(V243*'KYAW Rates'!$C$7,2)</f>
        <v>0</v>
      </c>
      <c r="W257" s="75">
        <f>ROUND(W243*'KYAW Rates'!$C$7,2)</f>
        <v>0</v>
      </c>
      <c r="X257" s="76">
        <f>ROUND(X243*'KYAW Rates'!$C$7,2)</f>
        <v>0</v>
      </c>
      <c r="Y257" s="76">
        <f>ROUND(Y243*'KYAW Rates'!$C$7,2)</f>
        <v>0</v>
      </c>
      <c r="Z257" s="75">
        <f>ROUND(Z243*'KYAW Rates'!$C$7,2)</f>
        <v>0</v>
      </c>
      <c r="AA257" s="75">
        <f>ROUND(AA243*'KYAW Rates'!$C$7,2)</f>
        <v>0</v>
      </c>
      <c r="AB257" s="75">
        <f>ROUND(AB243*'KYAW Rates'!$C$7,2)</f>
        <v>0</v>
      </c>
      <c r="AC257" s="75">
        <f>ROUND(AC243*'KYAW Rates'!$C$7,2)</f>
        <v>0</v>
      </c>
      <c r="AD257" s="75">
        <f>ROUND(AD243*'KYAW Rates'!$C$7,2)</f>
        <v>0</v>
      </c>
      <c r="AE257" s="75">
        <f>ROUND(AE243*'KYAW Rates'!$C$7,2)</f>
        <v>0</v>
      </c>
      <c r="AF257" s="75">
        <f>ROUND(AF243*'KYAW Rates'!$C$7,2)</f>
        <v>0</v>
      </c>
      <c r="AG257" s="75">
        <f>ROUND(AG243*'KYAW Rates'!$C$7,2)</f>
        <v>0</v>
      </c>
      <c r="AH257" s="75">
        <f>ROUND(AH243*'KYAW Rates'!$C$7,2)</f>
        <v>0</v>
      </c>
      <c r="AI257" s="75">
        <f>ROUND(AI243*'KYAW Rates'!$C$7,2)</f>
        <v>0</v>
      </c>
      <c r="AJ257" s="75">
        <f>ROUND(AJ243*'KYAW Rates'!$C$7,2)</f>
        <v>0</v>
      </c>
      <c r="AK257" s="75">
        <f>ROUND(AK243*'KYAW Rates'!$C$7,2)</f>
        <v>0</v>
      </c>
      <c r="AL257" s="75">
        <f>ROUND(AL243*'KYAW Rates'!$C$7,2)</f>
        <v>0</v>
      </c>
      <c r="AM257" s="75">
        <f>ROUND(AM243*'KYAW Rates'!$C$7,2)</f>
        <v>0</v>
      </c>
      <c r="AN257" s="75">
        <f>ROUND(AN243*'KYAW Rates'!$C$7,2)</f>
        <v>0</v>
      </c>
      <c r="AO257" s="75">
        <f>ROUND(AO243*'KYAW Rates'!$C$7,2)</f>
        <v>0</v>
      </c>
      <c r="AP257" s="75">
        <f>ROUND(AP243*'KYAW Rates'!$C$7,2)</f>
        <v>0</v>
      </c>
      <c r="AQ257" s="75">
        <f>ROUND(AQ243*'KYAW Rates'!$C$7,2)</f>
        <v>0</v>
      </c>
      <c r="AR257" s="75">
        <f>ROUND(AR243*'KYAW Rates'!$C$7,2)</f>
        <v>0</v>
      </c>
      <c r="AS257" s="75">
        <f>ROUND(AS243*'KYAW Rates'!$C$7,2)</f>
        <v>0</v>
      </c>
      <c r="AT257" s="75">
        <f>ROUND(AT243*'KYAW Rates'!$C$7,2)</f>
        <v>0</v>
      </c>
      <c r="AU257" s="75">
        <f>ROUND(AU243*'KYAW Rates'!$C$7,2)</f>
        <v>0</v>
      </c>
    </row>
    <row r="258" spans="2:47" x14ac:dyDescent="0.35">
      <c r="B258" t="s">
        <v>29</v>
      </c>
      <c r="C258" s="5">
        <f t="shared" ref="C258:C265" si="242">SUM(L258:W258)</f>
        <v>0</v>
      </c>
      <c r="D258" s="5">
        <f t="shared" si="238"/>
        <v>0</v>
      </c>
      <c r="E258" s="5">
        <f t="shared" si="239"/>
        <v>0</v>
      </c>
      <c r="F258" s="5">
        <f t="shared" si="240"/>
        <v>0</v>
      </c>
      <c r="G258" s="5">
        <f t="shared" si="241"/>
        <v>0</v>
      </c>
      <c r="H258" s="5">
        <f>ROUND(H244*'KYAW Rates'!$C$8,2)</f>
        <v>0</v>
      </c>
      <c r="I258" s="5">
        <f>ROUND(I244*'KYAW Rates'!$C$8,2)</f>
        <v>0</v>
      </c>
      <c r="J258" s="5">
        <f>ROUND(J244*'KYAW Rates'!$C$8,2)</f>
        <v>0</v>
      </c>
      <c r="K258" s="5"/>
      <c r="L258" s="77">
        <f>ROUND(L244*'KYAW Rates'!$C$8,2)</f>
        <v>0</v>
      </c>
      <c r="M258" s="77">
        <f>ROUND(M244*'KYAW Rates'!$C$8,2)</f>
        <v>0</v>
      </c>
      <c r="N258" s="77">
        <f>ROUND(N244*'KYAW Rates'!$C$8,2)</f>
        <v>0</v>
      </c>
      <c r="O258" s="77">
        <f>ROUND(O244*'KYAW Rates'!$C$8,2)</f>
        <v>0</v>
      </c>
      <c r="P258" s="77">
        <f>ROUND(P244*'KYAW Rates'!$C$8,2)</f>
        <v>0</v>
      </c>
      <c r="Q258" s="77">
        <f>ROUND(Q244*'KYAW Rates'!$C$8,2)</f>
        <v>0</v>
      </c>
      <c r="R258" s="77">
        <f>ROUND(R244*'KYAW Rates'!$C$8,2)</f>
        <v>0</v>
      </c>
      <c r="S258" s="77">
        <f>ROUND(S244*'KYAW Rates'!$C$8,2)</f>
        <v>0</v>
      </c>
      <c r="T258" s="77">
        <f>ROUND(T244*'KYAW Rates'!$C$8,2)</f>
        <v>0</v>
      </c>
      <c r="U258" s="77">
        <f>ROUND(U244*'KYAW Rates'!$C$8,2)</f>
        <v>0</v>
      </c>
      <c r="V258" s="77">
        <f>ROUND(V244*'KYAW Rates'!$C$8,2)</f>
        <v>0</v>
      </c>
      <c r="W258" s="77">
        <f>ROUND(W244*'KYAW Rates'!$C$8,2)</f>
        <v>0</v>
      </c>
      <c r="X258" s="78">
        <f>ROUND(X244*'KYAW Rates'!$C$8,2)</f>
        <v>0</v>
      </c>
      <c r="Y258" s="78">
        <f>ROUND(Y244*'KYAW Rates'!$C$8,2)</f>
        <v>0</v>
      </c>
      <c r="Z258" s="77">
        <f>ROUND(Z244*'KYAW Rates'!$C$8,2)</f>
        <v>0</v>
      </c>
      <c r="AA258" s="77">
        <f>ROUND(AA244*'KYAW Rates'!$C$8,2)</f>
        <v>0</v>
      </c>
      <c r="AB258" s="77">
        <f>ROUND(AB244*'KYAW Rates'!$C$8,2)</f>
        <v>0</v>
      </c>
      <c r="AC258" s="77">
        <f>ROUND(AC244*'KYAW Rates'!$C$8,2)</f>
        <v>0</v>
      </c>
      <c r="AD258" s="77">
        <f>ROUND(AD244*'KYAW Rates'!$C$8,2)</f>
        <v>0</v>
      </c>
      <c r="AE258" s="77">
        <f>ROUND(AE244*'KYAW Rates'!$C$8,2)</f>
        <v>0</v>
      </c>
      <c r="AF258" s="77">
        <f>ROUND(AF244*'KYAW Rates'!$C$8,2)</f>
        <v>0</v>
      </c>
      <c r="AG258" s="77">
        <f>ROUND(AG244*'KYAW Rates'!$C$8,2)</f>
        <v>0</v>
      </c>
      <c r="AH258" s="77">
        <f>ROUND(AH244*'KYAW Rates'!$C$8,2)</f>
        <v>0</v>
      </c>
      <c r="AI258" s="77">
        <f>ROUND(AI244*'KYAW Rates'!$C$8,2)</f>
        <v>0</v>
      </c>
      <c r="AJ258" s="77">
        <f>ROUND(AJ244*'KYAW Rates'!$C$8,2)</f>
        <v>0</v>
      </c>
      <c r="AK258" s="77">
        <f>ROUND(AK244*'KYAW Rates'!$C$8,2)</f>
        <v>0</v>
      </c>
      <c r="AL258" s="77">
        <f>ROUND(AL244*'KYAW Rates'!$C$8,2)</f>
        <v>0</v>
      </c>
      <c r="AM258" s="77">
        <f>ROUND(AM244*'KYAW Rates'!$C$8,2)</f>
        <v>0</v>
      </c>
      <c r="AN258" s="77">
        <f>ROUND(AN244*'KYAW Rates'!$C$8,2)</f>
        <v>0</v>
      </c>
      <c r="AO258" s="77">
        <f>ROUND(AO244*'KYAW Rates'!$C$8,2)</f>
        <v>0</v>
      </c>
      <c r="AP258" s="77">
        <f>ROUND(AP244*'KYAW Rates'!$C$8,2)</f>
        <v>0</v>
      </c>
      <c r="AQ258" s="77">
        <f>ROUND(AQ244*'KYAW Rates'!$C$8,2)</f>
        <v>0</v>
      </c>
      <c r="AR258" s="77">
        <f>ROUND(AR244*'KYAW Rates'!$C$8,2)</f>
        <v>0</v>
      </c>
      <c r="AS258" s="77">
        <f>ROUND(AS244*'KYAW Rates'!$C$8,2)</f>
        <v>0</v>
      </c>
      <c r="AT258" s="77">
        <f>ROUND(AT244*'KYAW Rates'!$C$8,2)</f>
        <v>0</v>
      </c>
      <c r="AU258" s="77">
        <f>ROUND(AU244*'KYAW Rates'!$C$8,2)</f>
        <v>0</v>
      </c>
    </row>
    <row r="259" spans="2:47" x14ac:dyDescent="0.35">
      <c r="B259" t="s">
        <v>31</v>
      </c>
      <c r="C259" s="5">
        <f t="shared" si="242"/>
        <v>0</v>
      </c>
      <c r="D259" s="5">
        <f t="shared" si="238"/>
        <v>0</v>
      </c>
      <c r="E259" s="5">
        <f t="shared" si="239"/>
        <v>0</v>
      </c>
      <c r="F259" s="5">
        <f t="shared" si="240"/>
        <v>0</v>
      </c>
      <c r="G259" s="5">
        <f t="shared" si="241"/>
        <v>0</v>
      </c>
      <c r="H259" s="5">
        <f>ROUND(H245*'KYAW Rates'!$C$9,2)</f>
        <v>0</v>
      </c>
      <c r="I259" s="5">
        <f>ROUND(I245*'KYAW Rates'!$C$9,2)</f>
        <v>0</v>
      </c>
      <c r="J259" s="5">
        <f>ROUND(J245*'KYAW Rates'!$C$9,2)</f>
        <v>0</v>
      </c>
      <c r="K259" s="5"/>
      <c r="L259" s="77">
        <f>ROUND(L245*'KYAW Rates'!$C$9,2)</f>
        <v>0</v>
      </c>
      <c r="M259" s="77">
        <f>ROUND(M245*'KYAW Rates'!$C$9,2)</f>
        <v>0</v>
      </c>
      <c r="N259" s="77">
        <f>ROUND(N245*'KYAW Rates'!$C$9,2)</f>
        <v>0</v>
      </c>
      <c r="O259" s="77">
        <f>ROUND(O245*'KYAW Rates'!$C$9,2)</f>
        <v>0</v>
      </c>
      <c r="P259" s="77">
        <f>ROUND(P245*'KYAW Rates'!$C$9,2)</f>
        <v>0</v>
      </c>
      <c r="Q259" s="77">
        <f>ROUND(Q245*'KYAW Rates'!$C$9,2)</f>
        <v>0</v>
      </c>
      <c r="R259" s="77">
        <f>ROUND(R245*'KYAW Rates'!$C$9,2)</f>
        <v>0</v>
      </c>
      <c r="S259" s="77">
        <f>ROUND(S245*'KYAW Rates'!$C$9,2)</f>
        <v>0</v>
      </c>
      <c r="T259" s="77">
        <f>ROUND(T245*'KYAW Rates'!$C$9,2)</f>
        <v>0</v>
      </c>
      <c r="U259" s="77">
        <f>ROUND(U245*'KYAW Rates'!$C$9,2)</f>
        <v>0</v>
      </c>
      <c r="V259" s="77">
        <f>ROUND(V245*'KYAW Rates'!$C$9,2)</f>
        <v>0</v>
      </c>
      <c r="W259" s="77">
        <f>ROUND(W245*'KYAW Rates'!$C$9,2)</f>
        <v>0</v>
      </c>
      <c r="X259" s="78">
        <f>ROUND(X245*'KYAW Rates'!$C$9,2)</f>
        <v>0</v>
      </c>
      <c r="Y259" s="78">
        <f>ROUND(Y245*'KYAW Rates'!$C$9,2)</f>
        <v>0</v>
      </c>
      <c r="Z259" s="77">
        <f>ROUND(Z245*'KYAW Rates'!$C$9,2)</f>
        <v>0</v>
      </c>
      <c r="AA259" s="77">
        <f>ROUND(AA245*'KYAW Rates'!$C$9,2)</f>
        <v>0</v>
      </c>
      <c r="AB259" s="77">
        <f>ROUND(AB245*'KYAW Rates'!$C$9,2)</f>
        <v>0</v>
      </c>
      <c r="AC259" s="77">
        <f>ROUND(AC245*'KYAW Rates'!$C$9,2)</f>
        <v>0</v>
      </c>
      <c r="AD259" s="77">
        <f>ROUND(AD245*'KYAW Rates'!$C$9,2)</f>
        <v>0</v>
      </c>
      <c r="AE259" s="77">
        <f>ROUND(AE245*'KYAW Rates'!$C$9,2)</f>
        <v>0</v>
      </c>
      <c r="AF259" s="77">
        <f>ROUND(AF245*'KYAW Rates'!$C$9,2)</f>
        <v>0</v>
      </c>
      <c r="AG259" s="77">
        <f>ROUND(AG245*'KYAW Rates'!$C$9,2)</f>
        <v>0</v>
      </c>
      <c r="AH259" s="77">
        <f>ROUND(AH245*'KYAW Rates'!$C$9,2)</f>
        <v>0</v>
      </c>
      <c r="AI259" s="77">
        <f>ROUND(AI245*'KYAW Rates'!$C$9,2)</f>
        <v>0</v>
      </c>
      <c r="AJ259" s="77">
        <f>ROUND(AJ245*'KYAW Rates'!$C$9,2)</f>
        <v>0</v>
      </c>
      <c r="AK259" s="77">
        <f>ROUND(AK245*'KYAW Rates'!$C$9,2)</f>
        <v>0</v>
      </c>
      <c r="AL259" s="77">
        <f>ROUND(AL245*'KYAW Rates'!$C$9,2)</f>
        <v>0</v>
      </c>
      <c r="AM259" s="77">
        <f>ROUND(AM245*'KYAW Rates'!$C$9,2)</f>
        <v>0</v>
      </c>
      <c r="AN259" s="77">
        <f>ROUND(AN245*'KYAW Rates'!$C$9,2)</f>
        <v>0</v>
      </c>
      <c r="AO259" s="77">
        <f>ROUND(AO245*'KYAW Rates'!$C$9,2)</f>
        <v>0</v>
      </c>
      <c r="AP259" s="77">
        <f>ROUND(AP245*'KYAW Rates'!$C$9,2)</f>
        <v>0</v>
      </c>
      <c r="AQ259" s="77">
        <f>ROUND(AQ245*'KYAW Rates'!$C$9,2)</f>
        <v>0</v>
      </c>
      <c r="AR259" s="77">
        <f>ROUND(AR245*'KYAW Rates'!$C$9,2)</f>
        <v>0</v>
      </c>
      <c r="AS259" s="77">
        <f>ROUND(AS245*'KYAW Rates'!$C$9,2)</f>
        <v>0</v>
      </c>
      <c r="AT259" s="77">
        <f>ROUND(AT245*'KYAW Rates'!$C$9,2)</f>
        <v>0</v>
      </c>
      <c r="AU259" s="77">
        <f>ROUND(AU245*'KYAW Rates'!$C$9,2)</f>
        <v>0</v>
      </c>
    </row>
    <row r="260" spans="2:47" x14ac:dyDescent="0.35">
      <c r="B260" t="s">
        <v>34</v>
      </c>
      <c r="C260" s="5">
        <f t="shared" si="242"/>
        <v>0</v>
      </c>
      <c r="D260" s="5">
        <f t="shared" si="238"/>
        <v>0</v>
      </c>
      <c r="E260" s="5">
        <f t="shared" si="239"/>
        <v>0</v>
      </c>
      <c r="F260" s="5">
        <f t="shared" si="240"/>
        <v>0</v>
      </c>
      <c r="G260" s="5">
        <f t="shared" si="241"/>
        <v>0</v>
      </c>
      <c r="H260" s="5">
        <f>ROUND(H246*'KYAW Rates'!$C$10,2)</f>
        <v>0</v>
      </c>
      <c r="I260" s="5">
        <f>ROUND(I246*'KYAW Rates'!$C$10,2)</f>
        <v>0</v>
      </c>
      <c r="J260" s="5">
        <f>ROUND(J246*'KYAW Rates'!$C$10,2)</f>
        <v>0</v>
      </c>
      <c r="K260" s="5"/>
      <c r="L260" s="77">
        <f>ROUND(L246*'KYAW Rates'!$C$10,2)</f>
        <v>0</v>
      </c>
      <c r="M260" s="77">
        <f>ROUND(M246*'KYAW Rates'!$C$10,2)</f>
        <v>0</v>
      </c>
      <c r="N260" s="77">
        <f>ROUND(N246*'KYAW Rates'!$C$10,2)</f>
        <v>0</v>
      </c>
      <c r="O260" s="77">
        <f>ROUND(O246*'KYAW Rates'!$C$10,2)</f>
        <v>0</v>
      </c>
      <c r="P260" s="77">
        <f>ROUND(P246*'KYAW Rates'!$C$10,2)</f>
        <v>0</v>
      </c>
      <c r="Q260" s="77">
        <f>ROUND(Q246*'KYAW Rates'!$C$10,2)</f>
        <v>0</v>
      </c>
      <c r="R260" s="77">
        <f>ROUND(R246*'KYAW Rates'!$C$10,2)</f>
        <v>0</v>
      </c>
      <c r="S260" s="77">
        <f>ROUND(S246*'KYAW Rates'!$C$10,2)</f>
        <v>0</v>
      </c>
      <c r="T260" s="77">
        <f>ROUND(T246*'KYAW Rates'!$C$10,2)</f>
        <v>0</v>
      </c>
      <c r="U260" s="77">
        <f>ROUND(U246*'KYAW Rates'!$C$10,2)</f>
        <v>0</v>
      </c>
      <c r="V260" s="77">
        <f>ROUND(V246*'KYAW Rates'!$C$10,2)</f>
        <v>0</v>
      </c>
      <c r="W260" s="77">
        <f>ROUND(W246*'KYAW Rates'!$C$10,2)</f>
        <v>0</v>
      </c>
      <c r="X260" s="78">
        <f>ROUND(X246*'KYAW Rates'!$C$10,2)</f>
        <v>0</v>
      </c>
      <c r="Y260" s="78">
        <f>ROUND(Y246*'KYAW Rates'!$C$10,2)</f>
        <v>0</v>
      </c>
      <c r="Z260" s="77">
        <f>ROUND(Z246*'KYAW Rates'!$C$10,2)</f>
        <v>0</v>
      </c>
      <c r="AA260" s="77">
        <f>ROUND(AA246*'KYAW Rates'!$C$10,2)</f>
        <v>0</v>
      </c>
      <c r="AB260" s="77">
        <f>ROUND(AB246*'KYAW Rates'!$C$10,2)</f>
        <v>0</v>
      </c>
      <c r="AC260" s="77">
        <f>ROUND(AC246*'KYAW Rates'!$C$10,2)</f>
        <v>0</v>
      </c>
      <c r="AD260" s="77">
        <f>ROUND(AD246*'KYAW Rates'!$C$10,2)</f>
        <v>0</v>
      </c>
      <c r="AE260" s="77">
        <f>ROUND(AE246*'KYAW Rates'!$C$10,2)</f>
        <v>0</v>
      </c>
      <c r="AF260" s="77">
        <f>ROUND(AF246*'KYAW Rates'!$C$10,2)</f>
        <v>0</v>
      </c>
      <c r="AG260" s="77">
        <f>ROUND(AG246*'KYAW Rates'!$C$10,2)</f>
        <v>0</v>
      </c>
      <c r="AH260" s="77">
        <f>ROUND(AH246*'KYAW Rates'!$C$10,2)</f>
        <v>0</v>
      </c>
      <c r="AI260" s="77">
        <f>ROUND(AI246*'KYAW Rates'!$C$10,2)</f>
        <v>0</v>
      </c>
      <c r="AJ260" s="77">
        <f>ROUND(AJ246*'KYAW Rates'!$C$10,2)</f>
        <v>0</v>
      </c>
      <c r="AK260" s="77">
        <f>ROUND(AK246*'KYAW Rates'!$C$10,2)</f>
        <v>0</v>
      </c>
      <c r="AL260" s="77">
        <f>ROUND(AL246*'KYAW Rates'!$C$10,2)</f>
        <v>0</v>
      </c>
      <c r="AM260" s="77">
        <f>ROUND(AM246*'KYAW Rates'!$C$10,2)</f>
        <v>0</v>
      </c>
      <c r="AN260" s="77">
        <f>ROUND(AN246*'KYAW Rates'!$C$10,2)</f>
        <v>0</v>
      </c>
      <c r="AO260" s="77">
        <f>ROUND(AO246*'KYAW Rates'!$C$10,2)</f>
        <v>0</v>
      </c>
      <c r="AP260" s="77">
        <f>ROUND(AP246*'KYAW Rates'!$C$10,2)</f>
        <v>0</v>
      </c>
      <c r="AQ260" s="77">
        <f>ROUND(AQ246*'KYAW Rates'!$C$10,2)</f>
        <v>0</v>
      </c>
      <c r="AR260" s="77">
        <f>ROUND(AR246*'KYAW Rates'!$C$10,2)</f>
        <v>0</v>
      </c>
      <c r="AS260" s="77">
        <f>ROUND(AS246*'KYAW Rates'!$C$10,2)</f>
        <v>0</v>
      </c>
      <c r="AT260" s="77">
        <f>ROUND(AT246*'KYAW Rates'!$C$10,2)</f>
        <v>0</v>
      </c>
      <c r="AU260" s="77">
        <f>ROUND(AU246*'KYAW Rates'!$C$10,2)</f>
        <v>0</v>
      </c>
    </row>
    <row r="261" spans="2:47" x14ac:dyDescent="0.35">
      <c r="B261" t="s">
        <v>37</v>
      </c>
      <c r="C261" s="5">
        <f t="shared" si="242"/>
        <v>0</v>
      </c>
      <c r="D261" s="5">
        <f t="shared" si="238"/>
        <v>0</v>
      </c>
      <c r="E261" s="5">
        <f t="shared" si="239"/>
        <v>0</v>
      </c>
      <c r="F261" s="5">
        <f t="shared" si="240"/>
        <v>0</v>
      </c>
      <c r="G261" s="5">
        <f t="shared" si="241"/>
        <v>0</v>
      </c>
      <c r="H261" s="5">
        <f>ROUND(H247*'KYAW Rates'!$C$11,2)</f>
        <v>0</v>
      </c>
      <c r="I261" s="5">
        <f>ROUND(I247*'KYAW Rates'!$C$11,2)</f>
        <v>0</v>
      </c>
      <c r="J261" s="5">
        <f>ROUND(J247*'KYAW Rates'!$C$11,2)</f>
        <v>0</v>
      </c>
      <c r="K261" s="5"/>
      <c r="L261" s="77">
        <f>ROUND(L247*'KYAW Rates'!$C$11,2)</f>
        <v>0</v>
      </c>
      <c r="M261" s="77">
        <f>ROUND(M247*'KYAW Rates'!$C$11,2)</f>
        <v>0</v>
      </c>
      <c r="N261" s="77">
        <f>ROUND(N247*'KYAW Rates'!$C$11,2)</f>
        <v>0</v>
      </c>
      <c r="O261" s="77">
        <f>ROUND(O247*'KYAW Rates'!$C$11,2)</f>
        <v>0</v>
      </c>
      <c r="P261" s="77">
        <f>ROUND(P247*'KYAW Rates'!$C$11,2)</f>
        <v>0</v>
      </c>
      <c r="Q261" s="77">
        <f>ROUND(Q247*'KYAW Rates'!$C$11,2)</f>
        <v>0</v>
      </c>
      <c r="R261" s="77">
        <f>ROUND(R247*'KYAW Rates'!$C$11,2)</f>
        <v>0</v>
      </c>
      <c r="S261" s="77">
        <f>ROUND(S247*'KYAW Rates'!$C$11,2)</f>
        <v>0</v>
      </c>
      <c r="T261" s="77">
        <f>ROUND(T247*'KYAW Rates'!$C$11,2)</f>
        <v>0</v>
      </c>
      <c r="U261" s="77">
        <f>ROUND(U247*'KYAW Rates'!$C$11,2)</f>
        <v>0</v>
      </c>
      <c r="V261" s="77">
        <f>ROUND(V247*'KYAW Rates'!$C$11,2)</f>
        <v>0</v>
      </c>
      <c r="W261" s="77">
        <f>ROUND(W247*'KYAW Rates'!$C$11,2)</f>
        <v>0</v>
      </c>
      <c r="X261" s="78">
        <f>ROUND(X247*'KYAW Rates'!$C$11,2)</f>
        <v>0</v>
      </c>
      <c r="Y261" s="78">
        <f>ROUND(Y247*'KYAW Rates'!$C$11,2)</f>
        <v>0</v>
      </c>
      <c r="Z261" s="77">
        <f>ROUND(Z247*'KYAW Rates'!$C$11,2)</f>
        <v>0</v>
      </c>
      <c r="AA261" s="77">
        <f>ROUND(AA247*'KYAW Rates'!$C$11,2)</f>
        <v>0</v>
      </c>
      <c r="AB261" s="77">
        <f>ROUND(AB247*'KYAW Rates'!$C$11,2)</f>
        <v>0</v>
      </c>
      <c r="AC261" s="77">
        <f>ROUND(AC247*'KYAW Rates'!$C$11,2)</f>
        <v>0</v>
      </c>
      <c r="AD261" s="77">
        <f>ROUND(AD247*'KYAW Rates'!$C$11,2)</f>
        <v>0</v>
      </c>
      <c r="AE261" s="77">
        <f>ROUND(AE247*'KYAW Rates'!$C$11,2)</f>
        <v>0</v>
      </c>
      <c r="AF261" s="77">
        <f>ROUND(AF247*'KYAW Rates'!$C$11,2)</f>
        <v>0</v>
      </c>
      <c r="AG261" s="77">
        <f>ROUND(AG247*'KYAW Rates'!$C$11,2)</f>
        <v>0</v>
      </c>
      <c r="AH261" s="77">
        <f>ROUND(AH247*'KYAW Rates'!$C$11,2)</f>
        <v>0</v>
      </c>
      <c r="AI261" s="77">
        <f>ROUND(AI247*'KYAW Rates'!$C$11,2)</f>
        <v>0</v>
      </c>
      <c r="AJ261" s="77">
        <f>ROUND(AJ247*'KYAW Rates'!$C$11,2)</f>
        <v>0</v>
      </c>
      <c r="AK261" s="77">
        <f>ROUND(AK247*'KYAW Rates'!$C$11,2)</f>
        <v>0</v>
      </c>
      <c r="AL261" s="77">
        <f>ROUND(AL247*'KYAW Rates'!$C$11,2)</f>
        <v>0</v>
      </c>
      <c r="AM261" s="77">
        <f>ROUND(AM247*'KYAW Rates'!$C$11,2)</f>
        <v>0</v>
      </c>
      <c r="AN261" s="77">
        <f>ROUND(AN247*'KYAW Rates'!$C$11,2)</f>
        <v>0</v>
      </c>
      <c r="AO261" s="77">
        <f>ROUND(AO247*'KYAW Rates'!$C$11,2)</f>
        <v>0</v>
      </c>
      <c r="AP261" s="77">
        <f>ROUND(AP247*'KYAW Rates'!$C$11,2)</f>
        <v>0</v>
      </c>
      <c r="AQ261" s="77">
        <f>ROUND(AQ247*'KYAW Rates'!$C$11,2)</f>
        <v>0</v>
      </c>
      <c r="AR261" s="77">
        <f>ROUND(AR247*'KYAW Rates'!$C$11,2)</f>
        <v>0</v>
      </c>
      <c r="AS261" s="77">
        <f>ROUND(AS247*'KYAW Rates'!$C$11,2)</f>
        <v>0</v>
      </c>
      <c r="AT261" s="77">
        <f>ROUND(AT247*'KYAW Rates'!$C$11,2)</f>
        <v>0</v>
      </c>
      <c r="AU261" s="77">
        <f>ROUND(AU247*'KYAW Rates'!$C$11,2)</f>
        <v>0</v>
      </c>
    </row>
    <row r="262" spans="2:47" x14ac:dyDescent="0.35">
      <c r="B262" t="s">
        <v>40</v>
      </c>
      <c r="C262" s="5">
        <f t="shared" si="242"/>
        <v>0</v>
      </c>
      <c r="D262" s="5">
        <f t="shared" si="238"/>
        <v>0</v>
      </c>
      <c r="E262" s="5">
        <f t="shared" si="239"/>
        <v>0</v>
      </c>
      <c r="F262" s="5">
        <f t="shared" si="240"/>
        <v>0</v>
      </c>
      <c r="G262" s="5">
        <f t="shared" si="241"/>
        <v>0</v>
      </c>
      <c r="H262" s="5">
        <f>ROUND(H248*'KYAW Rates'!$C$12,2)</f>
        <v>0</v>
      </c>
      <c r="I262" s="5">
        <f>ROUND(I248*'KYAW Rates'!$C$12,2)</f>
        <v>0</v>
      </c>
      <c r="J262" s="5">
        <f>ROUND(J248*'KYAW Rates'!$C$12,2)</f>
        <v>0</v>
      </c>
      <c r="K262" s="5"/>
      <c r="L262" s="77">
        <f>ROUND(L248*'KYAW Rates'!$C$12,2)</f>
        <v>0</v>
      </c>
      <c r="M262" s="77">
        <f>ROUND(M248*'KYAW Rates'!$C$12,2)</f>
        <v>0</v>
      </c>
      <c r="N262" s="77">
        <f>ROUND(N248*'KYAW Rates'!$C$12,2)</f>
        <v>0</v>
      </c>
      <c r="O262" s="77">
        <f>ROUND(O248*'KYAW Rates'!$C$12,2)</f>
        <v>0</v>
      </c>
      <c r="P262" s="77">
        <f>ROUND(P248*'KYAW Rates'!$C$12,2)</f>
        <v>0</v>
      </c>
      <c r="Q262" s="77">
        <f>ROUND(Q248*'KYAW Rates'!$C$12,2)</f>
        <v>0</v>
      </c>
      <c r="R262" s="77">
        <f>ROUND(R248*'KYAW Rates'!$C$12,2)</f>
        <v>0</v>
      </c>
      <c r="S262" s="77">
        <f>ROUND(S248*'KYAW Rates'!$C$12,2)</f>
        <v>0</v>
      </c>
      <c r="T262" s="77">
        <f>ROUND(T248*'KYAW Rates'!$C$12,2)</f>
        <v>0</v>
      </c>
      <c r="U262" s="77">
        <f>ROUND(U248*'KYAW Rates'!$C$12,2)</f>
        <v>0</v>
      </c>
      <c r="V262" s="77">
        <f>ROUND(V248*'KYAW Rates'!$C$12,2)</f>
        <v>0</v>
      </c>
      <c r="W262" s="77">
        <f>ROUND(W248*'KYAW Rates'!$C$12,2)</f>
        <v>0</v>
      </c>
      <c r="X262" s="78">
        <f>ROUND(X248*'KYAW Rates'!$C$12,2)</f>
        <v>0</v>
      </c>
      <c r="Y262" s="78">
        <f>ROUND(Y248*'KYAW Rates'!$C$12,2)</f>
        <v>0</v>
      </c>
      <c r="Z262" s="77">
        <f>ROUND(Z248*'KYAW Rates'!$C$12,2)</f>
        <v>0</v>
      </c>
      <c r="AA262" s="77">
        <f>ROUND(AA248*'KYAW Rates'!$C$12,2)</f>
        <v>0</v>
      </c>
      <c r="AB262" s="77">
        <f>ROUND(AB248*'KYAW Rates'!$C$12,2)</f>
        <v>0</v>
      </c>
      <c r="AC262" s="77">
        <f>ROUND(AC248*'KYAW Rates'!$C$12,2)</f>
        <v>0</v>
      </c>
      <c r="AD262" s="77">
        <f>ROUND(AD248*'KYAW Rates'!$C$12,2)</f>
        <v>0</v>
      </c>
      <c r="AE262" s="77">
        <f>ROUND(AE248*'KYAW Rates'!$C$12,2)</f>
        <v>0</v>
      </c>
      <c r="AF262" s="77">
        <f>ROUND(AF248*'KYAW Rates'!$C$12,2)</f>
        <v>0</v>
      </c>
      <c r="AG262" s="77">
        <f>ROUND(AG248*'KYAW Rates'!$C$12,2)</f>
        <v>0</v>
      </c>
      <c r="AH262" s="77">
        <f>ROUND(AH248*'KYAW Rates'!$C$12,2)</f>
        <v>0</v>
      </c>
      <c r="AI262" s="77">
        <f>ROUND(AI248*'KYAW Rates'!$C$12,2)</f>
        <v>0</v>
      </c>
      <c r="AJ262" s="77">
        <f>ROUND(AJ248*'KYAW Rates'!$C$12,2)</f>
        <v>0</v>
      </c>
      <c r="AK262" s="77">
        <f>ROUND(AK248*'KYAW Rates'!$C$12,2)</f>
        <v>0</v>
      </c>
      <c r="AL262" s="77">
        <f>ROUND(AL248*'KYAW Rates'!$C$12,2)</f>
        <v>0</v>
      </c>
      <c r="AM262" s="77">
        <f>ROUND(AM248*'KYAW Rates'!$C$12,2)</f>
        <v>0</v>
      </c>
      <c r="AN262" s="77">
        <f>ROUND(AN248*'KYAW Rates'!$C$12,2)</f>
        <v>0</v>
      </c>
      <c r="AO262" s="77">
        <f>ROUND(AO248*'KYAW Rates'!$C$12,2)</f>
        <v>0</v>
      </c>
      <c r="AP262" s="77">
        <f>ROUND(AP248*'KYAW Rates'!$C$12,2)</f>
        <v>0</v>
      </c>
      <c r="AQ262" s="77">
        <f>ROUND(AQ248*'KYAW Rates'!$C$12,2)</f>
        <v>0</v>
      </c>
      <c r="AR262" s="77">
        <f>ROUND(AR248*'KYAW Rates'!$C$12,2)</f>
        <v>0</v>
      </c>
      <c r="AS262" s="77">
        <f>ROUND(AS248*'KYAW Rates'!$C$12,2)</f>
        <v>0</v>
      </c>
      <c r="AT262" s="77">
        <f>ROUND(AT248*'KYAW Rates'!$C$12,2)</f>
        <v>0</v>
      </c>
      <c r="AU262" s="77">
        <f>ROUND(AU248*'KYAW Rates'!$C$12,2)</f>
        <v>0</v>
      </c>
    </row>
    <row r="263" spans="2:47" x14ac:dyDescent="0.35">
      <c r="B263" t="s">
        <v>42</v>
      </c>
      <c r="C263" s="5">
        <f t="shared" si="242"/>
        <v>0</v>
      </c>
      <c r="D263" s="5">
        <f t="shared" si="238"/>
        <v>0</v>
      </c>
      <c r="E263" s="5">
        <f t="shared" si="239"/>
        <v>0</v>
      </c>
      <c r="F263" s="5">
        <f t="shared" si="240"/>
        <v>0</v>
      </c>
      <c r="G263" s="5">
        <f t="shared" si="241"/>
        <v>0</v>
      </c>
      <c r="H263" s="5">
        <f>ROUND(H249*'KYAW Rates'!$C$13,2)</f>
        <v>0</v>
      </c>
      <c r="I263" s="5">
        <f>ROUND(I249*'KYAW Rates'!$C$13,2)</f>
        <v>0</v>
      </c>
      <c r="J263" s="5">
        <f>ROUND(J249*'KYAW Rates'!$C$13,2)</f>
        <v>0</v>
      </c>
      <c r="K263" s="5"/>
      <c r="L263" s="77">
        <f>ROUND(L249*'KYAW Rates'!$C$13,2)</f>
        <v>0</v>
      </c>
      <c r="M263" s="77">
        <f>ROUND(M249*'KYAW Rates'!$C$13,2)</f>
        <v>0</v>
      </c>
      <c r="N263" s="77">
        <f>ROUND(N249*'KYAW Rates'!$C$13,2)</f>
        <v>0</v>
      </c>
      <c r="O263" s="77">
        <f>ROUND(O249*'KYAW Rates'!$C$13,2)</f>
        <v>0</v>
      </c>
      <c r="P263" s="77">
        <f>ROUND(P249*'KYAW Rates'!$C$13,2)</f>
        <v>0</v>
      </c>
      <c r="Q263" s="77">
        <f>ROUND(Q249*'KYAW Rates'!$C$13,2)</f>
        <v>0</v>
      </c>
      <c r="R263" s="77">
        <f>ROUND(R249*'KYAW Rates'!$C$13,2)</f>
        <v>0</v>
      </c>
      <c r="S263" s="77">
        <f>ROUND(S249*'KYAW Rates'!$C$13,2)</f>
        <v>0</v>
      </c>
      <c r="T263" s="77">
        <f>ROUND(T249*'KYAW Rates'!$C$13,2)</f>
        <v>0</v>
      </c>
      <c r="U263" s="77">
        <f>ROUND(U249*'KYAW Rates'!$C$13,2)</f>
        <v>0</v>
      </c>
      <c r="V263" s="77">
        <f>ROUND(V249*'KYAW Rates'!$C$13,2)</f>
        <v>0</v>
      </c>
      <c r="W263" s="77">
        <f>ROUND(W249*'KYAW Rates'!$C$13,2)</f>
        <v>0</v>
      </c>
      <c r="X263" s="78">
        <f>ROUND(X249*'KYAW Rates'!$C$13,2)</f>
        <v>0</v>
      </c>
      <c r="Y263" s="78">
        <f>ROUND(Y249*'KYAW Rates'!$C$13,2)</f>
        <v>0</v>
      </c>
      <c r="Z263" s="77">
        <f>ROUND(Z249*'KYAW Rates'!$C$13,2)</f>
        <v>0</v>
      </c>
      <c r="AA263" s="77">
        <f>ROUND(AA249*'KYAW Rates'!$C$13,2)</f>
        <v>0</v>
      </c>
      <c r="AB263" s="77">
        <f>ROUND(AB249*'KYAW Rates'!$C$13,2)</f>
        <v>0</v>
      </c>
      <c r="AC263" s="77">
        <f>ROUND(AC249*'KYAW Rates'!$C$13,2)</f>
        <v>0</v>
      </c>
      <c r="AD263" s="77">
        <f>ROUND(AD249*'KYAW Rates'!$C$13,2)</f>
        <v>0</v>
      </c>
      <c r="AE263" s="77">
        <f>ROUND(AE249*'KYAW Rates'!$C$13,2)</f>
        <v>0</v>
      </c>
      <c r="AF263" s="77">
        <f>ROUND(AF249*'KYAW Rates'!$C$13,2)</f>
        <v>0</v>
      </c>
      <c r="AG263" s="77">
        <f>ROUND(AG249*'KYAW Rates'!$C$13,2)</f>
        <v>0</v>
      </c>
      <c r="AH263" s="77">
        <f>ROUND(AH249*'KYAW Rates'!$C$13,2)</f>
        <v>0</v>
      </c>
      <c r="AI263" s="77">
        <f>ROUND(AI249*'KYAW Rates'!$C$13,2)</f>
        <v>0</v>
      </c>
      <c r="AJ263" s="77">
        <f>ROUND(AJ249*'KYAW Rates'!$C$13,2)</f>
        <v>0</v>
      </c>
      <c r="AK263" s="77">
        <f>ROUND(AK249*'KYAW Rates'!$C$13,2)</f>
        <v>0</v>
      </c>
      <c r="AL263" s="77">
        <f>ROUND(AL249*'KYAW Rates'!$C$13,2)</f>
        <v>0</v>
      </c>
      <c r="AM263" s="77">
        <f>ROUND(AM249*'KYAW Rates'!$C$13,2)</f>
        <v>0</v>
      </c>
      <c r="AN263" s="77">
        <f>ROUND(AN249*'KYAW Rates'!$C$13,2)</f>
        <v>0</v>
      </c>
      <c r="AO263" s="77">
        <f>ROUND(AO249*'KYAW Rates'!$C$13,2)</f>
        <v>0</v>
      </c>
      <c r="AP263" s="77">
        <f>ROUND(AP249*'KYAW Rates'!$C$13,2)</f>
        <v>0</v>
      </c>
      <c r="AQ263" s="77">
        <f>ROUND(AQ249*'KYAW Rates'!$C$13,2)</f>
        <v>0</v>
      </c>
      <c r="AR263" s="77">
        <f>ROUND(AR249*'KYAW Rates'!$C$13,2)</f>
        <v>0</v>
      </c>
      <c r="AS263" s="77">
        <f>ROUND(AS249*'KYAW Rates'!$C$13,2)</f>
        <v>0</v>
      </c>
      <c r="AT263" s="77">
        <f>ROUND(AT249*'KYAW Rates'!$C$13,2)</f>
        <v>0</v>
      </c>
      <c r="AU263" s="77">
        <f>ROUND(AU249*'KYAW Rates'!$C$13,2)</f>
        <v>0</v>
      </c>
    </row>
    <row r="264" spans="2:47" x14ac:dyDescent="0.35">
      <c r="B264" t="s">
        <v>44</v>
      </c>
      <c r="C264" s="5">
        <f t="shared" si="242"/>
        <v>0</v>
      </c>
      <c r="D264" s="5">
        <f t="shared" si="238"/>
        <v>0</v>
      </c>
      <c r="E264" s="5">
        <f t="shared" si="239"/>
        <v>0</v>
      </c>
      <c r="F264" s="5">
        <f t="shared" si="240"/>
        <v>0</v>
      </c>
      <c r="G264" s="5">
        <f t="shared" si="241"/>
        <v>0</v>
      </c>
      <c r="H264" s="5">
        <f>ROUND(H250*'KYAW Rates'!$C$14,2)</f>
        <v>0</v>
      </c>
      <c r="I264" s="5">
        <f>ROUND(I250*'KYAW Rates'!$C$14,2)</f>
        <v>0</v>
      </c>
      <c r="J264" s="5">
        <f>ROUND(J250*'KYAW Rates'!$C$14,2)</f>
        <v>0</v>
      </c>
      <c r="K264" s="5"/>
      <c r="L264" s="77">
        <f>ROUND(L250*'KYAW Rates'!$C$14,2)</f>
        <v>0</v>
      </c>
      <c r="M264" s="77">
        <f>ROUND(M250*'KYAW Rates'!$C$14,2)</f>
        <v>0</v>
      </c>
      <c r="N264" s="77">
        <f>ROUND(N250*'KYAW Rates'!$C$14,2)</f>
        <v>0</v>
      </c>
      <c r="O264" s="77">
        <f>ROUND(O250*'KYAW Rates'!$C$14,2)</f>
        <v>0</v>
      </c>
      <c r="P264" s="77">
        <f>ROUND(P250*'KYAW Rates'!$C$14,2)</f>
        <v>0</v>
      </c>
      <c r="Q264" s="77">
        <f>ROUND(Q250*'KYAW Rates'!$C$14,2)</f>
        <v>0</v>
      </c>
      <c r="R264" s="77">
        <f>ROUND(R250*'KYAW Rates'!$C$14,2)</f>
        <v>0</v>
      </c>
      <c r="S264" s="77">
        <f>ROUND(S250*'KYAW Rates'!$C$14,2)</f>
        <v>0</v>
      </c>
      <c r="T264" s="77">
        <f>ROUND(T250*'KYAW Rates'!$C$14,2)</f>
        <v>0</v>
      </c>
      <c r="U264" s="77">
        <f>ROUND(U250*'KYAW Rates'!$C$14,2)</f>
        <v>0</v>
      </c>
      <c r="V264" s="77">
        <f>ROUND(V250*'KYAW Rates'!$C$14,2)</f>
        <v>0</v>
      </c>
      <c r="W264" s="77">
        <f>ROUND(W250*'KYAW Rates'!$C$14,2)</f>
        <v>0</v>
      </c>
      <c r="X264" s="78">
        <f>ROUND(X250*'KYAW Rates'!$C$14,2)</f>
        <v>0</v>
      </c>
      <c r="Y264" s="78">
        <f>ROUND(Y250*'KYAW Rates'!$C$14,2)</f>
        <v>0</v>
      </c>
      <c r="Z264" s="77">
        <f>ROUND(Z250*'KYAW Rates'!$C$14,2)</f>
        <v>0</v>
      </c>
      <c r="AA264" s="77">
        <f>ROUND(AA250*'KYAW Rates'!$C$14,2)</f>
        <v>0</v>
      </c>
      <c r="AB264" s="77">
        <f>ROUND(AB250*'KYAW Rates'!$C$14,2)</f>
        <v>0</v>
      </c>
      <c r="AC264" s="77">
        <f>ROUND(AC250*'KYAW Rates'!$C$14,2)</f>
        <v>0</v>
      </c>
      <c r="AD264" s="77">
        <f>ROUND(AD250*'KYAW Rates'!$C$14,2)</f>
        <v>0</v>
      </c>
      <c r="AE264" s="77">
        <f>ROUND(AE250*'KYAW Rates'!$C$14,2)</f>
        <v>0</v>
      </c>
      <c r="AF264" s="77">
        <f>ROUND(AF250*'KYAW Rates'!$C$14,2)</f>
        <v>0</v>
      </c>
      <c r="AG264" s="77">
        <f>ROUND(AG250*'KYAW Rates'!$C$14,2)</f>
        <v>0</v>
      </c>
      <c r="AH264" s="77">
        <f>ROUND(AH250*'KYAW Rates'!$C$14,2)</f>
        <v>0</v>
      </c>
      <c r="AI264" s="77">
        <f>ROUND(AI250*'KYAW Rates'!$C$14,2)</f>
        <v>0</v>
      </c>
      <c r="AJ264" s="77">
        <f>ROUND(AJ250*'KYAW Rates'!$C$14,2)</f>
        <v>0</v>
      </c>
      <c r="AK264" s="77">
        <f>ROUND(AK250*'KYAW Rates'!$C$14,2)</f>
        <v>0</v>
      </c>
      <c r="AL264" s="77">
        <f>ROUND(AL250*'KYAW Rates'!$C$14,2)</f>
        <v>0</v>
      </c>
      <c r="AM264" s="77">
        <f>ROUND(AM250*'KYAW Rates'!$C$14,2)</f>
        <v>0</v>
      </c>
      <c r="AN264" s="77">
        <f>ROUND(AN250*'KYAW Rates'!$C$14,2)</f>
        <v>0</v>
      </c>
      <c r="AO264" s="77">
        <f>ROUND(AO250*'KYAW Rates'!$C$14,2)</f>
        <v>0</v>
      </c>
      <c r="AP264" s="77">
        <f>ROUND(AP250*'KYAW Rates'!$C$14,2)</f>
        <v>0</v>
      </c>
      <c r="AQ264" s="77">
        <f>ROUND(AQ250*'KYAW Rates'!$C$14,2)</f>
        <v>0</v>
      </c>
      <c r="AR264" s="77">
        <f>ROUND(AR250*'KYAW Rates'!$C$14,2)</f>
        <v>0</v>
      </c>
      <c r="AS264" s="77">
        <f>ROUND(AS250*'KYAW Rates'!$C$14,2)</f>
        <v>0</v>
      </c>
      <c r="AT264" s="77">
        <f>ROUND(AT250*'KYAW Rates'!$C$14,2)</f>
        <v>0</v>
      </c>
      <c r="AU264" s="77">
        <f>ROUND(AU250*'KYAW Rates'!$C$14,2)</f>
        <v>0</v>
      </c>
    </row>
    <row r="265" spans="2:47" x14ac:dyDescent="0.35">
      <c r="B265" t="s">
        <v>46</v>
      </c>
      <c r="C265" s="5">
        <f t="shared" si="242"/>
        <v>0</v>
      </c>
      <c r="D265" s="5">
        <f t="shared" si="238"/>
        <v>0</v>
      </c>
      <c r="E265" s="5">
        <f t="shared" si="239"/>
        <v>0</v>
      </c>
      <c r="F265" s="5">
        <f t="shared" si="240"/>
        <v>0</v>
      </c>
      <c r="G265" s="5">
        <f t="shared" si="241"/>
        <v>0</v>
      </c>
      <c r="H265" s="5">
        <f>ROUND(H251*'KYAW Rates'!$C$15,2)</f>
        <v>0</v>
      </c>
      <c r="I265" s="5">
        <f>ROUND(I251*'KYAW Rates'!$C$15,2)</f>
        <v>0</v>
      </c>
      <c r="J265" s="5">
        <f>ROUND(J251*'KYAW Rates'!$C$15,2)</f>
        <v>0</v>
      </c>
      <c r="K265" s="5"/>
      <c r="L265" s="77">
        <f>ROUND(L251*'KYAW Rates'!$C$15,2)</f>
        <v>0</v>
      </c>
      <c r="M265" s="77">
        <f>ROUND(M251*'KYAW Rates'!$C$15,2)</f>
        <v>0</v>
      </c>
      <c r="N265" s="77">
        <f>ROUND(N251*'KYAW Rates'!$C$15,2)</f>
        <v>0</v>
      </c>
      <c r="O265" s="77">
        <f>ROUND(O251*'KYAW Rates'!$C$15,2)</f>
        <v>0</v>
      </c>
      <c r="P265" s="77">
        <f>ROUND(P251*'KYAW Rates'!$C$15,2)</f>
        <v>0</v>
      </c>
      <c r="Q265" s="77">
        <f>ROUND(Q251*'KYAW Rates'!$C$15,2)</f>
        <v>0</v>
      </c>
      <c r="R265" s="77">
        <f>ROUND(R251*'KYAW Rates'!$C$15,2)</f>
        <v>0</v>
      </c>
      <c r="S265" s="77">
        <f>ROUND(S251*'KYAW Rates'!$C$15,2)</f>
        <v>0</v>
      </c>
      <c r="T265" s="77">
        <f>ROUND(T251*'KYAW Rates'!$C$15,2)</f>
        <v>0</v>
      </c>
      <c r="U265" s="77">
        <f>ROUND(U251*'KYAW Rates'!$C$15,2)</f>
        <v>0</v>
      </c>
      <c r="V265" s="77">
        <f>ROUND(V251*'KYAW Rates'!$C$15,2)</f>
        <v>0</v>
      </c>
      <c r="W265" s="77">
        <f>ROUND(W251*'KYAW Rates'!$C$15,2)</f>
        <v>0</v>
      </c>
      <c r="X265" s="78">
        <f>ROUND(X251*'KYAW Rates'!$C$15,2)</f>
        <v>0</v>
      </c>
      <c r="Y265" s="78">
        <f>ROUND(Y251*'KYAW Rates'!$C$15,2)</f>
        <v>0</v>
      </c>
      <c r="Z265" s="77">
        <f>ROUND(Z251*'KYAW Rates'!$C$15,2)</f>
        <v>0</v>
      </c>
      <c r="AA265" s="77">
        <f>ROUND(AA251*'KYAW Rates'!$C$15,2)</f>
        <v>0</v>
      </c>
      <c r="AB265" s="77">
        <f>ROUND(AB251*'KYAW Rates'!$C$15,2)</f>
        <v>0</v>
      </c>
      <c r="AC265" s="77">
        <f>ROUND(AC251*'KYAW Rates'!$C$15,2)</f>
        <v>0</v>
      </c>
      <c r="AD265" s="77">
        <f>ROUND(AD251*'KYAW Rates'!$C$15,2)</f>
        <v>0</v>
      </c>
      <c r="AE265" s="77">
        <f>ROUND(AE251*'KYAW Rates'!$C$15,2)</f>
        <v>0</v>
      </c>
      <c r="AF265" s="77">
        <f>ROUND(AF251*'KYAW Rates'!$C$15,2)</f>
        <v>0</v>
      </c>
      <c r="AG265" s="77">
        <f>ROUND(AG251*'KYAW Rates'!$C$15,2)</f>
        <v>0</v>
      </c>
      <c r="AH265" s="77">
        <f>ROUND(AH251*'KYAW Rates'!$C$15,2)</f>
        <v>0</v>
      </c>
      <c r="AI265" s="77">
        <f>ROUND(AI251*'KYAW Rates'!$C$15,2)</f>
        <v>0</v>
      </c>
      <c r="AJ265" s="77">
        <f>ROUND(AJ251*'KYAW Rates'!$C$15,2)</f>
        <v>0</v>
      </c>
      <c r="AK265" s="77">
        <f>ROUND(AK251*'KYAW Rates'!$C$15,2)</f>
        <v>0</v>
      </c>
      <c r="AL265" s="77">
        <f>ROUND(AL251*'KYAW Rates'!$C$15,2)</f>
        <v>0</v>
      </c>
      <c r="AM265" s="77">
        <f>ROUND(AM251*'KYAW Rates'!$C$15,2)</f>
        <v>0</v>
      </c>
      <c r="AN265" s="77">
        <f>ROUND(AN251*'KYAW Rates'!$C$15,2)</f>
        <v>0</v>
      </c>
      <c r="AO265" s="77">
        <f>ROUND(AO251*'KYAW Rates'!$C$15,2)</f>
        <v>0</v>
      </c>
      <c r="AP265" s="77">
        <f>ROUND(AP251*'KYAW Rates'!$C$15,2)</f>
        <v>0</v>
      </c>
      <c r="AQ265" s="77">
        <f>ROUND(AQ251*'KYAW Rates'!$C$15,2)</f>
        <v>0</v>
      </c>
      <c r="AR265" s="77">
        <f>ROUND(AR251*'KYAW Rates'!$C$15,2)</f>
        <v>0</v>
      </c>
      <c r="AS265" s="77">
        <f>ROUND(AS251*'KYAW Rates'!$C$15,2)</f>
        <v>0</v>
      </c>
      <c r="AT265" s="77">
        <f>ROUND(AT251*'KYAW Rates'!$C$15,2)</f>
        <v>0</v>
      </c>
      <c r="AU265" s="77">
        <f>ROUND(AU251*'KYAW Rates'!$C$15,2)</f>
        <v>0</v>
      </c>
    </row>
    <row r="266" spans="2:47" x14ac:dyDescent="0.35">
      <c r="C266" s="77"/>
      <c r="D266" s="77"/>
      <c r="E266" s="77"/>
      <c r="F266" s="77"/>
      <c r="G266" s="77"/>
      <c r="H266" s="77"/>
      <c r="I266" s="77"/>
      <c r="J266" s="77"/>
      <c r="K266" s="5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8"/>
      <c r="Y266" s="78"/>
      <c r="Z266" s="77"/>
      <c r="AA266" s="77"/>
      <c r="AB266" s="77"/>
      <c r="AC266" s="77"/>
      <c r="AD266" s="77"/>
      <c r="AE266" s="77"/>
      <c r="AF266" s="77"/>
      <c r="AG266" s="77"/>
      <c r="AH266" s="77"/>
      <c r="AI266" s="77"/>
      <c r="AJ266" s="77"/>
      <c r="AK266" s="77"/>
      <c r="AL266" s="77"/>
      <c r="AM266" s="77"/>
      <c r="AN266" s="77"/>
      <c r="AO266" s="77"/>
      <c r="AP266" s="77"/>
      <c r="AQ266" s="77"/>
      <c r="AR266" s="77"/>
      <c r="AS266" s="77"/>
      <c r="AT266" s="77"/>
      <c r="AU266" s="77"/>
    </row>
    <row r="267" spans="2:47" ht="15" thickBot="1" x14ac:dyDescent="0.4">
      <c r="C267" s="79">
        <f t="shared" ref="C267" si="243">SUM(C257:C266)</f>
        <v>0</v>
      </c>
      <c r="D267" s="79">
        <f>SUM(D257:D266)</f>
        <v>0</v>
      </c>
      <c r="E267" s="79">
        <f t="shared" ref="E267:F267" si="244">SUM(E257:E266)</f>
        <v>0</v>
      </c>
      <c r="F267" s="79">
        <f t="shared" si="244"/>
        <v>0</v>
      </c>
      <c r="G267" s="79">
        <f>SUM(G257:G266)</f>
        <v>0</v>
      </c>
      <c r="H267" s="79">
        <f t="shared" ref="H267:J267" si="245">SUM(H257:H266)</f>
        <v>0</v>
      </c>
      <c r="I267" s="79">
        <f t="shared" si="245"/>
        <v>0</v>
      </c>
      <c r="J267" s="79">
        <f t="shared" si="245"/>
        <v>0</v>
      </c>
      <c r="K267" s="9"/>
      <c r="L267" s="79">
        <f t="shared" ref="L267:AU267" si="246">SUM(L257:L266)</f>
        <v>0</v>
      </c>
      <c r="M267" s="79">
        <f t="shared" si="246"/>
        <v>0</v>
      </c>
      <c r="N267" s="79">
        <f t="shared" si="246"/>
        <v>0</v>
      </c>
      <c r="O267" s="79">
        <f t="shared" si="246"/>
        <v>0</v>
      </c>
      <c r="P267" s="79">
        <f t="shared" si="246"/>
        <v>0</v>
      </c>
      <c r="Q267" s="79">
        <f t="shared" si="246"/>
        <v>0</v>
      </c>
      <c r="R267" s="79">
        <f t="shared" si="246"/>
        <v>0</v>
      </c>
      <c r="S267" s="79">
        <f t="shared" si="246"/>
        <v>0</v>
      </c>
      <c r="T267" s="79">
        <f t="shared" si="246"/>
        <v>0</v>
      </c>
      <c r="U267" s="79">
        <f t="shared" si="246"/>
        <v>0</v>
      </c>
      <c r="V267" s="79">
        <f t="shared" si="246"/>
        <v>0</v>
      </c>
      <c r="W267" s="79">
        <f t="shared" si="246"/>
        <v>0</v>
      </c>
      <c r="X267" s="79">
        <f t="shared" si="246"/>
        <v>0</v>
      </c>
      <c r="Y267" s="79">
        <f t="shared" si="246"/>
        <v>0</v>
      </c>
      <c r="Z267" s="79">
        <f t="shared" si="246"/>
        <v>0</v>
      </c>
      <c r="AA267" s="79">
        <f t="shared" si="246"/>
        <v>0</v>
      </c>
      <c r="AB267" s="79">
        <f t="shared" si="246"/>
        <v>0</v>
      </c>
      <c r="AC267" s="79">
        <f t="shared" si="246"/>
        <v>0</v>
      </c>
      <c r="AD267" s="79">
        <f t="shared" si="246"/>
        <v>0</v>
      </c>
      <c r="AE267" s="79">
        <f t="shared" si="246"/>
        <v>0</v>
      </c>
      <c r="AF267" s="79">
        <f t="shared" si="246"/>
        <v>0</v>
      </c>
      <c r="AG267" s="79">
        <f t="shared" si="246"/>
        <v>0</v>
      </c>
      <c r="AH267" s="79">
        <f t="shared" si="246"/>
        <v>0</v>
      </c>
      <c r="AI267" s="79">
        <f t="shared" si="246"/>
        <v>0</v>
      </c>
      <c r="AJ267" s="79">
        <f t="shared" si="246"/>
        <v>0</v>
      </c>
      <c r="AK267" s="79">
        <f t="shared" si="246"/>
        <v>0</v>
      </c>
      <c r="AL267" s="79">
        <f t="shared" si="246"/>
        <v>0</v>
      </c>
      <c r="AM267" s="79">
        <f t="shared" si="246"/>
        <v>0</v>
      </c>
      <c r="AN267" s="79">
        <f t="shared" si="246"/>
        <v>0</v>
      </c>
      <c r="AO267" s="79">
        <f t="shared" si="246"/>
        <v>0</v>
      </c>
      <c r="AP267" s="79">
        <f t="shared" si="246"/>
        <v>0</v>
      </c>
      <c r="AQ267" s="79">
        <f t="shared" si="246"/>
        <v>0</v>
      </c>
      <c r="AR267" s="79">
        <f t="shared" si="246"/>
        <v>0</v>
      </c>
      <c r="AS267" s="79">
        <f t="shared" si="246"/>
        <v>0</v>
      </c>
      <c r="AT267" s="79">
        <f t="shared" si="246"/>
        <v>0</v>
      </c>
      <c r="AU267" s="79">
        <f t="shared" si="246"/>
        <v>0</v>
      </c>
    </row>
    <row r="269" spans="2:47" ht="15" thickBot="1" x14ac:dyDescent="0.4">
      <c r="B269" t="s">
        <v>185</v>
      </c>
      <c r="C269" s="73" t="str">
        <f t="shared" ref="C269:J269" si="247">+C$7</f>
        <v>2025</v>
      </c>
      <c r="D269" s="73" t="str">
        <f>+D$7</f>
        <v>TME 08/2026</v>
      </c>
      <c r="E269" s="73" t="str">
        <f t="shared" si="247"/>
        <v>2026</v>
      </c>
      <c r="F269" s="73" t="str">
        <f t="shared" si="247"/>
        <v>2027</v>
      </c>
      <c r="G269" s="63" t="str">
        <f t="shared" si="247"/>
        <v>FC END 12/27</v>
      </c>
      <c r="H269" s="74" t="str">
        <f t="shared" si="247"/>
        <v>2028</v>
      </c>
      <c r="I269" s="74" t="str">
        <f t="shared" si="247"/>
        <v>2029</v>
      </c>
      <c r="J269" s="74" t="str">
        <f t="shared" si="247"/>
        <v>2030</v>
      </c>
      <c r="L269" s="73">
        <f t="shared" ref="L269:AU269" si="248">+L$7</f>
        <v>45658</v>
      </c>
      <c r="M269" s="73">
        <f t="shared" si="248"/>
        <v>45689</v>
      </c>
      <c r="N269" s="73">
        <f t="shared" si="248"/>
        <v>45717</v>
      </c>
      <c r="O269" s="73">
        <f t="shared" si="248"/>
        <v>45748</v>
      </c>
      <c r="P269" s="73">
        <f t="shared" si="248"/>
        <v>45778</v>
      </c>
      <c r="Q269" s="73">
        <f t="shared" si="248"/>
        <v>45809</v>
      </c>
      <c r="R269" s="73">
        <f t="shared" si="248"/>
        <v>45839</v>
      </c>
      <c r="S269" s="73">
        <f t="shared" si="248"/>
        <v>45870</v>
      </c>
      <c r="T269" s="73">
        <f t="shared" si="248"/>
        <v>45901</v>
      </c>
      <c r="U269" s="73">
        <f t="shared" si="248"/>
        <v>45931</v>
      </c>
      <c r="V269" s="73">
        <f t="shared" si="248"/>
        <v>45962</v>
      </c>
      <c r="W269" s="73">
        <f t="shared" si="248"/>
        <v>45992</v>
      </c>
      <c r="X269" s="73">
        <f t="shared" si="248"/>
        <v>46023</v>
      </c>
      <c r="Y269" s="73">
        <f t="shared" si="248"/>
        <v>46054</v>
      </c>
      <c r="Z269" s="73">
        <f t="shared" si="248"/>
        <v>46082</v>
      </c>
      <c r="AA269" s="73">
        <f t="shared" si="248"/>
        <v>46113</v>
      </c>
      <c r="AB269" s="73">
        <f t="shared" si="248"/>
        <v>46143</v>
      </c>
      <c r="AC269" s="73">
        <f t="shared" si="248"/>
        <v>46174</v>
      </c>
      <c r="AD269" s="73">
        <f t="shared" si="248"/>
        <v>46204</v>
      </c>
      <c r="AE269" s="73">
        <f t="shared" si="248"/>
        <v>46235</v>
      </c>
      <c r="AF269" s="73">
        <f t="shared" si="248"/>
        <v>46266</v>
      </c>
      <c r="AG269" s="73">
        <f t="shared" si="248"/>
        <v>46296</v>
      </c>
      <c r="AH269" s="73">
        <f t="shared" si="248"/>
        <v>46327</v>
      </c>
      <c r="AI269" s="73">
        <f t="shared" si="248"/>
        <v>46357</v>
      </c>
      <c r="AJ269" s="73">
        <f t="shared" si="248"/>
        <v>46388</v>
      </c>
      <c r="AK269" s="73">
        <f t="shared" si="248"/>
        <v>46419</v>
      </c>
      <c r="AL269" s="73">
        <f t="shared" si="248"/>
        <v>46447</v>
      </c>
      <c r="AM269" s="73">
        <f t="shared" si="248"/>
        <v>46478</v>
      </c>
      <c r="AN269" s="73">
        <f t="shared" si="248"/>
        <v>46508</v>
      </c>
      <c r="AO269" s="73">
        <f t="shared" si="248"/>
        <v>46539</v>
      </c>
      <c r="AP269" s="73">
        <f t="shared" si="248"/>
        <v>46569</v>
      </c>
      <c r="AQ269" s="73">
        <f t="shared" si="248"/>
        <v>46600</v>
      </c>
      <c r="AR269" s="73">
        <f t="shared" si="248"/>
        <v>46631</v>
      </c>
      <c r="AS269" s="73">
        <f t="shared" si="248"/>
        <v>46661</v>
      </c>
      <c r="AT269" s="73">
        <f t="shared" si="248"/>
        <v>46692</v>
      </c>
      <c r="AU269" s="73">
        <f t="shared" si="248"/>
        <v>46722</v>
      </c>
    </row>
    <row r="270" spans="2:47" x14ac:dyDescent="0.35">
      <c r="B270" t="s">
        <v>154</v>
      </c>
      <c r="C270" s="5">
        <f t="shared" ref="C270" si="249">SUM(L270:W270)</f>
        <v>0</v>
      </c>
      <c r="D270" s="5">
        <f>SUM(T270:AE270)</f>
        <v>0</v>
      </c>
      <c r="E270" s="5">
        <f>SUM(X270:AI270)</f>
        <v>0</v>
      </c>
      <c r="F270" s="5">
        <f>SUM(AJ270:AU270)</f>
        <v>0</v>
      </c>
      <c r="G270" s="5">
        <f>SUM(AJ270:AU270)</f>
        <v>0</v>
      </c>
      <c r="H270" s="5">
        <f>+F270</f>
        <v>0</v>
      </c>
      <c r="I270" s="5">
        <f>+H270</f>
        <v>0</v>
      </c>
      <c r="J270" s="5">
        <f>+I270</f>
        <v>0</v>
      </c>
      <c r="K270" s="5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69"/>
      <c r="AA270" s="69"/>
      <c r="AB270" s="69"/>
      <c r="AC270" s="69"/>
      <c r="AD270" s="69"/>
      <c r="AE270" s="69"/>
      <c r="AF270" s="69"/>
      <c r="AG270" s="69"/>
      <c r="AH270" s="69"/>
      <c r="AI270" s="69"/>
      <c r="AJ270" s="69">
        <v>0</v>
      </c>
      <c r="AK270" s="69">
        <v>0</v>
      </c>
      <c r="AL270" s="69">
        <v>0</v>
      </c>
      <c r="AM270" s="69">
        <v>0</v>
      </c>
      <c r="AN270" s="69">
        <v>0</v>
      </c>
      <c r="AO270" s="69">
        <v>0</v>
      </c>
      <c r="AP270" s="69">
        <v>0</v>
      </c>
      <c r="AQ270" s="69">
        <v>0</v>
      </c>
      <c r="AR270" s="69">
        <v>0</v>
      </c>
      <c r="AS270" s="69">
        <v>0</v>
      </c>
      <c r="AT270" s="69">
        <v>0</v>
      </c>
      <c r="AU270" s="69">
        <v>0</v>
      </c>
    </row>
    <row r="271" spans="2:47" x14ac:dyDescent="0.35">
      <c r="C271" s="5"/>
      <c r="D271" s="5"/>
      <c r="E271" s="5"/>
      <c r="F271" s="5"/>
      <c r="G271" s="5"/>
      <c r="H271" s="5"/>
      <c r="I271" s="5"/>
      <c r="J271" s="5"/>
      <c r="K271" s="5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71"/>
      <c r="Y271" s="71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</row>
    <row r="272" spans="2:47" x14ac:dyDescent="0.35">
      <c r="C272" s="5"/>
      <c r="D272" s="5"/>
      <c r="E272" s="5"/>
      <c r="F272" s="5"/>
      <c r="G272" s="5"/>
      <c r="H272" s="5"/>
      <c r="I272" s="5"/>
      <c r="J272" s="5"/>
      <c r="K272" s="5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71"/>
      <c r="Y272" s="71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</row>
    <row r="273" spans="2:47" ht="15" thickBot="1" x14ac:dyDescent="0.4">
      <c r="C273" s="81">
        <f t="shared" ref="C273" si="250">SUM(C270:C272)</f>
        <v>0</v>
      </c>
      <c r="D273" s="81">
        <f>SUM(D270:D272)</f>
        <v>0</v>
      </c>
      <c r="E273" s="81">
        <f t="shared" ref="E273:J273" si="251">SUM(E270:E272)</f>
        <v>0</v>
      </c>
      <c r="F273" s="81">
        <f t="shared" si="251"/>
        <v>0</v>
      </c>
      <c r="G273" s="81">
        <f t="shared" si="251"/>
        <v>0</v>
      </c>
      <c r="H273" s="81">
        <f t="shared" si="251"/>
        <v>0</v>
      </c>
      <c r="I273" s="81">
        <f t="shared" si="251"/>
        <v>0</v>
      </c>
      <c r="J273" s="81">
        <f t="shared" si="251"/>
        <v>0</v>
      </c>
      <c r="K273" s="5"/>
      <c r="L273" s="81">
        <f t="shared" ref="L273:AU273" si="252">SUM(L270:L272)</f>
        <v>0</v>
      </c>
      <c r="M273" s="81">
        <f t="shared" si="252"/>
        <v>0</v>
      </c>
      <c r="N273" s="81">
        <f t="shared" si="252"/>
        <v>0</v>
      </c>
      <c r="O273" s="81">
        <f t="shared" si="252"/>
        <v>0</v>
      </c>
      <c r="P273" s="81">
        <f t="shared" si="252"/>
        <v>0</v>
      </c>
      <c r="Q273" s="81">
        <f t="shared" si="252"/>
        <v>0</v>
      </c>
      <c r="R273" s="81">
        <f t="shared" si="252"/>
        <v>0</v>
      </c>
      <c r="S273" s="81">
        <f t="shared" si="252"/>
        <v>0</v>
      </c>
      <c r="T273" s="81">
        <f t="shared" si="252"/>
        <v>0</v>
      </c>
      <c r="U273" s="81">
        <f t="shared" si="252"/>
        <v>0</v>
      </c>
      <c r="V273" s="81">
        <f t="shared" si="252"/>
        <v>0</v>
      </c>
      <c r="W273" s="81">
        <f t="shared" si="252"/>
        <v>0</v>
      </c>
      <c r="X273" s="81">
        <f t="shared" si="252"/>
        <v>0</v>
      </c>
      <c r="Y273" s="81">
        <f t="shared" si="252"/>
        <v>0</v>
      </c>
      <c r="Z273" s="81">
        <f t="shared" si="252"/>
        <v>0</v>
      </c>
      <c r="AA273" s="81">
        <f t="shared" si="252"/>
        <v>0</v>
      </c>
      <c r="AB273" s="81">
        <f t="shared" si="252"/>
        <v>0</v>
      </c>
      <c r="AC273" s="81">
        <f t="shared" si="252"/>
        <v>0</v>
      </c>
      <c r="AD273" s="81">
        <f t="shared" si="252"/>
        <v>0</v>
      </c>
      <c r="AE273" s="81">
        <f t="shared" si="252"/>
        <v>0</v>
      </c>
      <c r="AF273" s="81">
        <f t="shared" si="252"/>
        <v>0</v>
      </c>
      <c r="AG273" s="81">
        <f t="shared" si="252"/>
        <v>0</v>
      </c>
      <c r="AH273" s="81">
        <f t="shared" si="252"/>
        <v>0</v>
      </c>
      <c r="AI273" s="81">
        <f t="shared" si="252"/>
        <v>0</v>
      </c>
      <c r="AJ273" s="81">
        <f t="shared" si="252"/>
        <v>0</v>
      </c>
      <c r="AK273" s="81">
        <f t="shared" si="252"/>
        <v>0</v>
      </c>
      <c r="AL273" s="81">
        <f t="shared" si="252"/>
        <v>0</v>
      </c>
      <c r="AM273" s="81">
        <f t="shared" si="252"/>
        <v>0</v>
      </c>
      <c r="AN273" s="81">
        <f t="shared" si="252"/>
        <v>0</v>
      </c>
      <c r="AO273" s="81">
        <f t="shared" si="252"/>
        <v>0</v>
      </c>
      <c r="AP273" s="81">
        <f t="shared" si="252"/>
        <v>0</v>
      </c>
      <c r="AQ273" s="81">
        <f t="shared" si="252"/>
        <v>0</v>
      </c>
      <c r="AR273" s="81">
        <f t="shared" si="252"/>
        <v>0</v>
      </c>
      <c r="AS273" s="81">
        <f t="shared" si="252"/>
        <v>0</v>
      </c>
      <c r="AT273" s="81">
        <f t="shared" si="252"/>
        <v>0</v>
      </c>
      <c r="AU273" s="81">
        <f t="shared" si="252"/>
        <v>0</v>
      </c>
    </row>
    <row r="274" spans="2:47" x14ac:dyDescent="0.35">
      <c r="C274" s="10"/>
      <c r="D274" s="10"/>
      <c r="E274" s="10"/>
      <c r="F274" s="10"/>
      <c r="G274" s="10"/>
      <c r="H274" s="10"/>
      <c r="I274" s="10"/>
      <c r="J274" s="10"/>
    </row>
    <row r="275" spans="2:47" ht="15" thickBot="1" x14ac:dyDescent="0.4">
      <c r="B275" t="s">
        <v>186</v>
      </c>
      <c r="C275" s="73" t="str">
        <f t="shared" ref="C275:J275" si="253">+C$7</f>
        <v>2025</v>
      </c>
      <c r="D275" s="73" t="str">
        <f>+D$7</f>
        <v>TME 08/2026</v>
      </c>
      <c r="E275" s="73" t="str">
        <f t="shared" si="253"/>
        <v>2026</v>
      </c>
      <c r="F275" s="73" t="str">
        <f t="shared" si="253"/>
        <v>2027</v>
      </c>
      <c r="G275" s="63" t="str">
        <f t="shared" si="253"/>
        <v>FC END 12/27</v>
      </c>
      <c r="H275" s="74" t="str">
        <f t="shared" si="253"/>
        <v>2028</v>
      </c>
      <c r="I275" s="74" t="str">
        <f t="shared" si="253"/>
        <v>2029</v>
      </c>
      <c r="J275" s="74" t="str">
        <f t="shared" si="253"/>
        <v>2030</v>
      </c>
      <c r="L275" s="73">
        <f t="shared" ref="L275:AU275" si="254">+L$7</f>
        <v>45658</v>
      </c>
      <c r="M275" s="73">
        <f t="shared" si="254"/>
        <v>45689</v>
      </c>
      <c r="N275" s="73">
        <f t="shared" si="254"/>
        <v>45717</v>
      </c>
      <c r="O275" s="73">
        <f t="shared" si="254"/>
        <v>45748</v>
      </c>
      <c r="P275" s="73">
        <f t="shared" si="254"/>
        <v>45778</v>
      </c>
      <c r="Q275" s="73">
        <f t="shared" si="254"/>
        <v>45809</v>
      </c>
      <c r="R275" s="73">
        <f t="shared" si="254"/>
        <v>45839</v>
      </c>
      <c r="S275" s="73">
        <f t="shared" si="254"/>
        <v>45870</v>
      </c>
      <c r="T275" s="73">
        <f t="shared" si="254"/>
        <v>45901</v>
      </c>
      <c r="U275" s="73">
        <f t="shared" si="254"/>
        <v>45931</v>
      </c>
      <c r="V275" s="73">
        <f t="shared" si="254"/>
        <v>45962</v>
      </c>
      <c r="W275" s="73">
        <f t="shared" si="254"/>
        <v>45992</v>
      </c>
      <c r="X275" s="73">
        <f t="shared" si="254"/>
        <v>46023</v>
      </c>
      <c r="Y275" s="73">
        <f t="shared" si="254"/>
        <v>46054</v>
      </c>
      <c r="Z275" s="73">
        <f t="shared" si="254"/>
        <v>46082</v>
      </c>
      <c r="AA275" s="73">
        <f t="shared" si="254"/>
        <v>46113</v>
      </c>
      <c r="AB275" s="73">
        <f t="shared" si="254"/>
        <v>46143</v>
      </c>
      <c r="AC275" s="73">
        <f t="shared" si="254"/>
        <v>46174</v>
      </c>
      <c r="AD275" s="73">
        <f t="shared" si="254"/>
        <v>46204</v>
      </c>
      <c r="AE275" s="73">
        <f t="shared" si="254"/>
        <v>46235</v>
      </c>
      <c r="AF275" s="73">
        <f t="shared" si="254"/>
        <v>46266</v>
      </c>
      <c r="AG275" s="73">
        <f t="shared" si="254"/>
        <v>46296</v>
      </c>
      <c r="AH275" s="73">
        <f t="shared" si="254"/>
        <v>46327</v>
      </c>
      <c r="AI275" s="73">
        <f t="shared" si="254"/>
        <v>46357</v>
      </c>
      <c r="AJ275" s="73">
        <f t="shared" si="254"/>
        <v>46388</v>
      </c>
      <c r="AK275" s="73">
        <f t="shared" si="254"/>
        <v>46419</v>
      </c>
      <c r="AL275" s="73">
        <f t="shared" si="254"/>
        <v>46447</v>
      </c>
      <c r="AM275" s="73">
        <f t="shared" si="254"/>
        <v>46478</v>
      </c>
      <c r="AN275" s="73">
        <f t="shared" si="254"/>
        <v>46508</v>
      </c>
      <c r="AO275" s="73">
        <f t="shared" si="254"/>
        <v>46539</v>
      </c>
      <c r="AP275" s="73">
        <f t="shared" si="254"/>
        <v>46569</v>
      </c>
      <c r="AQ275" s="73">
        <f t="shared" si="254"/>
        <v>46600</v>
      </c>
      <c r="AR275" s="73">
        <f t="shared" si="254"/>
        <v>46631</v>
      </c>
      <c r="AS275" s="73">
        <f t="shared" si="254"/>
        <v>46661</v>
      </c>
      <c r="AT275" s="73">
        <f t="shared" si="254"/>
        <v>46692</v>
      </c>
      <c r="AU275" s="73">
        <f t="shared" si="254"/>
        <v>46722</v>
      </c>
    </row>
    <row r="276" spans="2:47" x14ac:dyDescent="0.35">
      <c r="B276" t="s">
        <v>154</v>
      </c>
      <c r="C276" s="75">
        <f>SUM(L276:W276)</f>
        <v>0</v>
      </c>
      <c r="D276" s="75">
        <f>SUM(T276:AE276)</f>
        <v>0</v>
      </c>
      <c r="E276" s="75">
        <f>SUM(X276:AI276)</f>
        <v>0</v>
      </c>
      <c r="F276" s="75">
        <f>SUM(AJ276:AU276)</f>
        <v>0</v>
      </c>
      <c r="G276" s="75">
        <f>SUM(AJ276:AU276)</f>
        <v>0</v>
      </c>
      <c r="H276" s="75">
        <f>ROUND(H270*'KYAW Rates'!$C$52,2)</f>
        <v>0</v>
      </c>
      <c r="I276" s="75">
        <f>ROUND(I270*'KYAW Rates'!$C$52,2)</f>
        <v>0</v>
      </c>
      <c r="J276" s="75">
        <f>ROUND(J270*'KYAW Rates'!$C$52,2)</f>
        <v>0</v>
      </c>
      <c r="K276" s="9"/>
      <c r="L276" s="75">
        <f>ROUND(L270*'KYAW Rates'!$C$52,2)</f>
        <v>0</v>
      </c>
      <c r="M276" s="75">
        <f>ROUND(M270*'KYAW Rates'!$C$52,2)</f>
        <v>0</v>
      </c>
      <c r="N276" s="75">
        <f>ROUND(N270*'KYAW Rates'!$C$52,2)</f>
        <v>0</v>
      </c>
      <c r="O276" s="75">
        <f>ROUND(O270*'KYAW Rates'!$C$52,2)</f>
        <v>0</v>
      </c>
      <c r="P276" s="75">
        <f>ROUND(P270*'KYAW Rates'!$C$52,2)</f>
        <v>0</v>
      </c>
      <c r="Q276" s="75">
        <f>ROUND(Q270*'KYAW Rates'!$C$52,2)</f>
        <v>0</v>
      </c>
      <c r="R276" s="75">
        <f>ROUND(R270*'KYAW Rates'!$C$52,2)</f>
        <v>0</v>
      </c>
      <c r="S276" s="75">
        <f>ROUND(S270*'KYAW Rates'!$C$52,2)</f>
        <v>0</v>
      </c>
      <c r="T276" s="75">
        <f>ROUND(T270*'KYAW Rates'!$C$52,2)</f>
        <v>0</v>
      </c>
      <c r="U276" s="75">
        <f>ROUND(U270*'KYAW Rates'!$C$52,2)</f>
        <v>0</v>
      </c>
      <c r="V276" s="75">
        <f>ROUND(V270*'KYAW Rates'!$C$52,2)</f>
        <v>0</v>
      </c>
      <c r="W276" s="75">
        <f>ROUND(W270*'KYAW Rates'!$C$52,2)</f>
        <v>0</v>
      </c>
      <c r="X276" s="76">
        <f>ROUND(X270*'KYAW Rates'!$C$52,2)</f>
        <v>0</v>
      </c>
      <c r="Y276" s="76">
        <f>ROUND(Y270*'KYAW Rates'!$C$52,2)</f>
        <v>0</v>
      </c>
      <c r="Z276" s="75">
        <f>ROUND(Z270*'KYAW Rates'!$C$52,2)</f>
        <v>0</v>
      </c>
      <c r="AA276" s="75">
        <f>ROUND(AA270*'KYAW Rates'!$C$52,2)</f>
        <v>0</v>
      </c>
      <c r="AB276" s="75">
        <f>ROUND(AB270*'KYAW Rates'!$C$52,2)</f>
        <v>0</v>
      </c>
      <c r="AC276" s="75">
        <f>ROUND(AC270*'KYAW Rates'!$C$52,2)</f>
        <v>0</v>
      </c>
      <c r="AD276" s="75">
        <f>ROUND(AD270*'KYAW Rates'!$C$52,2)</f>
        <v>0</v>
      </c>
      <c r="AE276" s="75">
        <f>ROUND(AE270*'KYAW Rates'!$C$52,2)</f>
        <v>0</v>
      </c>
      <c r="AF276" s="75">
        <f>ROUND(AF270*'KYAW Rates'!$C$52,2)</f>
        <v>0</v>
      </c>
      <c r="AG276" s="75">
        <f>ROUND(AG270*'KYAW Rates'!$C$52,2)</f>
        <v>0</v>
      </c>
      <c r="AH276" s="75">
        <f>ROUND(AH270*'KYAW Rates'!$C$52,2)</f>
        <v>0</v>
      </c>
      <c r="AI276" s="75">
        <f>ROUND(AI270*'KYAW Rates'!$C$52,2)</f>
        <v>0</v>
      </c>
      <c r="AJ276" s="75">
        <f>ROUND(AJ270*'KYAW Rates'!$C$52,2)</f>
        <v>0</v>
      </c>
      <c r="AK276" s="75">
        <f>ROUND(AK270*'KYAW Rates'!$C$52,2)</f>
        <v>0</v>
      </c>
      <c r="AL276" s="75">
        <f>ROUND(AL270*'KYAW Rates'!$C$52,2)</f>
        <v>0</v>
      </c>
      <c r="AM276" s="75">
        <f>ROUND(AM270*'KYAW Rates'!$C$52,2)</f>
        <v>0</v>
      </c>
      <c r="AN276" s="75">
        <f>ROUND(AN270*'KYAW Rates'!$C$52,2)</f>
        <v>0</v>
      </c>
      <c r="AO276" s="75">
        <f>ROUND(AO270*'KYAW Rates'!$C$52,2)</f>
        <v>0</v>
      </c>
      <c r="AP276" s="75">
        <f>ROUND(AP270*'KYAW Rates'!$C$52,2)</f>
        <v>0</v>
      </c>
      <c r="AQ276" s="75">
        <f>ROUND(AQ270*'KYAW Rates'!$C$52,2)</f>
        <v>0</v>
      </c>
      <c r="AR276" s="75">
        <f>ROUND(AR270*'KYAW Rates'!$C$52,2)</f>
        <v>0</v>
      </c>
      <c r="AS276" s="75">
        <f>ROUND(AS270*'KYAW Rates'!$C$52,2)</f>
        <v>0</v>
      </c>
      <c r="AT276" s="75">
        <f>ROUND(AT270*'KYAW Rates'!$C$52,2)</f>
        <v>0</v>
      </c>
      <c r="AU276" s="75">
        <f>ROUND(AU270*'KYAW Rates'!$C$52,2)</f>
        <v>0</v>
      </c>
    </row>
    <row r="277" spans="2:47" x14ac:dyDescent="0.35">
      <c r="C277" s="77"/>
      <c r="D277" s="77"/>
      <c r="E277" s="77"/>
      <c r="F277" s="77"/>
      <c r="G277" s="77"/>
      <c r="H277" s="77"/>
      <c r="I277" s="77"/>
      <c r="J277" s="77"/>
      <c r="K277" s="5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8"/>
      <c r="Y277" s="78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</row>
    <row r="278" spans="2:47" x14ac:dyDescent="0.35">
      <c r="C278" s="77"/>
      <c r="D278" s="77"/>
      <c r="E278" s="77"/>
      <c r="F278" s="77"/>
      <c r="G278" s="77"/>
      <c r="H278" s="77"/>
      <c r="I278" s="77"/>
      <c r="J278" s="77"/>
      <c r="K278" s="5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8"/>
      <c r="Y278" s="78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</row>
    <row r="279" spans="2:47" ht="15" thickBot="1" x14ac:dyDescent="0.4">
      <c r="C279" s="79">
        <f t="shared" ref="C279" si="255">SUM(C276:C278)</f>
        <v>0</v>
      </c>
      <c r="D279" s="79">
        <f>SUM(D276:D278)</f>
        <v>0</v>
      </c>
      <c r="E279" s="79">
        <f t="shared" ref="E279:J279" si="256">SUM(E276:E278)</f>
        <v>0</v>
      </c>
      <c r="F279" s="79">
        <f t="shared" si="256"/>
        <v>0</v>
      </c>
      <c r="G279" s="79">
        <f t="shared" si="256"/>
        <v>0</v>
      </c>
      <c r="H279" s="79">
        <f t="shared" si="256"/>
        <v>0</v>
      </c>
      <c r="I279" s="79">
        <f t="shared" si="256"/>
        <v>0</v>
      </c>
      <c r="J279" s="79">
        <f t="shared" si="256"/>
        <v>0</v>
      </c>
      <c r="K279" s="9"/>
      <c r="L279" s="79">
        <f t="shared" ref="L279:AU279" si="257">SUM(L276:L278)</f>
        <v>0</v>
      </c>
      <c r="M279" s="79">
        <f t="shared" si="257"/>
        <v>0</v>
      </c>
      <c r="N279" s="79">
        <f t="shared" si="257"/>
        <v>0</v>
      </c>
      <c r="O279" s="79">
        <f t="shared" si="257"/>
        <v>0</v>
      </c>
      <c r="P279" s="79">
        <f t="shared" si="257"/>
        <v>0</v>
      </c>
      <c r="Q279" s="79">
        <f t="shared" si="257"/>
        <v>0</v>
      </c>
      <c r="R279" s="79">
        <f t="shared" si="257"/>
        <v>0</v>
      </c>
      <c r="S279" s="79">
        <f t="shared" si="257"/>
        <v>0</v>
      </c>
      <c r="T279" s="79">
        <f t="shared" si="257"/>
        <v>0</v>
      </c>
      <c r="U279" s="79">
        <f t="shared" si="257"/>
        <v>0</v>
      </c>
      <c r="V279" s="79">
        <f t="shared" si="257"/>
        <v>0</v>
      </c>
      <c r="W279" s="79">
        <f t="shared" si="257"/>
        <v>0</v>
      </c>
      <c r="X279" s="79">
        <f t="shared" si="257"/>
        <v>0</v>
      </c>
      <c r="Y279" s="79">
        <f t="shared" si="257"/>
        <v>0</v>
      </c>
      <c r="Z279" s="79">
        <f t="shared" si="257"/>
        <v>0</v>
      </c>
      <c r="AA279" s="79">
        <f t="shared" si="257"/>
        <v>0</v>
      </c>
      <c r="AB279" s="79">
        <f t="shared" si="257"/>
        <v>0</v>
      </c>
      <c r="AC279" s="79">
        <f t="shared" si="257"/>
        <v>0</v>
      </c>
      <c r="AD279" s="79">
        <f t="shared" si="257"/>
        <v>0</v>
      </c>
      <c r="AE279" s="79">
        <f t="shared" si="257"/>
        <v>0</v>
      </c>
      <c r="AF279" s="79">
        <f t="shared" si="257"/>
        <v>0</v>
      </c>
      <c r="AG279" s="79">
        <f t="shared" si="257"/>
        <v>0</v>
      </c>
      <c r="AH279" s="79">
        <f t="shared" si="257"/>
        <v>0</v>
      </c>
      <c r="AI279" s="79">
        <f t="shared" si="257"/>
        <v>0</v>
      </c>
      <c r="AJ279" s="79">
        <f t="shared" si="257"/>
        <v>0</v>
      </c>
      <c r="AK279" s="79">
        <f t="shared" si="257"/>
        <v>0</v>
      </c>
      <c r="AL279" s="79">
        <f t="shared" si="257"/>
        <v>0</v>
      </c>
      <c r="AM279" s="79">
        <f t="shared" si="257"/>
        <v>0</v>
      </c>
      <c r="AN279" s="79">
        <f t="shared" si="257"/>
        <v>0</v>
      </c>
      <c r="AO279" s="79">
        <f t="shared" si="257"/>
        <v>0</v>
      </c>
      <c r="AP279" s="79">
        <f t="shared" si="257"/>
        <v>0</v>
      </c>
      <c r="AQ279" s="79">
        <f t="shared" si="257"/>
        <v>0</v>
      </c>
      <c r="AR279" s="79">
        <f t="shared" si="257"/>
        <v>0</v>
      </c>
      <c r="AS279" s="79">
        <f t="shared" si="257"/>
        <v>0</v>
      </c>
      <c r="AT279" s="79">
        <f t="shared" si="257"/>
        <v>0</v>
      </c>
      <c r="AU279" s="79">
        <f t="shared" si="257"/>
        <v>0</v>
      </c>
    </row>
    <row r="280" spans="2:47" x14ac:dyDescent="0.35"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</row>
    <row r="281" spans="2:47" x14ac:dyDescent="0.35">
      <c r="B281" t="s">
        <v>156</v>
      </c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</row>
    <row r="282" spans="2:47" ht="15" thickBot="1" x14ac:dyDescent="0.4">
      <c r="B282" s="82" t="s">
        <v>187</v>
      </c>
      <c r="C282" s="84">
        <f t="shared" ref="C282" si="258">+C267+C279</f>
        <v>0</v>
      </c>
      <c r="D282" s="84">
        <f>+D267+D279</f>
        <v>0</v>
      </c>
      <c r="E282" s="84">
        <f t="shared" ref="E282:J282" si="259">+E267+E279</f>
        <v>0</v>
      </c>
      <c r="F282" s="84">
        <f t="shared" si="259"/>
        <v>0</v>
      </c>
      <c r="G282" s="84">
        <f t="shared" si="259"/>
        <v>0</v>
      </c>
      <c r="H282" s="84">
        <f t="shared" si="259"/>
        <v>0</v>
      </c>
      <c r="I282" s="84">
        <f t="shared" si="259"/>
        <v>0</v>
      </c>
      <c r="J282" s="84">
        <f t="shared" si="259"/>
        <v>0</v>
      </c>
      <c r="K282" s="9"/>
      <c r="L282" s="84">
        <f t="shared" ref="L282:AU282" si="260">+L267+L279</f>
        <v>0</v>
      </c>
      <c r="M282" s="84">
        <f t="shared" si="260"/>
        <v>0</v>
      </c>
      <c r="N282" s="84">
        <f t="shared" si="260"/>
        <v>0</v>
      </c>
      <c r="O282" s="84">
        <f t="shared" si="260"/>
        <v>0</v>
      </c>
      <c r="P282" s="84">
        <f t="shared" si="260"/>
        <v>0</v>
      </c>
      <c r="Q282" s="84">
        <f t="shared" si="260"/>
        <v>0</v>
      </c>
      <c r="R282" s="84">
        <f t="shared" si="260"/>
        <v>0</v>
      </c>
      <c r="S282" s="84">
        <f t="shared" si="260"/>
        <v>0</v>
      </c>
      <c r="T282" s="84">
        <f t="shared" si="260"/>
        <v>0</v>
      </c>
      <c r="U282" s="84">
        <f t="shared" si="260"/>
        <v>0</v>
      </c>
      <c r="V282" s="84">
        <f t="shared" si="260"/>
        <v>0</v>
      </c>
      <c r="W282" s="84">
        <f t="shared" si="260"/>
        <v>0</v>
      </c>
      <c r="X282" s="84">
        <f t="shared" si="260"/>
        <v>0</v>
      </c>
      <c r="Y282" s="84">
        <f t="shared" si="260"/>
        <v>0</v>
      </c>
      <c r="Z282" s="84">
        <f t="shared" si="260"/>
        <v>0</v>
      </c>
      <c r="AA282" s="84">
        <f t="shared" si="260"/>
        <v>0</v>
      </c>
      <c r="AB282" s="84">
        <f t="shared" si="260"/>
        <v>0</v>
      </c>
      <c r="AC282" s="84">
        <f t="shared" si="260"/>
        <v>0</v>
      </c>
      <c r="AD282" s="84">
        <f t="shared" si="260"/>
        <v>0</v>
      </c>
      <c r="AE282" s="84">
        <f t="shared" si="260"/>
        <v>0</v>
      </c>
      <c r="AF282" s="84">
        <f t="shared" si="260"/>
        <v>0</v>
      </c>
      <c r="AG282" s="84">
        <f t="shared" si="260"/>
        <v>0</v>
      </c>
      <c r="AH282" s="84">
        <f t="shared" si="260"/>
        <v>0</v>
      </c>
      <c r="AI282" s="84">
        <f t="shared" si="260"/>
        <v>0</v>
      </c>
      <c r="AJ282" s="84">
        <f t="shared" si="260"/>
        <v>0</v>
      </c>
      <c r="AK282" s="84">
        <f t="shared" si="260"/>
        <v>0</v>
      </c>
      <c r="AL282" s="84">
        <f t="shared" si="260"/>
        <v>0</v>
      </c>
      <c r="AM282" s="84">
        <f t="shared" si="260"/>
        <v>0</v>
      </c>
      <c r="AN282" s="84">
        <f t="shared" si="260"/>
        <v>0</v>
      </c>
      <c r="AO282" s="84">
        <f t="shared" si="260"/>
        <v>0</v>
      </c>
      <c r="AP282" s="84">
        <f t="shared" si="260"/>
        <v>0</v>
      </c>
      <c r="AQ282" s="84">
        <f t="shared" si="260"/>
        <v>0</v>
      </c>
      <c r="AR282" s="84">
        <f t="shared" si="260"/>
        <v>0</v>
      </c>
      <c r="AS282" s="84">
        <f t="shared" si="260"/>
        <v>0</v>
      </c>
      <c r="AT282" s="84">
        <f t="shared" si="260"/>
        <v>0</v>
      </c>
      <c r="AU282" s="84">
        <f t="shared" si="260"/>
        <v>0</v>
      </c>
    </row>
    <row r="283" spans="2:47" x14ac:dyDescent="0.35">
      <c r="C283" s="5"/>
      <c r="D283" s="5"/>
      <c r="E283" s="5"/>
      <c r="F283" s="5"/>
      <c r="G283" s="5"/>
      <c r="H283" s="85">
        <f>AU283</f>
        <v>0</v>
      </c>
      <c r="I283" s="85">
        <f>H283</f>
        <v>0</v>
      </c>
      <c r="J283" s="85">
        <f>I283</f>
        <v>0</v>
      </c>
      <c r="L283" s="90"/>
      <c r="M283" s="90"/>
      <c r="N283" s="90"/>
      <c r="O283" s="90"/>
      <c r="P283" s="90"/>
      <c r="Q283" s="90"/>
      <c r="R283" s="90"/>
      <c r="S283" s="90"/>
      <c r="T283" s="90"/>
      <c r="U283" s="90"/>
      <c r="V283" s="90"/>
      <c r="W283" s="90"/>
      <c r="X283" s="90"/>
      <c r="Y283" s="90"/>
      <c r="Z283" s="85"/>
      <c r="AA283" s="85"/>
      <c r="AB283" s="85"/>
      <c r="AC283" s="85"/>
      <c r="AD283" s="85"/>
      <c r="AE283" s="85"/>
      <c r="AF283" s="85"/>
      <c r="AG283" s="85"/>
      <c r="AH283" s="85"/>
      <c r="AI283" s="85"/>
      <c r="AJ283" s="85"/>
      <c r="AK283" s="85"/>
      <c r="AL283" s="85"/>
      <c r="AM283" s="85"/>
      <c r="AN283" s="85"/>
      <c r="AO283" s="85"/>
      <c r="AP283" s="85"/>
      <c r="AQ283" s="85"/>
      <c r="AR283" s="85"/>
      <c r="AS283" s="85"/>
      <c r="AT283" s="85"/>
      <c r="AU283" s="85"/>
    </row>
    <row r="284" spans="2:47" ht="15" thickBot="1" x14ac:dyDescent="0.4">
      <c r="B284" s="82" t="s">
        <v>188</v>
      </c>
      <c r="C284" s="83">
        <f>SUM(L284:W284)</f>
        <v>0</v>
      </c>
      <c r="D284" s="83">
        <f>SUM(T284:AE284)</f>
        <v>0</v>
      </c>
      <c r="E284" s="83">
        <f>SUM(X284:AI284)</f>
        <v>0</v>
      </c>
      <c r="F284" s="83">
        <f>SUM(AJ284:AU284)</f>
        <v>0</v>
      </c>
      <c r="G284" s="83">
        <f>SUM(AJ284:AU284)</f>
        <v>0</v>
      </c>
      <c r="H284" s="84">
        <f>ROUND(H282*H283,2)</f>
        <v>0</v>
      </c>
      <c r="I284" s="84">
        <f>ROUND(I282*I283,2)</f>
        <v>0</v>
      </c>
      <c r="J284" s="84">
        <f>ROUND(J282*J283,2)</f>
        <v>0</v>
      </c>
      <c r="K284" s="9"/>
      <c r="L284" s="84"/>
      <c r="M284" s="84"/>
      <c r="N284" s="84"/>
      <c r="O284" s="84"/>
      <c r="P284" s="84"/>
      <c r="Q284" s="84"/>
      <c r="R284" s="84"/>
      <c r="S284" s="84"/>
      <c r="T284" s="84"/>
      <c r="U284" s="84"/>
      <c r="V284" s="84"/>
      <c r="W284" s="84"/>
      <c r="X284" s="84"/>
      <c r="Y284" s="84"/>
      <c r="Z284" s="84"/>
      <c r="AA284" s="84"/>
      <c r="AB284" s="84"/>
      <c r="AC284" s="84"/>
      <c r="AD284" s="84"/>
      <c r="AE284" s="84"/>
      <c r="AF284" s="84"/>
      <c r="AG284" s="84"/>
      <c r="AH284" s="84"/>
      <c r="AI284" s="84"/>
      <c r="AJ284" s="84"/>
      <c r="AK284" s="84"/>
      <c r="AL284" s="84"/>
      <c r="AM284" s="84"/>
      <c r="AN284" s="84"/>
      <c r="AO284" s="84"/>
      <c r="AP284" s="84"/>
      <c r="AQ284" s="84"/>
      <c r="AR284" s="84"/>
      <c r="AS284" s="84"/>
      <c r="AT284" s="84"/>
      <c r="AU284" s="84"/>
    </row>
    <row r="286" spans="2:47" ht="9.75" customHeight="1" x14ac:dyDescent="0.35"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  <c r="AA286" s="87"/>
      <c r="AB286" s="87"/>
      <c r="AC286" s="87"/>
      <c r="AD286" s="87"/>
      <c r="AE286" s="87"/>
      <c r="AF286" s="87"/>
      <c r="AG286" s="87"/>
      <c r="AH286" s="87"/>
      <c r="AI286" s="87"/>
      <c r="AJ286" s="87"/>
      <c r="AK286" s="87"/>
      <c r="AL286" s="87"/>
      <c r="AM286" s="87"/>
      <c r="AN286" s="87"/>
      <c r="AO286" s="87"/>
      <c r="AP286" s="87"/>
      <c r="AQ286" s="87"/>
      <c r="AR286" s="87"/>
      <c r="AS286" s="87"/>
      <c r="AT286" s="87"/>
      <c r="AU286" s="87"/>
    </row>
    <row r="288" spans="2:47" x14ac:dyDescent="0.35">
      <c r="B288" t="s">
        <v>70</v>
      </c>
      <c r="C288" s="62" t="s">
        <v>141</v>
      </c>
      <c r="D288" s="62"/>
      <c r="E288" s="62"/>
      <c r="F288" s="62"/>
      <c r="G288" s="62"/>
      <c r="H288" s="62"/>
      <c r="I288" s="62"/>
      <c r="J288" s="62"/>
    </row>
    <row r="289" spans="2:47" ht="15" thickBot="1" x14ac:dyDescent="0.4">
      <c r="B289" t="str">
        <f>+$A$3</f>
        <v>Clinton &amp; Middlesboro</v>
      </c>
      <c r="C289" s="73" t="str">
        <f t="shared" ref="C289:J289" si="261">+C$7</f>
        <v>2025</v>
      </c>
      <c r="D289" s="73" t="str">
        <f>+D$7</f>
        <v>TME 08/2026</v>
      </c>
      <c r="E289" s="73" t="str">
        <f t="shared" si="261"/>
        <v>2026</v>
      </c>
      <c r="F289" s="73" t="str">
        <f t="shared" si="261"/>
        <v>2027</v>
      </c>
      <c r="G289" s="63" t="str">
        <f t="shared" si="261"/>
        <v>FC END 12/27</v>
      </c>
      <c r="H289" s="74" t="str">
        <f t="shared" si="261"/>
        <v>2028</v>
      </c>
      <c r="I289" s="74" t="str">
        <f t="shared" si="261"/>
        <v>2029</v>
      </c>
      <c r="J289" s="74" t="str">
        <f t="shared" si="261"/>
        <v>2030</v>
      </c>
      <c r="L289" s="73">
        <f t="shared" ref="L289:AU289" si="262">+L$7</f>
        <v>45658</v>
      </c>
      <c r="M289" s="73">
        <f t="shared" si="262"/>
        <v>45689</v>
      </c>
      <c r="N289" s="73">
        <f t="shared" si="262"/>
        <v>45717</v>
      </c>
      <c r="O289" s="73">
        <f t="shared" si="262"/>
        <v>45748</v>
      </c>
      <c r="P289" s="73">
        <f t="shared" si="262"/>
        <v>45778</v>
      </c>
      <c r="Q289" s="73">
        <f t="shared" si="262"/>
        <v>45809</v>
      </c>
      <c r="R289" s="73">
        <f t="shared" si="262"/>
        <v>45839</v>
      </c>
      <c r="S289" s="73">
        <f t="shared" si="262"/>
        <v>45870</v>
      </c>
      <c r="T289" s="73">
        <f t="shared" si="262"/>
        <v>45901</v>
      </c>
      <c r="U289" s="73">
        <f t="shared" si="262"/>
        <v>45931</v>
      </c>
      <c r="V289" s="73">
        <f t="shared" si="262"/>
        <v>45962</v>
      </c>
      <c r="W289" s="73">
        <f t="shared" si="262"/>
        <v>45992</v>
      </c>
      <c r="X289" s="73">
        <f t="shared" si="262"/>
        <v>46023</v>
      </c>
      <c r="Y289" s="73">
        <f t="shared" si="262"/>
        <v>46054</v>
      </c>
      <c r="Z289" s="73">
        <f t="shared" si="262"/>
        <v>46082</v>
      </c>
      <c r="AA289" s="73">
        <f t="shared" si="262"/>
        <v>46113</v>
      </c>
      <c r="AB289" s="73">
        <f t="shared" si="262"/>
        <v>46143</v>
      </c>
      <c r="AC289" s="73">
        <f t="shared" si="262"/>
        <v>46174</v>
      </c>
      <c r="AD289" s="73">
        <f t="shared" si="262"/>
        <v>46204</v>
      </c>
      <c r="AE289" s="73">
        <f t="shared" si="262"/>
        <v>46235</v>
      </c>
      <c r="AF289" s="73">
        <f t="shared" si="262"/>
        <v>46266</v>
      </c>
      <c r="AG289" s="73">
        <f t="shared" si="262"/>
        <v>46296</v>
      </c>
      <c r="AH289" s="73">
        <f t="shared" si="262"/>
        <v>46327</v>
      </c>
      <c r="AI289" s="73">
        <f t="shared" si="262"/>
        <v>46357</v>
      </c>
      <c r="AJ289" s="73">
        <f t="shared" si="262"/>
        <v>46388</v>
      </c>
      <c r="AK289" s="73">
        <f t="shared" si="262"/>
        <v>46419</v>
      </c>
      <c r="AL289" s="73">
        <f t="shared" si="262"/>
        <v>46447</v>
      </c>
      <c r="AM289" s="73">
        <f t="shared" si="262"/>
        <v>46478</v>
      </c>
      <c r="AN289" s="73">
        <f t="shared" si="262"/>
        <v>46508</v>
      </c>
      <c r="AO289" s="73">
        <f t="shared" si="262"/>
        <v>46539</v>
      </c>
      <c r="AP289" s="73">
        <f t="shared" si="262"/>
        <v>46569</v>
      </c>
      <c r="AQ289" s="73">
        <f t="shared" si="262"/>
        <v>46600</v>
      </c>
      <c r="AR289" s="73">
        <f t="shared" si="262"/>
        <v>46631</v>
      </c>
      <c r="AS289" s="73">
        <f t="shared" si="262"/>
        <v>46661</v>
      </c>
      <c r="AT289" s="73">
        <f t="shared" si="262"/>
        <v>46692</v>
      </c>
      <c r="AU289" s="73">
        <f t="shared" si="262"/>
        <v>46722</v>
      </c>
    </row>
    <row r="290" spans="2:47" x14ac:dyDescent="0.35">
      <c r="B290" s="13" t="s">
        <v>71</v>
      </c>
      <c r="C290" s="5">
        <f t="shared" ref="C290:C298" si="263">SUM(L290:W290)</f>
        <v>0</v>
      </c>
      <c r="D290" s="5">
        <f t="shared" ref="D290:D298" si="264">SUM(T290:AE290)</f>
        <v>0</v>
      </c>
      <c r="E290" s="5">
        <f t="shared" ref="E290:E298" si="265">SUM(X290:AI290)</f>
        <v>0</v>
      </c>
      <c r="F290" s="5">
        <f t="shared" ref="F290:F298" si="266">SUM(AJ290:AU290)</f>
        <v>0</v>
      </c>
      <c r="G290" s="5">
        <f t="shared" ref="G290:G298" si="267">SUM(AJ290:AU290)</f>
        <v>0</v>
      </c>
      <c r="H290" s="5">
        <v>0</v>
      </c>
      <c r="I290" s="5">
        <v>0</v>
      </c>
      <c r="J290" s="5">
        <v>0</v>
      </c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69"/>
      <c r="AA290" s="69"/>
      <c r="AB290" s="69"/>
      <c r="AC290" s="69"/>
      <c r="AD290" s="69"/>
      <c r="AE290" s="69"/>
      <c r="AF290" s="69"/>
      <c r="AG290" s="69"/>
      <c r="AH290" s="69"/>
      <c r="AI290" s="69"/>
      <c r="AJ290" s="69">
        <v>0</v>
      </c>
      <c r="AK290" s="69">
        <f>AJ290</f>
        <v>0</v>
      </c>
      <c r="AL290" s="69">
        <f t="shared" ref="AL290:AU290" si="268">AK290</f>
        <v>0</v>
      </c>
      <c r="AM290" s="69">
        <f t="shared" si="268"/>
        <v>0</v>
      </c>
      <c r="AN290" s="69">
        <f t="shared" si="268"/>
        <v>0</v>
      </c>
      <c r="AO290" s="69">
        <f t="shared" si="268"/>
        <v>0</v>
      </c>
      <c r="AP290" s="69">
        <f t="shared" si="268"/>
        <v>0</v>
      </c>
      <c r="AQ290" s="69">
        <f t="shared" si="268"/>
        <v>0</v>
      </c>
      <c r="AR290" s="69">
        <f t="shared" si="268"/>
        <v>0</v>
      </c>
      <c r="AS290" s="69">
        <f t="shared" si="268"/>
        <v>0</v>
      </c>
      <c r="AT290" s="69">
        <f t="shared" si="268"/>
        <v>0</v>
      </c>
      <c r="AU290" s="69">
        <f t="shared" si="268"/>
        <v>0</v>
      </c>
    </row>
    <row r="291" spans="2:47" x14ac:dyDescent="0.35">
      <c r="B291" s="13" t="s">
        <v>73</v>
      </c>
      <c r="C291" s="5">
        <f t="shared" si="263"/>
        <v>0</v>
      </c>
      <c r="D291" s="5">
        <f t="shared" si="264"/>
        <v>0</v>
      </c>
      <c r="E291" s="5">
        <f t="shared" si="265"/>
        <v>0</v>
      </c>
      <c r="F291" s="5">
        <f t="shared" si="266"/>
        <v>36</v>
      </c>
      <c r="G291" s="5">
        <f t="shared" si="267"/>
        <v>36</v>
      </c>
      <c r="H291" s="5">
        <v>0</v>
      </c>
      <c r="I291" s="5">
        <v>0</v>
      </c>
      <c r="J291" s="5">
        <v>0</v>
      </c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69"/>
      <c r="AA291" s="69"/>
      <c r="AB291" s="69"/>
      <c r="AC291" s="69"/>
      <c r="AD291" s="69"/>
      <c r="AE291" s="69"/>
      <c r="AF291" s="69"/>
      <c r="AG291" s="69"/>
      <c r="AH291" s="69"/>
      <c r="AI291" s="69"/>
      <c r="AJ291" s="69">
        <v>3</v>
      </c>
      <c r="AK291" s="69">
        <f t="shared" ref="AK291:AU298" si="269">AJ291</f>
        <v>3</v>
      </c>
      <c r="AL291" s="69">
        <f t="shared" si="269"/>
        <v>3</v>
      </c>
      <c r="AM291" s="69">
        <f t="shared" si="269"/>
        <v>3</v>
      </c>
      <c r="AN291" s="69">
        <f t="shared" si="269"/>
        <v>3</v>
      </c>
      <c r="AO291" s="69">
        <f t="shared" si="269"/>
        <v>3</v>
      </c>
      <c r="AP291" s="69">
        <f t="shared" si="269"/>
        <v>3</v>
      </c>
      <c r="AQ291" s="69">
        <f t="shared" si="269"/>
        <v>3</v>
      </c>
      <c r="AR291" s="69">
        <f t="shared" si="269"/>
        <v>3</v>
      </c>
      <c r="AS291" s="69">
        <f t="shared" si="269"/>
        <v>3</v>
      </c>
      <c r="AT291" s="69">
        <f t="shared" si="269"/>
        <v>3</v>
      </c>
      <c r="AU291" s="69">
        <f t="shared" si="269"/>
        <v>3</v>
      </c>
    </row>
    <row r="292" spans="2:47" x14ac:dyDescent="0.35">
      <c r="B292" s="13" t="s">
        <v>74</v>
      </c>
      <c r="C292" s="5">
        <f t="shared" si="263"/>
        <v>0</v>
      </c>
      <c r="D292" s="5">
        <f t="shared" si="264"/>
        <v>0</v>
      </c>
      <c r="E292" s="5">
        <f t="shared" si="265"/>
        <v>0</v>
      </c>
      <c r="F292" s="5">
        <f t="shared" si="266"/>
        <v>60</v>
      </c>
      <c r="G292" s="5">
        <f t="shared" si="267"/>
        <v>60</v>
      </c>
      <c r="H292" s="5">
        <v>0</v>
      </c>
      <c r="I292" s="5">
        <v>0</v>
      </c>
      <c r="J292" s="5">
        <v>0</v>
      </c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69"/>
      <c r="AA292" s="69"/>
      <c r="AB292" s="69"/>
      <c r="AC292" s="69"/>
      <c r="AD292" s="69"/>
      <c r="AE292" s="69"/>
      <c r="AF292" s="69"/>
      <c r="AG292" s="69"/>
      <c r="AH292" s="69"/>
      <c r="AI292" s="69"/>
      <c r="AJ292" s="69">
        <v>5</v>
      </c>
      <c r="AK292" s="69">
        <f t="shared" si="269"/>
        <v>5</v>
      </c>
      <c r="AL292" s="69">
        <f t="shared" si="269"/>
        <v>5</v>
      </c>
      <c r="AM292" s="69">
        <f t="shared" si="269"/>
        <v>5</v>
      </c>
      <c r="AN292" s="69">
        <f t="shared" si="269"/>
        <v>5</v>
      </c>
      <c r="AO292" s="69">
        <f t="shared" si="269"/>
        <v>5</v>
      </c>
      <c r="AP292" s="69">
        <f t="shared" si="269"/>
        <v>5</v>
      </c>
      <c r="AQ292" s="69">
        <f t="shared" si="269"/>
        <v>5</v>
      </c>
      <c r="AR292" s="69">
        <f t="shared" si="269"/>
        <v>5</v>
      </c>
      <c r="AS292" s="69">
        <f t="shared" si="269"/>
        <v>5</v>
      </c>
      <c r="AT292" s="69">
        <f t="shared" si="269"/>
        <v>5</v>
      </c>
      <c r="AU292" s="69">
        <f t="shared" si="269"/>
        <v>5</v>
      </c>
    </row>
    <row r="293" spans="2:47" x14ac:dyDescent="0.35">
      <c r="B293" s="13" t="s">
        <v>75</v>
      </c>
      <c r="C293" s="5">
        <f t="shared" si="263"/>
        <v>0</v>
      </c>
      <c r="D293" s="5">
        <f t="shared" si="264"/>
        <v>0</v>
      </c>
      <c r="E293" s="5">
        <f t="shared" si="265"/>
        <v>0</v>
      </c>
      <c r="F293" s="5">
        <f t="shared" si="266"/>
        <v>24</v>
      </c>
      <c r="G293" s="5">
        <f t="shared" si="267"/>
        <v>24</v>
      </c>
      <c r="H293" s="5">
        <v>0</v>
      </c>
      <c r="I293" s="5">
        <v>0</v>
      </c>
      <c r="J293" s="5">
        <v>0</v>
      </c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69"/>
      <c r="AA293" s="69"/>
      <c r="AB293" s="69"/>
      <c r="AC293" s="69"/>
      <c r="AD293" s="69"/>
      <c r="AE293" s="69"/>
      <c r="AF293" s="69"/>
      <c r="AG293" s="69"/>
      <c r="AH293" s="69"/>
      <c r="AI293" s="69"/>
      <c r="AJ293" s="69">
        <v>2</v>
      </c>
      <c r="AK293" s="69">
        <f t="shared" si="269"/>
        <v>2</v>
      </c>
      <c r="AL293" s="69">
        <f t="shared" si="269"/>
        <v>2</v>
      </c>
      <c r="AM293" s="69">
        <f t="shared" si="269"/>
        <v>2</v>
      </c>
      <c r="AN293" s="69">
        <f t="shared" si="269"/>
        <v>2</v>
      </c>
      <c r="AO293" s="69">
        <f t="shared" si="269"/>
        <v>2</v>
      </c>
      <c r="AP293" s="69">
        <f t="shared" si="269"/>
        <v>2</v>
      </c>
      <c r="AQ293" s="69">
        <f t="shared" si="269"/>
        <v>2</v>
      </c>
      <c r="AR293" s="69">
        <f t="shared" si="269"/>
        <v>2</v>
      </c>
      <c r="AS293" s="69">
        <f t="shared" si="269"/>
        <v>2</v>
      </c>
      <c r="AT293" s="69">
        <f t="shared" si="269"/>
        <v>2</v>
      </c>
      <c r="AU293" s="69">
        <f t="shared" si="269"/>
        <v>2</v>
      </c>
    </row>
    <row r="294" spans="2:47" x14ac:dyDescent="0.35">
      <c r="B294" s="13" t="s">
        <v>76</v>
      </c>
      <c r="C294" s="5">
        <f t="shared" si="263"/>
        <v>0</v>
      </c>
      <c r="D294" s="5">
        <f t="shared" si="264"/>
        <v>0</v>
      </c>
      <c r="E294" s="5">
        <f t="shared" si="265"/>
        <v>0</v>
      </c>
      <c r="F294" s="5">
        <f t="shared" si="266"/>
        <v>0</v>
      </c>
      <c r="G294" s="5">
        <f t="shared" si="267"/>
        <v>0</v>
      </c>
      <c r="H294" s="5">
        <v>0</v>
      </c>
      <c r="I294" s="5">
        <v>0</v>
      </c>
      <c r="J294" s="5">
        <v>0</v>
      </c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69"/>
      <c r="AA294" s="69"/>
      <c r="AB294" s="69"/>
      <c r="AC294" s="69"/>
      <c r="AD294" s="69"/>
      <c r="AE294" s="69"/>
      <c r="AF294" s="69"/>
      <c r="AG294" s="69"/>
      <c r="AH294" s="69"/>
      <c r="AI294" s="69"/>
      <c r="AJ294" s="69">
        <v>0</v>
      </c>
      <c r="AK294" s="69">
        <f t="shared" si="269"/>
        <v>0</v>
      </c>
      <c r="AL294" s="69">
        <f t="shared" si="269"/>
        <v>0</v>
      </c>
      <c r="AM294" s="69">
        <f t="shared" si="269"/>
        <v>0</v>
      </c>
      <c r="AN294" s="69">
        <f t="shared" si="269"/>
        <v>0</v>
      </c>
      <c r="AO294" s="69">
        <f t="shared" si="269"/>
        <v>0</v>
      </c>
      <c r="AP294" s="69">
        <f t="shared" si="269"/>
        <v>0</v>
      </c>
      <c r="AQ294" s="69">
        <f t="shared" si="269"/>
        <v>0</v>
      </c>
      <c r="AR294" s="69">
        <f t="shared" si="269"/>
        <v>0</v>
      </c>
      <c r="AS294" s="69">
        <f t="shared" si="269"/>
        <v>0</v>
      </c>
      <c r="AT294" s="69">
        <f t="shared" si="269"/>
        <v>0</v>
      </c>
      <c r="AU294" s="69">
        <f t="shared" si="269"/>
        <v>0</v>
      </c>
    </row>
    <row r="295" spans="2:47" x14ac:dyDescent="0.35">
      <c r="B295" s="13" t="s">
        <v>77</v>
      </c>
      <c r="C295" s="5">
        <f t="shared" si="263"/>
        <v>0</v>
      </c>
      <c r="D295" s="5">
        <f t="shared" si="264"/>
        <v>0</v>
      </c>
      <c r="E295" s="5">
        <f t="shared" si="265"/>
        <v>0</v>
      </c>
      <c r="F295" s="5">
        <f t="shared" si="266"/>
        <v>0</v>
      </c>
      <c r="G295" s="5">
        <f t="shared" si="267"/>
        <v>0</v>
      </c>
      <c r="H295" s="5">
        <v>0</v>
      </c>
      <c r="I295" s="5">
        <v>0</v>
      </c>
      <c r="J295" s="5">
        <v>0</v>
      </c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69"/>
      <c r="AA295" s="69"/>
      <c r="AB295" s="69"/>
      <c r="AC295" s="69"/>
      <c r="AD295" s="69"/>
      <c r="AE295" s="69"/>
      <c r="AF295" s="69"/>
      <c r="AG295" s="69"/>
      <c r="AH295" s="69"/>
      <c r="AI295" s="69"/>
      <c r="AJ295" s="69">
        <v>0</v>
      </c>
      <c r="AK295" s="69">
        <f t="shared" si="269"/>
        <v>0</v>
      </c>
      <c r="AL295" s="69">
        <f t="shared" si="269"/>
        <v>0</v>
      </c>
      <c r="AM295" s="69">
        <f t="shared" si="269"/>
        <v>0</v>
      </c>
      <c r="AN295" s="69">
        <f t="shared" si="269"/>
        <v>0</v>
      </c>
      <c r="AO295" s="69">
        <f t="shared" si="269"/>
        <v>0</v>
      </c>
      <c r="AP295" s="69">
        <f t="shared" si="269"/>
        <v>0</v>
      </c>
      <c r="AQ295" s="69">
        <f t="shared" si="269"/>
        <v>0</v>
      </c>
      <c r="AR295" s="69">
        <f t="shared" si="269"/>
        <v>0</v>
      </c>
      <c r="AS295" s="69">
        <f t="shared" si="269"/>
        <v>0</v>
      </c>
      <c r="AT295" s="69">
        <f t="shared" si="269"/>
        <v>0</v>
      </c>
      <c r="AU295" s="69">
        <f t="shared" si="269"/>
        <v>0</v>
      </c>
    </row>
    <row r="296" spans="2:47" x14ac:dyDescent="0.35">
      <c r="B296" s="13" t="s">
        <v>78</v>
      </c>
      <c r="C296" s="5">
        <f t="shared" si="263"/>
        <v>0</v>
      </c>
      <c r="D296" s="5">
        <f t="shared" si="264"/>
        <v>0</v>
      </c>
      <c r="E296" s="5">
        <f t="shared" si="265"/>
        <v>0</v>
      </c>
      <c r="F296" s="5">
        <f t="shared" si="266"/>
        <v>0</v>
      </c>
      <c r="G296" s="5">
        <f t="shared" si="267"/>
        <v>0</v>
      </c>
      <c r="H296" s="5">
        <v>0</v>
      </c>
      <c r="I296" s="5">
        <v>0</v>
      </c>
      <c r="J296" s="5">
        <v>0</v>
      </c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69"/>
      <c r="AA296" s="69"/>
      <c r="AB296" s="69"/>
      <c r="AC296" s="69"/>
      <c r="AD296" s="69"/>
      <c r="AE296" s="69"/>
      <c r="AF296" s="69"/>
      <c r="AG296" s="69"/>
      <c r="AH296" s="69"/>
      <c r="AI296" s="69"/>
      <c r="AJ296" s="69">
        <v>0</v>
      </c>
      <c r="AK296" s="69">
        <f t="shared" si="269"/>
        <v>0</v>
      </c>
      <c r="AL296" s="69">
        <f t="shared" si="269"/>
        <v>0</v>
      </c>
      <c r="AM296" s="69">
        <f t="shared" si="269"/>
        <v>0</v>
      </c>
      <c r="AN296" s="69">
        <f t="shared" si="269"/>
        <v>0</v>
      </c>
      <c r="AO296" s="69">
        <f t="shared" si="269"/>
        <v>0</v>
      </c>
      <c r="AP296" s="69">
        <f t="shared" si="269"/>
        <v>0</v>
      </c>
      <c r="AQ296" s="69">
        <f t="shared" si="269"/>
        <v>0</v>
      </c>
      <c r="AR296" s="69">
        <f t="shared" si="269"/>
        <v>0</v>
      </c>
      <c r="AS296" s="69">
        <f t="shared" si="269"/>
        <v>0</v>
      </c>
      <c r="AT296" s="69">
        <f t="shared" si="269"/>
        <v>0</v>
      </c>
      <c r="AU296" s="69">
        <f t="shared" si="269"/>
        <v>0</v>
      </c>
    </row>
    <row r="297" spans="2:47" x14ac:dyDescent="0.35">
      <c r="B297" s="13" t="s">
        <v>79</v>
      </c>
      <c r="C297" s="5">
        <f t="shared" si="263"/>
        <v>0</v>
      </c>
      <c r="D297" s="5">
        <f t="shared" si="264"/>
        <v>0</v>
      </c>
      <c r="E297" s="5">
        <f t="shared" si="265"/>
        <v>0</v>
      </c>
      <c r="F297" s="5">
        <f t="shared" si="266"/>
        <v>0</v>
      </c>
      <c r="G297" s="5">
        <f t="shared" si="267"/>
        <v>0</v>
      </c>
      <c r="H297" s="5">
        <f>G297</f>
        <v>0</v>
      </c>
      <c r="I297" s="5">
        <f t="shared" ref="I297:J298" si="270">H297</f>
        <v>0</v>
      </c>
      <c r="J297" s="5">
        <f t="shared" si="270"/>
        <v>0</v>
      </c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69"/>
      <c r="AA297" s="69"/>
      <c r="AB297" s="69"/>
      <c r="AC297" s="69"/>
      <c r="AD297" s="69"/>
      <c r="AE297" s="69"/>
      <c r="AF297" s="69"/>
      <c r="AG297" s="69"/>
      <c r="AH297" s="69"/>
      <c r="AI297" s="69"/>
      <c r="AJ297" s="69">
        <v>0</v>
      </c>
      <c r="AK297" s="69">
        <f t="shared" si="269"/>
        <v>0</v>
      </c>
      <c r="AL297" s="69">
        <f t="shared" si="269"/>
        <v>0</v>
      </c>
      <c r="AM297" s="69">
        <f t="shared" si="269"/>
        <v>0</v>
      </c>
      <c r="AN297" s="69">
        <f t="shared" si="269"/>
        <v>0</v>
      </c>
      <c r="AO297" s="69">
        <f t="shared" si="269"/>
        <v>0</v>
      </c>
      <c r="AP297" s="69">
        <f t="shared" si="269"/>
        <v>0</v>
      </c>
      <c r="AQ297" s="69">
        <f t="shared" si="269"/>
        <v>0</v>
      </c>
      <c r="AR297" s="69">
        <f t="shared" si="269"/>
        <v>0</v>
      </c>
      <c r="AS297" s="69">
        <f t="shared" si="269"/>
        <v>0</v>
      </c>
      <c r="AT297" s="69">
        <f t="shared" si="269"/>
        <v>0</v>
      </c>
      <c r="AU297" s="69">
        <f t="shared" si="269"/>
        <v>0</v>
      </c>
    </row>
    <row r="298" spans="2:47" x14ac:dyDescent="0.35">
      <c r="B298" s="13" t="s">
        <v>80</v>
      </c>
      <c r="C298" s="5">
        <f t="shared" si="263"/>
        <v>0</v>
      </c>
      <c r="D298" s="5">
        <f t="shared" si="264"/>
        <v>0</v>
      </c>
      <c r="E298" s="5">
        <f t="shared" si="265"/>
        <v>0</v>
      </c>
      <c r="F298" s="5">
        <f t="shared" si="266"/>
        <v>156</v>
      </c>
      <c r="G298" s="5">
        <f t="shared" si="267"/>
        <v>156</v>
      </c>
      <c r="H298" s="5">
        <f>G298</f>
        <v>156</v>
      </c>
      <c r="I298" s="5">
        <f t="shared" si="270"/>
        <v>156</v>
      </c>
      <c r="J298" s="5">
        <f t="shared" si="270"/>
        <v>156</v>
      </c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69"/>
      <c r="AA298" s="69"/>
      <c r="AB298" s="69"/>
      <c r="AC298" s="69"/>
      <c r="AD298" s="69"/>
      <c r="AE298" s="69"/>
      <c r="AF298" s="69"/>
      <c r="AG298" s="69"/>
      <c r="AH298" s="69"/>
      <c r="AI298" s="69"/>
      <c r="AJ298" s="69">
        <v>13</v>
      </c>
      <c r="AK298" s="69">
        <f>AJ298</f>
        <v>13</v>
      </c>
      <c r="AL298" s="69">
        <f t="shared" si="269"/>
        <v>13</v>
      </c>
      <c r="AM298" s="69">
        <f t="shared" si="269"/>
        <v>13</v>
      </c>
      <c r="AN298" s="69">
        <f t="shared" si="269"/>
        <v>13</v>
      </c>
      <c r="AO298" s="69">
        <f t="shared" si="269"/>
        <v>13</v>
      </c>
      <c r="AP298" s="69">
        <f t="shared" si="269"/>
        <v>13</v>
      </c>
      <c r="AQ298" s="69">
        <f t="shared" si="269"/>
        <v>13</v>
      </c>
      <c r="AR298" s="69">
        <f t="shared" si="269"/>
        <v>13</v>
      </c>
      <c r="AS298" s="69">
        <f t="shared" si="269"/>
        <v>13</v>
      </c>
      <c r="AT298" s="69">
        <f t="shared" si="269"/>
        <v>13</v>
      </c>
      <c r="AU298" s="69">
        <f t="shared" si="269"/>
        <v>13</v>
      </c>
    </row>
    <row r="299" spans="2:47" x14ac:dyDescent="0.35">
      <c r="B299" s="13"/>
      <c r="C299" s="5"/>
      <c r="D299" s="5"/>
      <c r="E299" s="5"/>
      <c r="F299" s="5"/>
      <c r="G299" s="5"/>
      <c r="H299" s="5"/>
      <c r="I299" s="5"/>
      <c r="J299" s="5"/>
    </row>
    <row r="300" spans="2:47" ht="15" thickBot="1" x14ac:dyDescent="0.4">
      <c r="B300" s="13" t="s">
        <v>189</v>
      </c>
      <c r="C300" s="73" t="str">
        <f t="shared" ref="C300:J300" si="271">+C$7</f>
        <v>2025</v>
      </c>
      <c r="D300" s="73" t="str">
        <f>+D$7</f>
        <v>TME 08/2026</v>
      </c>
      <c r="E300" s="73" t="str">
        <f t="shared" si="271"/>
        <v>2026</v>
      </c>
      <c r="F300" s="73" t="str">
        <f t="shared" si="271"/>
        <v>2027</v>
      </c>
      <c r="G300" s="63" t="str">
        <f t="shared" si="271"/>
        <v>FC END 12/27</v>
      </c>
      <c r="H300" s="74" t="str">
        <f t="shared" si="271"/>
        <v>2028</v>
      </c>
      <c r="I300" s="74" t="str">
        <f t="shared" si="271"/>
        <v>2029</v>
      </c>
      <c r="J300" s="74" t="str">
        <f t="shared" si="271"/>
        <v>2030</v>
      </c>
      <c r="L300" s="73">
        <f t="shared" ref="L300:AU300" si="272">+L$7</f>
        <v>45658</v>
      </c>
      <c r="M300" s="73">
        <f t="shared" si="272"/>
        <v>45689</v>
      </c>
      <c r="N300" s="73">
        <f t="shared" si="272"/>
        <v>45717</v>
      </c>
      <c r="O300" s="73">
        <f t="shared" si="272"/>
        <v>45748</v>
      </c>
      <c r="P300" s="73">
        <f t="shared" si="272"/>
        <v>45778</v>
      </c>
      <c r="Q300" s="73">
        <f t="shared" si="272"/>
        <v>45809</v>
      </c>
      <c r="R300" s="73">
        <f t="shared" si="272"/>
        <v>45839</v>
      </c>
      <c r="S300" s="73">
        <f t="shared" si="272"/>
        <v>45870</v>
      </c>
      <c r="T300" s="73">
        <f t="shared" si="272"/>
        <v>45901</v>
      </c>
      <c r="U300" s="73">
        <f t="shared" si="272"/>
        <v>45931</v>
      </c>
      <c r="V300" s="73">
        <f t="shared" si="272"/>
        <v>45962</v>
      </c>
      <c r="W300" s="73">
        <f t="shared" si="272"/>
        <v>45992</v>
      </c>
      <c r="X300" s="73">
        <f t="shared" si="272"/>
        <v>46023</v>
      </c>
      <c r="Y300" s="73">
        <f t="shared" si="272"/>
        <v>46054</v>
      </c>
      <c r="Z300" s="73">
        <f t="shared" si="272"/>
        <v>46082</v>
      </c>
      <c r="AA300" s="73">
        <f t="shared" si="272"/>
        <v>46113</v>
      </c>
      <c r="AB300" s="73">
        <f t="shared" si="272"/>
        <v>46143</v>
      </c>
      <c r="AC300" s="73">
        <f t="shared" si="272"/>
        <v>46174</v>
      </c>
      <c r="AD300" s="73">
        <f t="shared" si="272"/>
        <v>46204</v>
      </c>
      <c r="AE300" s="73">
        <f t="shared" si="272"/>
        <v>46235</v>
      </c>
      <c r="AF300" s="73">
        <f t="shared" si="272"/>
        <v>46266</v>
      </c>
      <c r="AG300" s="73">
        <f t="shared" si="272"/>
        <v>46296</v>
      </c>
      <c r="AH300" s="73">
        <f t="shared" si="272"/>
        <v>46327</v>
      </c>
      <c r="AI300" s="73">
        <f t="shared" si="272"/>
        <v>46357</v>
      </c>
      <c r="AJ300" s="73">
        <f t="shared" si="272"/>
        <v>46388</v>
      </c>
      <c r="AK300" s="73">
        <f t="shared" si="272"/>
        <v>46419</v>
      </c>
      <c r="AL300" s="73">
        <f t="shared" si="272"/>
        <v>46447</v>
      </c>
      <c r="AM300" s="73">
        <f t="shared" si="272"/>
        <v>46478</v>
      </c>
      <c r="AN300" s="73">
        <f t="shared" si="272"/>
        <v>46508</v>
      </c>
      <c r="AO300" s="73">
        <f t="shared" si="272"/>
        <v>46539</v>
      </c>
      <c r="AP300" s="73">
        <f t="shared" si="272"/>
        <v>46569</v>
      </c>
      <c r="AQ300" s="73">
        <f t="shared" si="272"/>
        <v>46600</v>
      </c>
      <c r="AR300" s="73">
        <f t="shared" si="272"/>
        <v>46631</v>
      </c>
      <c r="AS300" s="73">
        <f t="shared" si="272"/>
        <v>46661</v>
      </c>
      <c r="AT300" s="73">
        <f t="shared" si="272"/>
        <v>46692</v>
      </c>
      <c r="AU300" s="73">
        <f t="shared" si="272"/>
        <v>46722</v>
      </c>
    </row>
    <row r="301" spans="2:47" x14ac:dyDescent="0.35">
      <c r="B301" s="13" t="s">
        <v>71</v>
      </c>
      <c r="C301" s="75">
        <f>SUM(L301:W301)</f>
        <v>0</v>
      </c>
      <c r="D301" s="75">
        <f t="shared" ref="D301:D309" si="273">SUM(T301:AE301)</f>
        <v>0</v>
      </c>
      <c r="E301" s="75">
        <f t="shared" ref="E301:E309" si="274">SUM(X301:AI301)</f>
        <v>0</v>
      </c>
      <c r="F301" s="75">
        <f t="shared" ref="F301:F309" si="275">SUM(AJ301:AU301)</f>
        <v>0</v>
      </c>
      <c r="G301" s="75">
        <f t="shared" ref="G301:G309" si="276">SUM(AJ301:AU301)</f>
        <v>0</v>
      </c>
      <c r="H301" s="9">
        <f>G301</f>
        <v>0</v>
      </c>
      <c r="I301" s="9">
        <f t="shared" ref="I301:J301" si="277">H301</f>
        <v>0</v>
      </c>
      <c r="J301" s="9">
        <f t="shared" si="277"/>
        <v>0</v>
      </c>
      <c r="L301" s="9">
        <f>ROUND(L290*'KYAW Rates'!$I$24,2)</f>
        <v>0</v>
      </c>
      <c r="M301" s="9">
        <f>ROUND(M290*'KYAW Rates'!$I$24,2)</f>
        <v>0</v>
      </c>
      <c r="N301" s="9">
        <f>ROUND(N290*'KYAW Rates'!$I$24,2)</f>
        <v>0</v>
      </c>
      <c r="O301" s="9">
        <f>ROUND(O290*'KYAW Rates'!$I$24,2)</f>
        <v>0</v>
      </c>
      <c r="P301" s="9">
        <f>ROUND(P290*'KYAW Rates'!$I$24,2)</f>
        <v>0</v>
      </c>
      <c r="Q301" s="9">
        <f>ROUND(Q290*'KYAW Rates'!$I$24,2)</f>
        <v>0</v>
      </c>
      <c r="R301" s="9">
        <f>ROUND(R290*'KYAW Rates'!$I$24,2)</f>
        <v>0</v>
      </c>
      <c r="S301" s="9">
        <f>ROUND(S290*'KYAW Rates'!$I$24,2)</f>
        <v>0</v>
      </c>
      <c r="T301" s="9">
        <f>ROUND(T290*'KYAW Rates'!$I$24,2)</f>
        <v>0</v>
      </c>
      <c r="U301" s="9">
        <f>ROUND(U290*'KYAW Rates'!$I$24,2)</f>
        <v>0</v>
      </c>
      <c r="V301" s="9">
        <f>ROUND(V290*'KYAW Rates'!$I$24,2)</f>
        <v>0</v>
      </c>
      <c r="W301" s="9">
        <f>ROUND(W290*'KYAW Rates'!$I$24,2)</f>
        <v>0</v>
      </c>
      <c r="X301" s="9">
        <f>ROUND(X290*'KYAW Rates'!$I$24,2)</f>
        <v>0</v>
      </c>
      <c r="Y301" s="9">
        <f>ROUND(Y290*'KYAW Rates'!$I$24,2)</f>
        <v>0</v>
      </c>
      <c r="Z301" s="9">
        <f>ROUND(Z290*'KYAW Rates'!$I$24,2)</f>
        <v>0</v>
      </c>
      <c r="AA301" s="9">
        <f>ROUND(AA290*'KYAW Rates'!$I$24,2)</f>
        <v>0</v>
      </c>
      <c r="AB301" s="9">
        <f>ROUND(AB290*'KYAW Rates'!$I$24,2)</f>
        <v>0</v>
      </c>
      <c r="AC301" s="9">
        <f>ROUND(AC290*'KYAW Rates'!$I$24,2)</f>
        <v>0</v>
      </c>
      <c r="AD301" s="9">
        <f>ROUND(AD290*'KYAW Rates'!$I$24,2)</f>
        <v>0</v>
      </c>
      <c r="AE301" s="9">
        <f>ROUND(AE290*'KYAW Rates'!$I$24,2)</f>
        <v>0</v>
      </c>
      <c r="AF301" s="9">
        <f>ROUND(AF290*'KYAW Rates'!$I$24,2)</f>
        <v>0</v>
      </c>
      <c r="AG301" s="9">
        <f>ROUND(AG290*'KYAW Rates'!$I$24,2)</f>
        <v>0</v>
      </c>
      <c r="AH301" s="9">
        <f>ROUND(AH290*'KYAW Rates'!$I$24,2)</f>
        <v>0</v>
      </c>
      <c r="AI301" s="9">
        <f>ROUND(AI290*'KYAW Rates'!$I$24,2)</f>
        <v>0</v>
      </c>
      <c r="AJ301" s="9">
        <f>ROUND(AJ290*'KYAW Rates'!$I$24,2)</f>
        <v>0</v>
      </c>
      <c r="AK301" s="9">
        <f>ROUND(AK290*'KYAW Rates'!$I$24,2)</f>
        <v>0</v>
      </c>
      <c r="AL301" s="9">
        <f>ROUND(AL290*'KYAW Rates'!$I$24,2)</f>
        <v>0</v>
      </c>
      <c r="AM301" s="9">
        <f>ROUND(AM290*'KYAW Rates'!$I$24,2)</f>
        <v>0</v>
      </c>
      <c r="AN301" s="9">
        <f>ROUND(AN290*'KYAW Rates'!$I$24,2)</f>
        <v>0</v>
      </c>
      <c r="AO301" s="9">
        <f>ROUND(AO290*'KYAW Rates'!$I$24,2)</f>
        <v>0</v>
      </c>
      <c r="AP301" s="9">
        <f>ROUND(AP290*'KYAW Rates'!$I$24,2)</f>
        <v>0</v>
      </c>
      <c r="AQ301" s="9">
        <f>ROUND(AQ290*'KYAW Rates'!$I$24,2)</f>
        <v>0</v>
      </c>
      <c r="AR301" s="9">
        <f>ROUND(AR290*'KYAW Rates'!$I$24,2)</f>
        <v>0</v>
      </c>
      <c r="AS301" s="9">
        <f>ROUND(AS290*'KYAW Rates'!$I$24,2)</f>
        <v>0</v>
      </c>
      <c r="AT301" s="9">
        <f>ROUND(AT290*'KYAW Rates'!$I$24,2)</f>
        <v>0</v>
      </c>
      <c r="AU301" s="9">
        <f>ROUND(AU290*'KYAW Rates'!$I$24,2)</f>
        <v>0</v>
      </c>
    </row>
    <row r="302" spans="2:47" x14ac:dyDescent="0.35">
      <c r="B302" s="13" t="s">
        <v>73</v>
      </c>
      <c r="C302" s="5">
        <f t="shared" ref="C302:C309" si="278">SUM(L302:W302)</f>
        <v>0</v>
      </c>
      <c r="D302" s="5">
        <f t="shared" si="273"/>
        <v>0</v>
      </c>
      <c r="E302" s="5">
        <f t="shared" si="274"/>
        <v>0</v>
      </c>
      <c r="F302" s="5">
        <f t="shared" si="275"/>
        <v>1661.76</v>
      </c>
      <c r="G302" s="5">
        <f t="shared" si="276"/>
        <v>1661.76</v>
      </c>
      <c r="H302" s="5">
        <f t="shared" ref="H302:J309" si="279">G302</f>
        <v>1661.76</v>
      </c>
      <c r="I302" s="5">
        <f t="shared" si="279"/>
        <v>1661.76</v>
      </c>
      <c r="J302" s="5">
        <f t="shared" si="279"/>
        <v>1661.76</v>
      </c>
      <c r="L302" s="5">
        <f>ROUND(L291*'KYAW Rates'!$I$24,2)</f>
        <v>0</v>
      </c>
      <c r="M302" s="5">
        <f>ROUND(M291*'KYAW Rates'!$I$24,2)</f>
        <v>0</v>
      </c>
      <c r="N302" s="5">
        <f>ROUND(N291*'KYAW Rates'!$I$24,2)</f>
        <v>0</v>
      </c>
      <c r="O302" s="5">
        <f>ROUND(O291*'KYAW Rates'!$I$24,2)</f>
        <v>0</v>
      </c>
      <c r="P302" s="5">
        <f>ROUND(P291*'KYAW Rates'!$I$24,2)</f>
        <v>0</v>
      </c>
      <c r="Q302" s="5">
        <f>ROUND(Q291*'KYAW Rates'!$I$24,2)</f>
        <v>0</v>
      </c>
      <c r="R302" s="5">
        <f>ROUND(R291*'KYAW Rates'!$I$24,2)</f>
        <v>0</v>
      </c>
      <c r="S302" s="5">
        <f>ROUND(S291*'KYAW Rates'!$I$24,2)</f>
        <v>0</v>
      </c>
      <c r="T302" s="5">
        <f>ROUND(T291*'KYAW Rates'!$I$24,2)</f>
        <v>0</v>
      </c>
      <c r="U302" s="5">
        <f>ROUND(U291*'KYAW Rates'!$I$24,2)</f>
        <v>0</v>
      </c>
      <c r="V302" s="5">
        <f>ROUND(V291*'KYAW Rates'!$I$24,2)</f>
        <v>0</v>
      </c>
      <c r="W302" s="5">
        <f>ROUND(W291*'KYAW Rates'!$I$24,2)</f>
        <v>0</v>
      </c>
      <c r="X302" s="5">
        <f>ROUND(X291*'KYAW Rates'!$I$24,2)</f>
        <v>0</v>
      </c>
      <c r="Y302" s="5">
        <f>ROUND(Y291*'KYAW Rates'!$I$24,2)</f>
        <v>0</v>
      </c>
      <c r="Z302" s="5">
        <f>ROUND(Z291*'KYAW Rates'!$I$24,2)</f>
        <v>0</v>
      </c>
      <c r="AA302" s="5">
        <f>ROUND(AA291*'KYAW Rates'!$I$24,2)</f>
        <v>0</v>
      </c>
      <c r="AB302" s="5">
        <f>ROUND(AB291*'KYAW Rates'!$I$24,2)</f>
        <v>0</v>
      </c>
      <c r="AC302" s="5">
        <f>ROUND(AC291*'KYAW Rates'!$I$24,2)</f>
        <v>0</v>
      </c>
      <c r="AD302" s="5">
        <f>ROUND(AD291*'KYAW Rates'!$I$24,2)</f>
        <v>0</v>
      </c>
      <c r="AE302" s="5">
        <f>ROUND(AE291*'KYAW Rates'!$I$24,2)</f>
        <v>0</v>
      </c>
      <c r="AF302" s="5">
        <f>ROUND(AF291*'KYAW Rates'!$I$24,2)</f>
        <v>0</v>
      </c>
      <c r="AG302" s="5">
        <f>ROUND(AG291*'KYAW Rates'!$I$24,2)</f>
        <v>0</v>
      </c>
      <c r="AH302" s="5">
        <f>ROUND(AH291*'KYAW Rates'!$I$24,2)</f>
        <v>0</v>
      </c>
      <c r="AI302" s="5">
        <f>ROUND(AI291*'KYAW Rates'!$I$24,2)</f>
        <v>0</v>
      </c>
      <c r="AJ302" s="5">
        <f>ROUND(AJ291*'KYAW Rates'!$I$24,2)</f>
        <v>138.47999999999999</v>
      </c>
      <c r="AK302" s="5">
        <f>ROUND(AK291*'KYAW Rates'!$I$24,2)</f>
        <v>138.47999999999999</v>
      </c>
      <c r="AL302" s="5">
        <f>ROUND(AL291*'KYAW Rates'!$I$24,2)</f>
        <v>138.47999999999999</v>
      </c>
      <c r="AM302" s="5">
        <f>ROUND(AM291*'KYAW Rates'!$I$24,2)</f>
        <v>138.47999999999999</v>
      </c>
      <c r="AN302" s="5">
        <f>ROUND(AN291*'KYAW Rates'!$I$24,2)</f>
        <v>138.47999999999999</v>
      </c>
      <c r="AO302" s="5">
        <f>ROUND(AO291*'KYAW Rates'!$I$24,2)</f>
        <v>138.47999999999999</v>
      </c>
      <c r="AP302" s="5">
        <f>ROUND(AP291*'KYAW Rates'!$I$24,2)</f>
        <v>138.47999999999999</v>
      </c>
      <c r="AQ302" s="5">
        <f>ROUND(AQ291*'KYAW Rates'!$I$24,2)</f>
        <v>138.47999999999999</v>
      </c>
      <c r="AR302" s="5">
        <f>ROUND(AR291*'KYAW Rates'!$I$24,2)</f>
        <v>138.47999999999999</v>
      </c>
      <c r="AS302" s="5">
        <f>ROUND(AS291*'KYAW Rates'!$I$24,2)</f>
        <v>138.47999999999999</v>
      </c>
      <c r="AT302" s="5">
        <f>ROUND(AT291*'KYAW Rates'!$I$24,2)</f>
        <v>138.47999999999999</v>
      </c>
      <c r="AU302" s="5">
        <f>ROUND(AU291*'KYAW Rates'!$I$24,2)</f>
        <v>138.47999999999999</v>
      </c>
    </row>
    <row r="303" spans="2:47" x14ac:dyDescent="0.35">
      <c r="B303" s="13" t="s">
        <v>74</v>
      </c>
      <c r="C303" s="5">
        <f t="shared" si="278"/>
        <v>0</v>
      </c>
      <c r="D303" s="5">
        <f t="shared" si="273"/>
        <v>0</v>
      </c>
      <c r="E303" s="5">
        <f t="shared" si="274"/>
        <v>0</v>
      </c>
      <c r="F303" s="5">
        <f t="shared" si="275"/>
        <v>2769.6000000000004</v>
      </c>
      <c r="G303" s="5">
        <f t="shared" si="276"/>
        <v>2769.6000000000004</v>
      </c>
      <c r="H303" s="5">
        <f t="shared" si="279"/>
        <v>2769.6000000000004</v>
      </c>
      <c r="I303" s="5">
        <f t="shared" si="279"/>
        <v>2769.6000000000004</v>
      </c>
      <c r="J303" s="5">
        <f t="shared" si="279"/>
        <v>2769.6000000000004</v>
      </c>
      <c r="L303" s="5">
        <f>ROUND(L292*'KYAW Rates'!$I$24,2)</f>
        <v>0</v>
      </c>
      <c r="M303" s="5">
        <f>ROUND(M292*'KYAW Rates'!$I$24,2)</f>
        <v>0</v>
      </c>
      <c r="N303" s="5">
        <f>ROUND(N292*'KYAW Rates'!$I$24,2)</f>
        <v>0</v>
      </c>
      <c r="O303" s="5">
        <f>ROUND(O292*'KYAW Rates'!$I$24,2)</f>
        <v>0</v>
      </c>
      <c r="P303" s="5">
        <f>ROUND(P292*'KYAW Rates'!$I$24,2)</f>
        <v>0</v>
      </c>
      <c r="Q303" s="5">
        <f>ROUND(Q292*'KYAW Rates'!$I$24,2)</f>
        <v>0</v>
      </c>
      <c r="R303" s="5">
        <f>ROUND(R292*'KYAW Rates'!$I$24,2)</f>
        <v>0</v>
      </c>
      <c r="S303" s="5">
        <f>ROUND(S292*'KYAW Rates'!$I$24,2)</f>
        <v>0</v>
      </c>
      <c r="T303" s="5">
        <f>ROUND(T292*'KYAW Rates'!$I$24,2)</f>
        <v>0</v>
      </c>
      <c r="U303" s="5">
        <f>ROUND(U292*'KYAW Rates'!$I$24,2)</f>
        <v>0</v>
      </c>
      <c r="V303" s="5">
        <f>ROUND(V292*'KYAW Rates'!$I$24,2)</f>
        <v>0</v>
      </c>
      <c r="W303" s="5">
        <f>ROUND(W292*'KYAW Rates'!$I$24,2)</f>
        <v>0</v>
      </c>
      <c r="X303" s="5">
        <f>ROUND(X292*'KYAW Rates'!$I$24,2)</f>
        <v>0</v>
      </c>
      <c r="Y303" s="5">
        <f>ROUND(Y292*'KYAW Rates'!$I$24,2)</f>
        <v>0</v>
      </c>
      <c r="Z303" s="5">
        <f>ROUND(Z292*'KYAW Rates'!$I$24,2)</f>
        <v>0</v>
      </c>
      <c r="AA303" s="5">
        <f>ROUND(AA292*'KYAW Rates'!$I$24,2)</f>
        <v>0</v>
      </c>
      <c r="AB303" s="5">
        <f>ROUND(AB292*'KYAW Rates'!$I$24,2)</f>
        <v>0</v>
      </c>
      <c r="AC303" s="5">
        <f>ROUND(AC292*'KYAW Rates'!$I$24,2)</f>
        <v>0</v>
      </c>
      <c r="AD303" s="5">
        <f>ROUND(AD292*'KYAW Rates'!$I$24,2)</f>
        <v>0</v>
      </c>
      <c r="AE303" s="5">
        <f>ROUND(AE292*'KYAW Rates'!$I$24,2)</f>
        <v>0</v>
      </c>
      <c r="AF303" s="5">
        <f>ROUND(AF292*'KYAW Rates'!$I$24,2)</f>
        <v>0</v>
      </c>
      <c r="AG303" s="5">
        <f>ROUND(AG292*'KYAW Rates'!$I$24,2)</f>
        <v>0</v>
      </c>
      <c r="AH303" s="5">
        <f>ROUND(AH292*'KYAW Rates'!$I$24,2)</f>
        <v>0</v>
      </c>
      <c r="AI303" s="5">
        <f>ROUND(AI292*'KYAW Rates'!$I$24,2)</f>
        <v>0</v>
      </c>
      <c r="AJ303" s="5">
        <f>ROUND(AJ292*'KYAW Rates'!$I$24,2)</f>
        <v>230.8</v>
      </c>
      <c r="AK303" s="5">
        <f>ROUND(AK292*'KYAW Rates'!$I$24,2)</f>
        <v>230.8</v>
      </c>
      <c r="AL303" s="5">
        <f>ROUND(AL292*'KYAW Rates'!$I$24,2)</f>
        <v>230.8</v>
      </c>
      <c r="AM303" s="5">
        <f>ROUND(AM292*'KYAW Rates'!$I$24,2)</f>
        <v>230.8</v>
      </c>
      <c r="AN303" s="5">
        <f>ROUND(AN292*'KYAW Rates'!$I$24,2)</f>
        <v>230.8</v>
      </c>
      <c r="AO303" s="5">
        <f>ROUND(AO292*'KYAW Rates'!$I$24,2)</f>
        <v>230.8</v>
      </c>
      <c r="AP303" s="5">
        <f>ROUND(AP292*'KYAW Rates'!$I$24,2)</f>
        <v>230.8</v>
      </c>
      <c r="AQ303" s="5">
        <f>ROUND(AQ292*'KYAW Rates'!$I$24,2)</f>
        <v>230.8</v>
      </c>
      <c r="AR303" s="5">
        <f>ROUND(AR292*'KYAW Rates'!$I$24,2)</f>
        <v>230.8</v>
      </c>
      <c r="AS303" s="5">
        <f>ROUND(AS292*'KYAW Rates'!$I$24,2)</f>
        <v>230.8</v>
      </c>
      <c r="AT303" s="5">
        <f>ROUND(AT292*'KYAW Rates'!$I$24,2)</f>
        <v>230.8</v>
      </c>
      <c r="AU303" s="5">
        <f>ROUND(AU292*'KYAW Rates'!$I$24,2)</f>
        <v>230.8</v>
      </c>
    </row>
    <row r="304" spans="2:47" x14ac:dyDescent="0.35">
      <c r="B304" s="13" t="s">
        <v>75</v>
      </c>
      <c r="C304" s="5">
        <f t="shared" si="278"/>
        <v>0</v>
      </c>
      <c r="D304" s="5">
        <f t="shared" si="273"/>
        <v>0</v>
      </c>
      <c r="E304" s="5">
        <f t="shared" si="274"/>
        <v>0</v>
      </c>
      <c r="F304" s="5">
        <f t="shared" si="275"/>
        <v>1107.8399999999997</v>
      </c>
      <c r="G304" s="5">
        <f t="shared" si="276"/>
        <v>1107.8399999999997</v>
      </c>
      <c r="H304" s="5">
        <f t="shared" si="279"/>
        <v>1107.8399999999997</v>
      </c>
      <c r="I304" s="5">
        <f t="shared" si="279"/>
        <v>1107.8399999999997</v>
      </c>
      <c r="J304" s="5">
        <f t="shared" si="279"/>
        <v>1107.8399999999997</v>
      </c>
      <c r="L304" s="5">
        <f>ROUND(L293*'KYAW Rates'!$I$24,2)</f>
        <v>0</v>
      </c>
      <c r="M304" s="5">
        <f>ROUND(M293*'KYAW Rates'!$I$24,2)</f>
        <v>0</v>
      </c>
      <c r="N304" s="5">
        <f>ROUND(N293*'KYAW Rates'!$I$24,2)</f>
        <v>0</v>
      </c>
      <c r="O304" s="5">
        <f>ROUND(O293*'KYAW Rates'!$I$24,2)</f>
        <v>0</v>
      </c>
      <c r="P304" s="5">
        <f>ROUND(P293*'KYAW Rates'!$I$24,2)</f>
        <v>0</v>
      </c>
      <c r="Q304" s="5">
        <f>ROUND(Q293*'KYAW Rates'!$I$24,2)</f>
        <v>0</v>
      </c>
      <c r="R304" s="5">
        <f>ROUND(R293*'KYAW Rates'!$I$24,2)</f>
        <v>0</v>
      </c>
      <c r="S304" s="5">
        <f>ROUND(S293*'KYAW Rates'!$I$24,2)</f>
        <v>0</v>
      </c>
      <c r="T304" s="5">
        <f>ROUND(T293*'KYAW Rates'!$I$24,2)</f>
        <v>0</v>
      </c>
      <c r="U304" s="5">
        <f>ROUND(U293*'KYAW Rates'!$I$24,2)</f>
        <v>0</v>
      </c>
      <c r="V304" s="5">
        <f>ROUND(V293*'KYAW Rates'!$I$24,2)</f>
        <v>0</v>
      </c>
      <c r="W304" s="5">
        <f>ROUND(W293*'KYAW Rates'!$I$24,2)</f>
        <v>0</v>
      </c>
      <c r="X304" s="5">
        <f>ROUND(X293*'KYAW Rates'!$I$24,2)</f>
        <v>0</v>
      </c>
      <c r="Y304" s="5">
        <f>ROUND(Y293*'KYAW Rates'!$I$24,2)</f>
        <v>0</v>
      </c>
      <c r="Z304" s="5">
        <f>ROUND(Z293*'KYAW Rates'!$I$24,2)</f>
        <v>0</v>
      </c>
      <c r="AA304" s="5">
        <f>ROUND(AA293*'KYAW Rates'!$I$24,2)</f>
        <v>0</v>
      </c>
      <c r="AB304" s="5">
        <f>ROUND(AB293*'KYAW Rates'!$I$24,2)</f>
        <v>0</v>
      </c>
      <c r="AC304" s="5">
        <f>ROUND(AC293*'KYAW Rates'!$I$24,2)</f>
        <v>0</v>
      </c>
      <c r="AD304" s="5">
        <f>ROUND(AD293*'KYAW Rates'!$I$24,2)</f>
        <v>0</v>
      </c>
      <c r="AE304" s="5">
        <f>ROUND(AE293*'KYAW Rates'!$I$24,2)</f>
        <v>0</v>
      </c>
      <c r="AF304" s="5">
        <f>ROUND(AF293*'KYAW Rates'!$I$24,2)</f>
        <v>0</v>
      </c>
      <c r="AG304" s="5">
        <f>ROUND(AG293*'KYAW Rates'!$I$24,2)</f>
        <v>0</v>
      </c>
      <c r="AH304" s="5">
        <f>ROUND(AH293*'KYAW Rates'!$I$24,2)</f>
        <v>0</v>
      </c>
      <c r="AI304" s="5">
        <f>ROUND(AI293*'KYAW Rates'!$I$24,2)</f>
        <v>0</v>
      </c>
      <c r="AJ304" s="5">
        <f>ROUND(AJ293*'KYAW Rates'!$I$24,2)</f>
        <v>92.32</v>
      </c>
      <c r="AK304" s="5">
        <f>ROUND(AK293*'KYAW Rates'!$I$24,2)</f>
        <v>92.32</v>
      </c>
      <c r="AL304" s="5">
        <f>ROUND(AL293*'KYAW Rates'!$I$24,2)</f>
        <v>92.32</v>
      </c>
      <c r="AM304" s="5">
        <f>ROUND(AM293*'KYAW Rates'!$I$24,2)</f>
        <v>92.32</v>
      </c>
      <c r="AN304" s="5">
        <f>ROUND(AN293*'KYAW Rates'!$I$24,2)</f>
        <v>92.32</v>
      </c>
      <c r="AO304" s="5">
        <f>ROUND(AO293*'KYAW Rates'!$I$24,2)</f>
        <v>92.32</v>
      </c>
      <c r="AP304" s="5">
        <f>ROUND(AP293*'KYAW Rates'!$I$24,2)</f>
        <v>92.32</v>
      </c>
      <c r="AQ304" s="5">
        <f>ROUND(AQ293*'KYAW Rates'!$I$24,2)</f>
        <v>92.32</v>
      </c>
      <c r="AR304" s="5">
        <f>ROUND(AR293*'KYAW Rates'!$I$24,2)</f>
        <v>92.32</v>
      </c>
      <c r="AS304" s="5">
        <f>ROUND(AS293*'KYAW Rates'!$I$24,2)</f>
        <v>92.32</v>
      </c>
      <c r="AT304" s="5">
        <f>ROUND(AT293*'KYAW Rates'!$I$24,2)</f>
        <v>92.32</v>
      </c>
      <c r="AU304" s="5">
        <f>ROUND(AU293*'KYAW Rates'!$I$24,2)</f>
        <v>92.32</v>
      </c>
    </row>
    <row r="305" spans="2:47" x14ac:dyDescent="0.35">
      <c r="B305" s="13" t="s">
        <v>76</v>
      </c>
      <c r="C305" s="5">
        <f t="shared" si="278"/>
        <v>0</v>
      </c>
      <c r="D305" s="5">
        <f t="shared" si="273"/>
        <v>0</v>
      </c>
      <c r="E305" s="5">
        <f t="shared" si="274"/>
        <v>0</v>
      </c>
      <c r="F305" s="5">
        <f t="shared" si="275"/>
        <v>0</v>
      </c>
      <c r="G305" s="5">
        <f t="shared" si="276"/>
        <v>0</v>
      </c>
      <c r="H305" s="5">
        <f t="shared" si="279"/>
        <v>0</v>
      </c>
      <c r="I305" s="5">
        <f t="shared" si="279"/>
        <v>0</v>
      </c>
      <c r="J305" s="5">
        <f t="shared" si="279"/>
        <v>0</v>
      </c>
      <c r="L305" s="5">
        <f>ROUND(L294*'KYAW Rates'!$I$24,2)</f>
        <v>0</v>
      </c>
      <c r="M305" s="5">
        <f>ROUND(M294*'KYAW Rates'!$I$24,2)</f>
        <v>0</v>
      </c>
      <c r="N305" s="5">
        <f>ROUND(N294*'KYAW Rates'!$I$24,2)</f>
        <v>0</v>
      </c>
      <c r="O305" s="5">
        <f>ROUND(O294*'KYAW Rates'!$I$24,2)</f>
        <v>0</v>
      </c>
      <c r="P305" s="5">
        <f>ROUND(P294*'KYAW Rates'!$I$24,2)</f>
        <v>0</v>
      </c>
      <c r="Q305" s="5">
        <f>ROUND(Q294*'KYAW Rates'!$I$24,2)</f>
        <v>0</v>
      </c>
      <c r="R305" s="5">
        <f>ROUND(R294*'KYAW Rates'!$I$24,2)</f>
        <v>0</v>
      </c>
      <c r="S305" s="5">
        <f>ROUND(S294*'KYAW Rates'!$I$24,2)</f>
        <v>0</v>
      </c>
      <c r="T305" s="5">
        <f>ROUND(T294*'KYAW Rates'!$I$24,2)</f>
        <v>0</v>
      </c>
      <c r="U305" s="5">
        <f>ROUND(U294*'KYAW Rates'!$I$24,2)</f>
        <v>0</v>
      </c>
      <c r="V305" s="5">
        <f>ROUND(V294*'KYAW Rates'!$I$24,2)</f>
        <v>0</v>
      </c>
      <c r="W305" s="5">
        <f>ROUND(W294*'KYAW Rates'!$I$24,2)</f>
        <v>0</v>
      </c>
      <c r="X305" s="5">
        <f>ROUND(X294*'KYAW Rates'!$I$24,2)</f>
        <v>0</v>
      </c>
      <c r="Y305" s="5">
        <f>ROUND(Y294*'KYAW Rates'!$I$24,2)</f>
        <v>0</v>
      </c>
      <c r="Z305" s="5">
        <f>ROUND(Z294*'KYAW Rates'!$I$24,2)</f>
        <v>0</v>
      </c>
      <c r="AA305" s="5">
        <f>ROUND(AA294*'KYAW Rates'!$I$24,2)</f>
        <v>0</v>
      </c>
      <c r="AB305" s="5">
        <f>ROUND(AB294*'KYAW Rates'!$I$24,2)</f>
        <v>0</v>
      </c>
      <c r="AC305" s="5">
        <f>ROUND(AC294*'KYAW Rates'!$I$24,2)</f>
        <v>0</v>
      </c>
      <c r="AD305" s="5">
        <f>ROUND(AD294*'KYAW Rates'!$I$24,2)</f>
        <v>0</v>
      </c>
      <c r="AE305" s="5">
        <f>ROUND(AE294*'KYAW Rates'!$I$24,2)</f>
        <v>0</v>
      </c>
      <c r="AF305" s="5">
        <f>ROUND(AF294*'KYAW Rates'!$I$24,2)</f>
        <v>0</v>
      </c>
      <c r="AG305" s="5">
        <f>ROUND(AG294*'KYAW Rates'!$I$24,2)</f>
        <v>0</v>
      </c>
      <c r="AH305" s="5">
        <f>ROUND(AH294*'KYAW Rates'!$I$24,2)</f>
        <v>0</v>
      </c>
      <c r="AI305" s="5">
        <f>ROUND(AI294*'KYAW Rates'!$I$24,2)</f>
        <v>0</v>
      </c>
      <c r="AJ305" s="5">
        <f>ROUND(AJ294*'KYAW Rates'!$I$24,2)</f>
        <v>0</v>
      </c>
      <c r="AK305" s="5">
        <f>ROUND(AK294*'KYAW Rates'!$I$24,2)</f>
        <v>0</v>
      </c>
      <c r="AL305" s="5">
        <f>ROUND(AL294*'KYAW Rates'!$I$24,2)</f>
        <v>0</v>
      </c>
      <c r="AM305" s="5">
        <f>ROUND(AM294*'KYAW Rates'!$I$24,2)</f>
        <v>0</v>
      </c>
      <c r="AN305" s="5">
        <f>ROUND(AN294*'KYAW Rates'!$I$24,2)</f>
        <v>0</v>
      </c>
      <c r="AO305" s="5">
        <f>ROUND(AO294*'KYAW Rates'!$I$24,2)</f>
        <v>0</v>
      </c>
      <c r="AP305" s="5">
        <f>ROUND(AP294*'KYAW Rates'!$I$24,2)</f>
        <v>0</v>
      </c>
      <c r="AQ305" s="5">
        <f>ROUND(AQ294*'KYAW Rates'!$I$24,2)</f>
        <v>0</v>
      </c>
      <c r="AR305" s="5">
        <f>ROUND(AR294*'KYAW Rates'!$I$24,2)</f>
        <v>0</v>
      </c>
      <c r="AS305" s="5">
        <f>ROUND(AS294*'KYAW Rates'!$I$24,2)</f>
        <v>0</v>
      </c>
      <c r="AT305" s="5">
        <f>ROUND(AT294*'KYAW Rates'!$I$24,2)</f>
        <v>0</v>
      </c>
      <c r="AU305" s="5">
        <f>ROUND(AU294*'KYAW Rates'!$I$24,2)</f>
        <v>0</v>
      </c>
    </row>
    <row r="306" spans="2:47" x14ac:dyDescent="0.35">
      <c r="B306" s="13" t="s">
        <v>77</v>
      </c>
      <c r="C306" s="5">
        <f t="shared" si="278"/>
        <v>0</v>
      </c>
      <c r="D306" s="5">
        <f t="shared" si="273"/>
        <v>0</v>
      </c>
      <c r="E306" s="5">
        <f t="shared" si="274"/>
        <v>0</v>
      </c>
      <c r="F306" s="5">
        <f t="shared" si="275"/>
        <v>0</v>
      </c>
      <c r="G306" s="5">
        <f t="shared" si="276"/>
        <v>0</v>
      </c>
      <c r="H306" s="5">
        <f t="shared" si="279"/>
        <v>0</v>
      </c>
      <c r="I306" s="5">
        <f t="shared" si="279"/>
        <v>0</v>
      </c>
      <c r="J306" s="5">
        <f t="shared" si="279"/>
        <v>0</v>
      </c>
      <c r="L306" s="5">
        <f>ROUND(L295*'KYAW Rates'!$I$24,2)</f>
        <v>0</v>
      </c>
      <c r="M306" s="5">
        <f>ROUND(M295*'KYAW Rates'!$I$24,2)</f>
        <v>0</v>
      </c>
      <c r="N306" s="5">
        <f>ROUND(N295*'KYAW Rates'!$I$24,2)</f>
        <v>0</v>
      </c>
      <c r="O306" s="5">
        <f>ROUND(O295*'KYAW Rates'!$I$24,2)</f>
        <v>0</v>
      </c>
      <c r="P306" s="5">
        <f>ROUND(P295*'KYAW Rates'!$I$24,2)</f>
        <v>0</v>
      </c>
      <c r="Q306" s="5">
        <f>ROUND(Q295*'KYAW Rates'!$I$24,2)</f>
        <v>0</v>
      </c>
      <c r="R306" s="5">
        <f>ROUND(R295*'KYAW Rates'!$I$24,2)</f>
        <v>0</v>
      </c>
      <c r="S306" s="5">
        <f>ROUND(S295*'KYAW Rates'!$I$24,2)</f>
        <v>0</v>
      </c>
      <c r="T306" s="5">
        <f>ROUND(T295*'KYAW Rates'!$I$24,2)</f>
        <v>0</v>
      </c>
      <c r="U306" s="5">
        <f>ROUND(U295*'KYAW Rates'!$I$24,2)</f>
        <v>0</v>
      </c>
      <c r="V306" s="5">
        <f>ROUND(V295*'KYAW Rates'!$I$24,2)</f>
        <v>0</v>
      </c>
      <c r="W306" s="5">
        <f>ROUND(W295*'KYAW Rates'!$I$24,2)</f>
        <v>0</v>
      </c>
      <c r="X306" s="5">
        <f>ROUND(X295*'KYAW Rates'!$I$24,2)</f>
        <v>0</v>
      </c>
      <c r="Y306" s="5">
        <f>ROUND(Y295*'KYAW Rates'!$I$24,2)</f>
        <v>0</v>
      </c>
      <c r="Z306" s="5">
        <f>ROUND(Z295*'KYAW Rates'!$I$24,2)</f>
        <v>0</v>
      </c>
      <c r="AA306" s="5">
        <f>ROUND(AA295*'KYAW Rates'!$I$24,2)</f>
        <v>0</v>
      </c>
      <c r="AB306" s="5">
        <f>ROUND(AB295*'KYAW Rates'!$I$24,2)</f>
        <v>0</v>
      </c>
      <c r="AC306" s="5">
        <f>ROUND(AC295*'KYAW Rates'!$I$24,2)</f>
        <v>0</v>
      </c>
      <c r="AD306" s="5">
        <f>ROUND(AD295*'KYAW Rates'!$I$24,2)</f>
        <v>0</v>
      </c>
      <c r="AE306" s="5">
        <f>ROUND(AE295*'KYAW Rates'!$I$24,2)</f>
        <v>0</v>
      </c>
      <c r="AF306" s="5">
        <f>ROUND(AF295*'KYAW Rates'!$I$24,2)</f>
        <v>0</v>
      </c>
      <c r="AG306" s="5">
        <f>ROUND(AG295*'KYAW Rates'!$I$24,2)</f>
        <v>0</v>
      </c>
      <c r="AH306" s="5">
        <f>ROUND(AH295*'KYAW Rates'!$I$24,2)</f>
        <v>0</v>
      </c>
      <c r="AI306" s="5">
        <f>ROUND(AI295*'KYAW Rates'!$I$24,2)</f>
        <v>0</v>
      </c>
      <c r="AJ306" s="5">
        <f>ROUND(AJ295*'KYAW Rates'!$I$24,2)</f>
        <v>0</v>
      </c>
      <c r="AK306" s="5">
        <f>ROUND(AK295*'KYAW Rates'!$I$24,2)</f>
        <v>0</v>
      </c>
      <c r="AL306" s="5">
        <f>ROUND(AL295*'KYAW Rates'!$I$24,2)</f>
        <v>0</v>
      </c>
      <c r="AM306" s="5">
        <f>ROUND(AM295*'KYAW Rates'!$I$24,2)</f>
        <v>0</v>
      </c>
      <c r="AN306" s="5">
        <f>ROUND(AN295*'KYAW Rates'!$I$24,2)</f>
        <v>0</v>
      </c>
      <c r="AO306" s="5">
        <f>ROUND(AO295*'KYAW Rates'!$I$24,2)</f>
        <v>0</v>
      </c>
      <c r="AP306" s="5">
        <f>ROUND(AP295*'KYAW Rates'!$I$24,2)</f>
        <v>0</v>
      </c>
      <c r="AQ306" s="5">
        <f>ROUND(AQ295*'KYAW Rates'!$I$24,2)</f>
        <v>0</v>
      </c>
      <c r="AR306" s="5">
        <f>ROUND(AR295*'KYAW Rates'!$I$24,2)</f>
        <v>0</v>
      </c>
      <c r="AS306" s="5">
        <f>ROUND(AS295*'KYAW Rates'!$I$24,2)</f>
        <v>0</v>
      </c>
      <c r="AT306" s="5">
        <f>ROUND(AT295*'KYAW Rates'!$I$24,2)</f>
        <v>0</v>
      </c>
      <c r="AU306" s="5">
        <f>ROUND(AU295*'KYAW Rates'!$I$24,2)</f>
        <v>0</v>
      </c>
    </row>
    <row r="307" spans="2:47" x14ac:dyDescent="0.35">
      <c r="B307" s="13" t="s">
        <v>78</v>
      </c>
      <c r="C307" s="5">
        <f t="shared" si="278"/>
        <v>0</v>
      </c>
      <c r="D307" s="5">
        <f t="shared" si="273"/>
        <v>0</v>
      </c>
      <c r="E307" s="5">
        <f t="shared" si="274"/>
        <v>0</v>
      </c>
      <c r="F307" s="5">
        <f t="shared" si="275"/>
        <v>0</v>
      </c>
      <c r="G307" s="5">
        <f t="shared" si="276"/>
        <v>0</v>
      </c>
      <c r="H307" s="5">
        <f t="shared" si="279"/>
        <v>0</v>
      </c>
      <c r="I307" s="5">
        <f t="shared" si="279"/>
        <v>0</v>
      </c>
      <c r="J307" s="5">
        <f t="shared" si="279"/>
        <v>0</v>
      </c>
      <c r="L307" s="5">
        <f>ROUND(L296*'KYAW Rates'!$I$24,2)</f>
        <v>0</v>
      </c>
      <c r="M307" s="5">
        <f>ROUND(M296*'KYAW Rates'!$I$24,2)</f>
        <v>0</v>
      </c>
      <c r="N307" s="5">
        <f>ROUND(N296*'KYAW Rates'!$I$24,2)</f>
        <v>0</v>
      </c>
      <c r="O307" s="5">
        <f>ROUND(O296*'KYAW Rates'!$I$24,2)</f>
        <v>0</v>
      </c>
      <c r="P307" s="5">
        <f>ROUND(P296*'KYAW Rates'!$I$24,2)</f>
        <v>0</v>
      </c>
      <c r="Q307" s="5">
        <f>ROUND(Q296*'KYAW Rates'!$I$24,2)</f>
        <v>0</v>
      </c>
      <c r="R307" s="5">
        <f>ROUND(R296*'KYAW Rates'!$I$24,2)</f>
        <v>0</v>
      </c>
      <c r="S307" s="5">
        <f>ROUND(S296*'KYAW Rates'!$I$24,2)</f>
        <v>0</v>
      </c>
      <c r="T307" s="5">
        <f>ROUND(T296*'KYAW Rates'!$I$24,2)</f>
        <v>0</v>
      </c>
      <c r="U307" s="5">
        <f>ROUND(U296*'KYAW Rates'!$I$24,2)</f>
        <v>0</v>
      </c>
      <c r="V307" s="5">
        <f>ROUND(V296*'KYAW Rates'!$I$24,2)</f>
        <v>0</v>
      </c>
      <c r="W307" s="5">
        <f>ROUND(W296*'KYAW Rates'!$I$24,2)</f>
        <v>0</v>
      </c>
      <c r="X307" s="5">
        <f>ROUND(X296*'KYAW Rates'!$I$24,2)</f>
        <v>0</v>
      </c>
      <c r="Y307" s="5">
        <f>ROUND(Y296*'KYAW Rates'!$I$24,2)</f>
        <v>0</v>
      </c>
      <c r="Z307" s="5">
        <f>ROUND(Z296*'KYAW Rates'!$I$24,2)</f>
        <v>0</v>
      </c>
      <c r="AA307" s="5">
        <f>ROUND(AA296*'KYAW Rates'!$I$24,2)</f>
        <v>0</v>
      </c>
      <c r="AB307" s="5">
        <f>ROUND(AB296*'KYAW Rates'!$I$24,2)</f>
        <v>0</v>
      </c>
      <c r="AC307" s="5">
        <f>ROUND(AC296*'KYAW Rates'!$I$24,2)</f>
        <v>0</v>
      </c>
      <c r="AD307" s="5">
        <f>ROUND(AD296*'KYAW Rates'!$I$24,2)</f>
        <v>0</v>
      </c>
      <c r="AE307" s="5">
        <f>ROUND(AE296*'KYAW Rates'!$I$24,2)</f>
        <v>0</v>
      </c>
      <c r="AF307" s="5">
        <f>ROUND(AF296*'KYAW Rates'!$I$24,2)</f>
        <v>0</v>
      </c>
      <c r="AG307" s="5">
        <f>ROUND(AG296*'KYAW Rates'!$I$24,2)</f>
        <v>0</v>
      </c>
      <c r="AH307" s="5">
        <f>ROUND(AH296*'KYAW Rates'!$I$24,2)</f>
        <v>0</v>
      </c>
      <c r="AI307" s="5">
        <f>ROUND(AI296*'KYAW Rates'!$I$24,2)</f>
        <v>0</v>
      </c>
      <c r="AJ307" s="5">
        <f>ROUND(AJ296*'KYAW Rates'!$I$24,2)</f>
        <v>0</v>
      </c>
      <c r="AK307" s="5">
        <f>ROUND(AK296*'KYAW Rates'!$I$24,2)</f>
        <v>0</v>
      </c>
      <c r="AL307" s="5">
        <f>ROUND(AL296*'KYAW Rates'!$I$24,2)</f>
        <v>0</v>
      </c>
      <c r="AM307" s="5">
        <f>ROUND(AM296*'KYAW Rates'!$I$24,2)</f>
        <v>0</v>
      </c>
      <c r="AN307" s="5">
        <f>ROUND(AN296*'KYAW Rates'!$I$24,2)</f>
        <v>0</v>
      </c>
      <c r="AO307" s="5">
        <f>ROUND(AO296*'KYAW Rates'!$I$24,2)</f>
        <v>0</v>
      </c>
      <c r="AP307" s="5">
        <f>ROUND(AP296*'KYAW Rates'!$I$24,2)</f>
        <v>0</v>
      </c>
      <c r="AQ307" s="5">
        <f>ROUND(AQ296*'KYAW Rates'!$I$24,2)</f>
        <v>0</v>
      </c>
      <c r="AR307" s="5">
        <f>ROUND(AR296*'KYAW Rates'!$I$24,2)</f>
        <v>0</v>
      </c>
      <c r="AS307" s="5">
        <f>ROUND(AS296*'KYAW Rates'!$I$24,2)</f>
        <v>0</v>
      </c>
      <c r="AT307" s="5">
        <f>ROUND(AT296*'KYAW Rates'!$I$24,2)</f>
        <v>0</v>
      </c>
      <c r="AU307" s="5">
        <f>ROUND(AU296*'KYAW Rates'!$I$24,2)</f>
        <v>0</v>
      </c>
    </row>
    <row r="308" spans="2:47" x14ac:dyDescent="0.35">
      <c r="B308" s="13" t="s">
        <v>79</v>
      </c>
      <c r="C308" s="5">
        <f t="shared" si="278"/>
        <v>0</v>
      </c>
      <c r="D308" s="5">
        <f t="shared" si="273"/>
        <v>0</v>
      </c>
      <c r="E308" s="5">
        <f t="shared" si="274"/>
        <v>0</v>
      </c>
      <c r="F308" s="5">
        <f t="shared" si="275"/>
        <v>0</v>
      </c>
      <c r="G308" s="5">
        <f t="shared" si="276"/>
        <v>0</v>
      </c>
      <c r="H308" s="5">
        <f t="shared" si="279"/>
        <v>0</v>
      </c>
      <c r="I308" s="5">
        <f t="shared" si="279"/>
        <v>0</v>
      </c>
      <c r="J308" s="5">
        <f t="shared" si="279"/>
        <v>0</v>
      </c>
      <c r="L308" s="5">
        <f>ROUND(L297*'KYAW Rates'!$I$24,2)</f>
        <v>0</v>
      </c>
      <c r="M308" s="5">
        <f>ROUND(M297*'KYAW Rates'!$I$24,2)</f>
        <v>0</v>
      </c>
      <c r="N308" s="5">
        <f>ROUND(N297*'KYAW Rates'!$I$24,2)</f>
        <v>0</v>
      </c>
      <c r="O308" s="5">
        <f>ROUND(O297*'KYAW Rates'!$I$24,2)</f>
        <v>0</v>
      </c>
      <c r="P308" s="5">
        <f>ROUND(P297*'KYAW Rates'!$I$24,2)</f>
        <v>0</v>
      </c>
      <c r="Q308" s="5">
        <f>ROUND(Q297*'KYAW Rates'!$I$24,2)</f>
        <v>0</v>
      </c>
      <c r="R308" s="5">
        <f>ROUND(R297*'KYAW Rates'!$I$24,2)</f>
        <v>0</v>
      </c>
      <c r="S308" s="5">
        <f>ROUND(S297*'KYAW Rates'!$I$24,2)</f>
        <v>0</v>
      </c>
      <c r="T308" s="5">
        <f>ROUND(T297*'KYAW Rates'!$I$24,2)</f>
        <v>0</v>
      </c>
      <c r="U308" s="5">
        <f>ROUND(U297*'KYAW Rates'!$I$24,2)</f>
        <v>0</v>
      </c>
      <c r="V308" s="5">
        <f>ROUND(V297*'KYAW Rates'!$I$24,2)</f>
        <v>0</v>
      </c>
      <c r="W308" s="5">
        <f>ROUND(W297*'KYAW Rates'!$I$24,2)</f>
        <v>0</v>
      </c>
      <c r="X308" s="5">
        <f>ROUND(X297*'KYAW Rates'!$I$24,2)</f>
        <v>0</v>
      </c>
      <c r="Y308" s="5">
        <f>ROUND(Y297*'KYAW Rates'!$I$24,2)</f>
        <v>0</v>
      </c>
      <c r="Z308" s="5">
        <f>ROUND(Z297*'KYAW Rates'!$I$24,2)</f>
        <v>0</v>
      </c>
      <c r="AA308" s="5">
        <f>ROUND(AA297*'KYAW Rates'!$I$24,2)</f>
        <v>0</v>
      </c>
      <c r="AB308" s="5">
        <f>ROUND(AB297*'KYAW Rates'!$I$24,2)</f>
        <v>0</v>
      </c>
      <c r="AC308" s="5">
        <f>ROUND(AC297*'KYAW Rates'!$I$24,2)</f>
        <v>0</v>
      </c>
      <c r="AD308" s="5">
        <f>ROUND(AD297*'KYAW Rates'!$I$24,2)</f>
        <v>0</v>
      </c>
      <c r="AE308" s="5">
        <f>ROUND(AE297*'KYAW Rates'!$I$24,2)</f>
        <v>0</v>
      </c>
      <c r="AF308" s="5">
        <f>ROUND(AF297*'KYAW Rates'!$I$24,2)</f>
        <v>0</v>
      </c>
      <c r="AG308" s="5">
        <f>ROUND(AG297*'KYAW Rates'!$I$24,2)</f>
        <v>0</v>
      </c>
      <c r="AH308" s="5">
        <f>ROUND(AH297*'KYAW Rates'!$I$24,2)</f>
        <v>0</v>
      </c>
      <c r="AI308" s="5">
        <f>ROUND(AI297*'KYAW Rates'!$I$24,2)</f>
        <v>0</v>
      </c>
      <c r="AJ308" s="5">
        <f>ROUND(AJ297*'KYAW Rates'!$I$24,2)</f>
        <v>0</v>
      </c>
      <c r="AK308" s="5">
        <f>ROUND(AK297*'KYAW Rates'!$I$24,2)</f>
        <v>0</v>
      </c>
      <c r="AL308" s="5">
        <f>ROUND(AL297*'KYAW Rates'!$I$24,2)</f>
        <v>0</v>
      </c>
      <c r="AM308" s="5">
        <f>ROUND(AM297*'KYAW Rates'!$I$24,2)</f>
        <v>0</v>
      </c>
      <c r="AN308" s="5">
        <f>ROUND(AN297*'KYAW Rates'!$I$24,2)</f>
        <v>0</v>
      </c>
      <c r="AO308" s="5">
        <f>ROUND(AO297*'KYAW Rates'!$I$24,2)</f>
        <v>0</v>
      </c>
      <c r="AP308" s="5">
        <f>ROUND(AP297*'KYAW Rates'!$I$24,2)</f>
        <v>0</v>
      </c>
      <c r="AQ308" s="5">
        <f>ROUND(AQ297*'KYAW Rates'!$I$24,2)</f>
        <v>0</v>
      </c>
      <c r="AR308" s="5">
        <f>ROUND(AR297*'KYAW Rates'!$I$24,2)</f>
        <v>0</v>
      </c>
      <c r="AS308" s="5">
        <f>ROUND(AS297*'KYAW Rates'!$I$24,2)</f>
        <v>0</v>
      </c>
      <c r="AT308" s="5">
        <f>ROUND(AT297*'KYAW Rates'!$I$24,2)</f>
        <v>0</v>
      </c>
      <c r="AU308" s="5">
        <f>ROUND(AU297*'KYAW Rates'!$I$24,2)</f>
        <v>0</v>
      </c>
    </row>
    <row r="309" spans="2:47" x14ac:dyDescent="0.35">
      <c r="B309" s="13" t="s">
        <v>80</v>
      </c>
      <c r="C309" s="5">
        <f t="shared" si="278"/>
        <v>0</v>
      </c>
      <c r="D309" s="5">
        <f t="shared" si="273"/>
        <v>0</v>
      </c>
      <c r="E309" s="5">
        <f t="shared" si="274"/>
        <v>0</v>
      </c>
      <c r="F309" s="5">
        <f t="shared" si="275"/>
        <v>7200.96</v>
      </c>
      <c r="G309" s="5">
        <f t="shared" si="276"/>
        <v>7200.96</v>
      </c>
      <c r="H309" s="5">
        <f t="shared" si="279"/>
        <v>7200.96</v>
      </c>
      <c r="I309" s="5">
        <f t="shared" si="279"/>
        <v>7200.96</v>
      </c>
      <c r="J309" s="5">
        <f t="shared" si="279"/>
        <v>7200.96</v>
      </c>
      <c r="L309" s="5">
        <f>ROUND(L298*'KYAW Rates'!$I$24,2)</f>
        <v>0</v>
      </c>
      <c r="M309" s="5">
        <f>ROUND(M298*'KYAW Rates'!$I$24,2)</f>
        <v>0</v>
      </c>
      <c r="N309" s="5">
        <f>ROUND(N298*'KYAW Rates'!$I$24,2)</f>
        <v>0</v>
      </c>
      <c r="O309" s="5">
        <f>ROUND(O298*'KYAW Rates'!$I$24,2)</f>
        <v>0</v>
      </c>
      <c r="P309" s="5">
        <f>ROUND(P298*'KYAW Rates'!$I$24,2)</f>
        <v>0</v>
      </c>
      <c r="Q309" s="5">
        <f>ROUND(Q298*'KYAW Rates'!$I$24,2)</f>
        <v>0</v>
      </c>
      <c r="R309" s="5">
        <f>ROUND(R298*'KYAW Rates'!$I$24,2)</f>
        <v>0</v>
      </c>
      <c r="S309" s="5">
        <f>ROUND(S298*'KYAW Rates'!$I$24,2)</f>
        <v>0</v>
      </c>
      <c r="T309" s="5">
        <f>ROUND(T298*'KYAW Rates'!$I$24,2)</f>
        <v>0</v>
      </c>
      <c r="U309" s="5">
        <f>ROUND(U298*'KYAW Rates'!$I$24,2)</f>
        <v>0</v>
      </c>
      <c r="V309" s="5">
        <f>ROUND(V298*'KYAW Rates'!$I$24,2)</f>
        <v>0</v>
      </c>
      <c r="W309" s="5">
        <f>ROUND(W298*'KYAW Rates'!$I$24,2)</f>
        <v>0</v>
      </c>
      <c r="X309" s="5">
        <f>ROUND(X298*'KYAW Rates'!$I$24,2)</f>
        <v>0</v>
      </c>
      <c r="Y309" s="5">
        <f>ROUND(Y298*'KYAW Rates'!$I$24,2)</f>
        <v>0</v>
      </c>
      <c r="Z309" s="5">
        <f>ROUND(Z298*'KYAW Rates'!$I$24,2)</f>
        <v>0</v>
      </c>
      <c r="AA309" s="5">
        <f>ROUND(AA298*'KYAW Rates'!$I$24,2)</f>
        <v>0</v>
      </c>
      <c r="AB309" s="5">
        <f>ROUND(AB298*'KYAW Rates'!$I$24,2)</f>
        <v>0</v>
      </c>
      <c r="AC309" s="5">
        <f>ROUND(AC298*'KYAW Rates'!$I$24,2)</f>
        <v>0</v>
      </c>
      <c r="AD309" s="5">
        <f>ROUND(AD298*'KYAW Rates'!$I$24,2)</f>
        <v>0</v>
      </c>
      <c r="AE309" s="5">
        <f>ROUND(AE298*'KYAW Rates'!$I$24,2)</f>
        <v>0</v>
      </c>
      <c r="AF309" s="5">
        <f>ROUND(AF298*'KYAW Rates'!$I$24,2)</f>
        <v>0</v>
      </c>
      <c r="AG309" s="5">
        <f>ROUND(AG298*'KYAW Rates'!$I$24,2)</f>
        <v>0</v>
      </c>
      <c r="AH309" s="5">
        <f>ROUND(AH298*'KYAW Rates'!$I$24,2)</f>
        <v>0</v>
      </c>
      <c r="AI309" s="5">
        <f>ROUND(AI298*'KYAW Rates'!$I$24,2)</f>
        <v>0</v>
      </c>
      <c r="AJ309" s="5">
        <f>ROUND(AJ298*'KYAW Rates'!$I$24,2)</f>
        <v>600.08000000000004</v>
      </c>
      <c r="AK309" s="5">
        <f>ROUND(AK298*'KYAW Rates'!$I$24,2)</f>
        <v>600.08000000000004</v>
      </c>
      <c r="AL309" s="5">
        <f>ROUND(AL298*'KYAW Rates'!$I$24,2)</f>
        <v>600.08000000000004</v>
      </c>
      <c r="AM309" s="5">
        <f>ROUND(AM298*'KYAW Rates'!$I$24,2)</f>
        <v>600.08000000000004</v>
      </c>
      <c r="AN309" s="5">
        <f>ROUND(AN298*'KYAW Rates'!$I$24,2)</f>
        <v>600.08000000000004</v>
      </c>
      <c r="AO309" s="5">
        <f>ROUND(AO298*'KYAW Rates'!$I$24,2)</f>
        <v>600.08000000000004</v>
      </c>
      <c r="AP309" s="5">
        <f>ROUND(AP298*'KYAW Rates'!$I$24,2)</f>
        <v>600.08000000000004</v>
      </c>
      <c r="AQ309" s="5">
        <f>ROUND(AQ298*'KYAW Rates'!$I$24,2)</f>
        <v>600.08000000000004</v>
      </c>
      <c r="AR309" s="5">
        <f>ROUND(AR298*'KYAW Rates'!$I$24,2)</f>
        <v>600.08000000000004</v>
      </c>
      <c r="AS309" s="5">
        <f>ROUND(AS298*'KYAW Rates'!$I$24,2)</f>
        <v>600.08000000000004</v>
      </c>
      <c r="AT309" s="5">
        <f>ROUND(AT298*'KYAW Rates'!$I$24,2)</f>
        <v>600.08000000000004</v>
      </c>
      <c r="AU309" s="5">
        <f>ROUND(AU298*'KYAW Rates'!$I$24,2)</f>
        <v>600.08000000000004</v>
      </c>
    </row>
    <row r="311" spans="2:47" ht="15" thickBot="1" x14ac:dyDescent="0.4">
      <c r="B311" s="2" t="s">
        <v>190</v>
      </c>
      <c r="C311" s="79">
        <f t="shared" ref="C311" si="280">SUM(C301:C310)</f>
        <v>0</v>
      </c>
      <c r="D311" s="79">
        <f>SUM(D301:D310)</f>
        <v>0</v>
      </c>
      <c r="E311" s="79">
        <f t="shared" ref="E311:F311" si="281">SUM(E301:E310)</f>
        <v>0</v>
      </c>
      <c r="F311" s="79">
        <f t="shared" si="281"/>
        <v>12740.16</v>
      </c>
      <c r="G311" s="79">
        <f>SUM(G301:G310)</f>
        <v>12740.16</v>
      </c>
      <c r="H311" s="79">
        <f t="shared" ref="H311:J311" si="282">SUM(H301:H310)</f>
        <v>12740.16</v>
      </c>
      <c r="I311" s="79">
        <f t="shared" si="282"/>
        <v>12740.16</v>
      </c>
      <c r="J311" s="79">
        <f t="shared" si="282"/>
        <v>12740.16</v>
      </c>
      <c r="K311" s="9"/>
      <c r="L311" s="79">
        <f t="shared" ref="L311:AU311" si="283">SUM(L301:L310)</f>
        <v>0</v>
      </c>
      <c r="M311" s="79">
        <f t="shared" si="283"/>
        <v>0</v>
      </c>
      <c r="N311" s="79">
        <f t="shared" si="283"/>
        <v>0</v>
      </c>
      <c r="O311" s="79">
        <f t="shared" si="283"/>
        <v>0</v>
      </c>
      <c r="P311" s="79">
        <f t="shared" si="283"/>
        <v>0</v>
      </c>
      <c r="Q311" s="79">
        <f t="shared" si="283"/>
        <v>0</v>
      </c>
      <c r="R311" s="79">
        <f t="shared" si="283"/>
        <v>0</v>
      </c>
      <c r="S311" s="79">
        <f t="shared" si="283"/>
        <v>0</v>
      </c>
      <c r="T311" s="79">
        <f t="shared" si="283"/>
        <v>0</v>
      </c>
      <c r="U311" s="79">
        <f t="shared" si="283"/>
        <v>0</v>
      </c>
      <c r="V311" s="79">
        <f t="shared" si="283"/>
        <v>0</v>
      </c>
      <c r="W311" s="79">
        <f t="shared" si="283"/>
        <v>0</v>
      </c>
      <c r="X311" s="79">
        <f t="shared" si="283"/>
        <v>0</v>
      </c>
      <c r="Y311" s="79">
        <f t="shared" si="283"/>
        <v>0</v>
      </c>
      <c r="Z311" s="79">
        <f t="shared" si="283"/>
        <v>0</v>
      </c>
      <c r="AA311" s="79">
        <f t="shared" si="283"/>
        <v>0</v>
      </c>
      <c r="AB311" s="79">
        <f t="shared" si="283"/>
        <v>0</v>
      </c>
      <c r="AC311" s="79">
        <f t="shared" si="283"/>
        <v>0</v>
      </c>
      <c r="AD311" s="79">
        <f t="shared" si="283"/>
        <v>0</v>
      </c>
      <c r="AE311" s="79">
        <f t="shared" si="283"/>
        <v>0</v>
      </c>
      <c r="AF311" s="79">
        <f t="shared" si="283"/>
        <v>0</v>
      </c>
      <c r="AG311" s="79">
        <f t="shared" si="283"/>
        <v>0</v>
      </c>
      <c r="AH311" s="79">
        <f t="shared" si="283"/>
        <v>0</v>
      </c>
      <c r="AI311" s="79">
        <f t="shared" si="283"/>
        <v>0</v>
      </c>
      <c r="AJ311" s="79">
        <f t="shared" si="283"/>
        <v>1061.68</v>
      </c>
      <c r="AK311" s="79">
        <f t="shared" si="283"/>
        <v>1061.68</v>
      </c>
      <c r="AL311" s="79">
        <f t="shared" si="283"/>
        <v>1061.68</v>
      </c>
      <c r="AM311" s="79">
        <f t="shared" si="283"/>
        <v>1061.68</v>
      </c>
      <c r="AN311" s="79">
        <f t="shared" si="283"/>
        <v>1061.68</v>
      </c>
      <c r="AO311" s="79">
        <f t="shared" si="283"/>
        <v>1061.68</v>
      </c>
      <c r="AP311" s="79">
        <f t="shared" si="283"/>
        <v>1061.68</v>
      </c>
      <c r="AQ311" s="79">
        <f t="shared" si="283"/>
        <v>1061.68</v>
      </c>
      <c r="AR311" s="79">
        <f t="shared" si="283"/>
        <v>1061.68</v>
      </c>
      <c r="AS311" s="79">
        <f t="shared" si="283"/>
        <v>1061.68</v>
      </c>
      <c r="AT311" s="79">
        <f t="shared" si="283"/>
        <v>1061.68</v>
      </c>
      <c r="AU311" s="79">
        <f t="shared" si="283"/>
        <v>1061.68</v>
      </c>
    </row>
    <row r="313" spans="2:47" ht="15" thickBot="1" x14ac:dyDescent="0.4">
      <c r="B313" s="13" t="s">
        <v>191</v>
      </c>
      <c r="C313" s="73" t="str">
        <f t="shared" ref="C313:J313" si="284">+C$7</f>
        <v>2025</v>
      </c>
      <c r="D313" s="73" t="str">
        <f>+D$7</f>
        <v>TME 08/2026</v>
      </c>
      <c r="E313" s="73" t="str">
        <f t="shared" si="284"/>
        <v>2026</v>
      </c>
      <c r="F313" s="73" t="str">
        <f t="shared" si="284"/>
        <v>2027</v>
      </c>
      <c r="G313" s="63" t="str">
        <f t="shared" si="284"/>
        <v>FC END 12/27</v>
      </c>
      <c r="H313" s="74" t="str">
        <f t="shared" si="284"/>
        <v>2028</v>
      </c>
      <c r="I313" s="74" t="str">
        <f t="shared" si="284"/>
        <v>2029</v>
      </c>
      <c r="J313" s="74" t="str">
        <f t="shared" si="284"/>
        <v>2030</v>
      </c>
      <c r="L313" s="73">
        <f t="shared" ref="L313:AU313" si="285">+L$7</f>
        <v>45658</v>
      </c>
      <c r="M313" s="73">
        <f t="shared" si="285"/>
        <v>45689</v>
      </c>
      <c r="N313" s="73">
        <f t="shared" si="285"/>
        <v>45717</v>
      </c>
      <c r="O313" s="73">
        <f t="shared" si="285"/>
        <v>45748</v>
      </c>
      <c r="P313" s="73">
        <f t="shared" si="285"/>
        <v>45778</v>
      </c>
      <c r="Q313" s="73">
        <f t="shared" si="285"/>
        <v>45809</v>
      </c>
      <c r="R313" s="73">
        <f t="shared" si="285"/>
        <v>45839</v>
      </c>
      <c r="S313" s="73">
        <f t="shared" si="285"/>
        <v>45870</v>
      </c>
      <c r="T313" s="73">
        <f t="shared" si="285"/>
        <v>45901</v>
      </c>
      <c r="U313" s="73">
        <f t="shared" si="285"/>
        <v>45931</v>
      </c>
      <c r="V313" s="73">
        <f t="shared" si="285"/>
        <v>45962</v>
      </c>
      <c r="W313" s="73">
        <f t="shared" si="285"/>
        <v>45992</v>
      </c>
      <c r="X313" s="73">
        <f t="shared" si="285"/>
        <v>46023</v>
      </c>
      <c r="Y313" s="73">
        <f t="shared" si="285"/>
        <v>46054</v>
      </c>
      <c r="Z313" s="73">
        <f t="shared" si="285"/>
        <v>46082</v>
      </c>
      <c r="AA313" s="73">
        <f t="shared" si="285"/>
        <v>46113</v>
      </c>
      <c r="AB313" s="73">
        <f t="shared" si="285"/>
        <v>46143</v>
      </c>
      <c r="AC313" s="73">
        <f t="shared" si="285"/>
        <v>46174</v>
      </c>
      <c r="AD313" s="73">
        <f t="shared" si="285"/>
        <v>46204</v>
      </c>
      <c r="AE313" s="73">
        <f t="shared" si="285"/>
        <v>46235</v>
      </c>
      <c r="AF313" s="73">
        <f t="shared" si="285"/>
        <v>46266</v>
      </c>
      <c r="AG313" s="73">
        <f t="shared" si="285"/>
        <v>46296</v>
      </c>
      <c r="AH313" s="73">
        <f t="shared" si="285"/>
        <v>46327</v>
      </c>
      <c r="AI313" s="73">
        <f t="shared" si="285"/>
        <v>46357</v>
      </c>
      <c r="AJ313" s="73">
        <f t="shared" si="285"/>
        <v>46388</v>
      </c>
      <c r="AK313" s="73">
        <f t="shared" si="285"/>
        <v>46419</v>
      </c>
      <c r="AL313" s="73">
        <f t="shared" si="285"/>
        <v>46447</v>
      </c>
      <c r="AM313" s="73">
        <f t="shared" si="285"/>
        <v>46478</v>
      </c>
      <c r="AN313" s="73">
        <f t="shared" si="285"/>
        <v>46508</v>
      </c>
      <c r="AO313" s="73">
        <f t="shared" si="285"/>
        <v>46539</v>
      </c>
      <c r="AP313" s="73">
        <f t="shared" si="285"/>
        <v>46569</v>
      </c>
      <c r="AQ313" s="73">
        <f t="shared" si="285"/>
        <v>46600</v>
      </c>
      <c r="AR313" s="73">
        <f t="shared" si="285"/>
        <v>46631</v>
      </c>
      <c r="AS313" s="73">
        <f t="shared" si="285"/>
        <v>46661</v>
      </c>
      <c r="AT313" s="73">
        <f t="shared" si="285"/>
        <v>46692</v>
      </c>
      <c r="AU313" s="73">
        <f t="shared" si="285"/>
        <v>46722</v>
      </c>
    </row>
    <row r="314" spans="2:47" x14ac:dyDescent="0.35">
      <c r="B314" t="s">
        <v>208</v>
      </c>
      <c r="C314" s="5">
        <f t="shared" ref="C314:C317" si="286">SUM(L314:W314)</f>
        <v>0</v>
      </c>
      <c r="D314" s="5">
        <f>SUM(T314:AE314)</f>
        <v>0</v>
      </c>
      <c r="E314" s="5">
        <f>SUM(X314:AI314)</f>
        <v>0</v>
      </c>
      <c r="F314" s="5">
        <f t="shared" ref="F314:F317" si="287">SUM(AJ314:AU314)</f>
        <v>2760</v>
      </c>
      <c r="G314" s="5">
        <f>SUM(AJ314:AU314)</f>
        <v>2760</v>
      </c>
      <c r="H314" s="5">
        <f>+F314</f>
        <v>2760</v>
      </c>
      <c r="I314" s="5">
        <f>+H314</f>
        <v>2760</v>
      </c>
      <c r="J314" s="5">
        <f t="shared" ref="J314:J317" si="288">+I314</f>
        <v>2760</v>
      </c>
      <c r="L314" s="89"/>
      <c r="M314" s="89"/>
      <c r="N314" s="89"/>
      <c r="O314" s="89"/>
      <c r="P314" s="89"/>
      <c r="Q314" s="89"/>
      <c r="R314" s="89"/>
      <c r="S314" s="89"/>
      <c r="T314" s="89"/>
      <c r="U314" s="89"/>
      <c r="V314" s="89"/>
      <c r="W314" s="89"/>
      <c r="X314" s="89"/>
      <c r="Y314" s="89"/>
      <c r="Z314" s="69"/>
      <c r="AA314" s="69"/>
      <c r="AB314" s="69"/>
      <c r="AC314" s="69"/>
      <c r="AD314" s="69"/>
      <c r="AE314" s="69"/>
      <c r="AF314" s="69"/>
      <c r="AG314" s="69"/>
      <c r="AH314" s="69"/>
      <c r="AI314" s="69"/>
      <c r="AJ314" s="69">
        <v>230</v>
      </c>
      <c r="AK314" s="69">
        <f>AJ314</f>
        <v>230</v>
      </c>
      <c r="AL314" s="69">
        <f t="shared" ref="AL314:AU314" si="289">AK314</f>
        <v>230</v>
      </c>
      <c r="AM314" s="69">
        <f t="shared" si="289"/>
        <v>230</v>
      </c>
      <c r="AN314" s="69">
        <f t="shared" si="289"/>
        <v>230</v>
      </c>
      <c r="AO314" s="69">
        <f t="shared" si="289"/>
        <v>230</v>
      </c>
      <c r="AP314" s="69">
        <f t="shared" si="289"/>
        <v>230</v>
      </c>
      <c r="AQ314" s="69">
        <f t="shared" si="289"/>
        <v>230</v>
      </c>
      <c r="AR314" s="69">
        <f t="shared" si="289"/>
        <v>230</v>
      </c>
      <c r="AS314" s="69">
        <f t="shared" si="289"/>
        <v>230</v>
      </c>
      <c r="AT314" s="69">
        <f t="shared" si="289"/>
        <v>230</v>
      </c>
      <c r="AU314" s="69">
        <f t="shared" si="289"/>
        <v>230</v>
      </c>
    </row>
    <row r="315" spans="2:47" x14ac:dyDescent="0.35">
      <c r="B315" t="s">
        <v>31</v>
      </c>
      <c r="C315" s="5">
        <f t="shared" si="286"/>
        <v>0</v>
      </c>
      <c r="D315" s="5">
        <f>SUM(T315:AE315)</f>
        <v>0</v>
      </c>
      <c r="E315" s="5">
        <f>SUM(X315:AI315)</f>
        <v>0</v>
      </c>
      <c r="F315" s="5">
        <f t="shared" si="287"/>
        <v>0</v>
      </c>
      <c r="G315" s="5">
        <f>SUM(AJ315:AU315)</f>
        <v>0</v>
      </c>
      <c r="H315" s="5">
        <f>+F315</f>
        <v>0</v>
      </c>
      <c r="I315" s="5">
        <f>+H315</f>
        <v>0</v>
      </c>
      <c r="J315" s="5">
        <f t="shared" si="288"/>
        <v>0</v>
      </c>
      <c r="L315" s="89"/>
      <c r="M315" s="89"/>
      <c r="N315" s="89"/>
      <c r="O315" s="89"/>
      <c r="P315" s="89"/>
      <c r="Q315" s="89"/>
      <c r="R315" s="89"/>
      <c r="S315" s="89"/>
      <c r="T315" s="89"/>
      <c r="U315" s="89"/>
      <c r="V315" s="89"/>
      <c r="W315" s="89"/>
      <c r="X315" s="89"/>
      <c r="Y315" s="89"/>
      <c r="Z315" s="69"/>
      <c r="AA315" s="69"/>
      <c r="AB315" s="69"/>
      <c r="AC315" s="69"/>
      <c r="AD315" s="69"/>
      <c r="AE315" s="69"/>
      <c r="AF315" s="69"/>
      <c r="AG315" s="69"/>
      <c r="AH315" s="69"/>
      <c r="AI315" s="69"/>
      <c r="AJ315" s="69">
        <v>0</v>
      </c>
      <c r="AK315" s="69">
        <v>0</v>
      </c>
      <c r="AL315" s="69">
        <v>0</v>
      </c>
      <c r="AM315" s="69">
        <v>0</v>
      </c>
      <c r="AN315" s="69">
        <v>0</v>
      </c>
      <c r="AO315" s="69">
        <v>0</v>
      </c>
      <c r="AP315" s="69">
        <v>0</v>
      </c>
      <c r="AQ315" s="69">
        <v>0</v>
      </c>
      <c r="AR315" s="69">
        <v>0</v>
      </c>
      <c r="AS315" s="69">
        <v>0</v>
      </c>
      <c r="AT315" s="69">
        <v>0</v>
      </c>
      <c r="AU315" s="69">
        <v>0</v>
      </c>
    </row>
    <row r="316" spans="2:47" x14ac:dyDescent="0.35">
      <c r="B316" t="s">
        <v>46</v>
      </c>
      <c r="C316" s="5">
        <f t="shared" si="286"/>
        <v>0</v>
      </c>
      <c r="D316" s="5">
        <f>SUM(T316:AE316)</f>
        <v>0</v>
      </c>
      <c r="E316" s="5">
        <f>SUM(X316:AI316)</f>
        <v>0</v>
      </c>
      <c r="F316" s="5">
        <f t="shared" si="287"/>
        <v>0</v>
      </c>
      <c r="G316" s="5">
        <f>SUM(AJ316:AU316)</f>
        <v>0</v>
      </c>
      <c r="H316" s="5">
        <f>+F316</f>
        <v>0</v>
      </c>
      <c r="I316" s="5">
        <f>+H316</f>
        <v>0</v>
      </c>
      <c r="J316" s="5">
        <f t="shared" si="288"/>
        <v>0</v>
      </c>
      <c r="L316" s="89"/>
      <c r="M316" s="89"/>
      <c r="N316" s="89"/>
      <c r="O316" s="89"/>
      <c r="P316" s="89"/>
      <c r="Q316" s="89"/>
      <c r="R316" s="89"/>
      <c r="S316" s="89"/>
      <c r="T316" s="89"/>
      <c r="U316" s="89"/>
      <c r="V316" s="89"/>
      <c r="W316" s="89"/>
      <c r="X316" s="89"/>
      <c r="Y316" s="89"/>
      <c r="Z316" s="69"/>
      <c r="AA316" s="69"/>
      <c r="AB316" s="69"/>
      <c r="AC316" s="69"/>
      <c r="AD316" s="69"/>
      <c r="AE316" s="69"/>
      <c r="AF316" s="69"/>
      <c r="AG316" s="69"/>
      <c r="AH316" s="69"/>
      <c r="AI316" s="69"/>
      <c r="AJ316" s="69">
        <v>0</v>
      </c>
      <c r="AK316" s="69">
        <v>0</v>
      </c>
      <c r="AL316" s="69">
        <v>0</v>
      </c>
      <c r="AM316" s="69">
        <v>0</v>
      </c>
      <c r="AN316" s="69">
        <v>0</v>
      </c>
      <c r="AO316" s="69">
        <v>0</v>
      </c>
      <c r="AP316" s="69">
        <v>0</v>
      </c>
      <c r="AQ316" s="69">
        <v>0</v>
      </c>
      <c r="AR316" s="69">
        <v>0</v>
      </c>
      <c r="AS316" s="69">
        <v>0</v>
      </c>
      <c r="AT316" s="69">
        <v>0</v>
      </c>
      <c r="AU316" s="69">
        <v>0</v>
      </c>
    </row>
    <row r="317" spans="2:47" x14ac:dyDescent="0.35">
      <c r="B317" t="s">
        <v>82</v>
      </c>
      <c r="C317" s="5">
        <f t="shared" si="286"/>
        <v>0</v>
      </c>
      <c r="D317" s="5">
        <f>SUM(T317:AE317)</f>
        <v>0</v>
      </c>
      <c r="E317" s="5">
        <f>SUM(X317:AI317)</f>
        <v>0</v>
      </c>
      <c r="F317" s="5">
        <f t="shared" si="287"/>
        <v>0</v>
      </c>
      <c r="G317" s="5">
        <f>SUM(AJ317:AU317)</f>
        <v>0</v>
      </c>
      <c r="H317" s="5">
        <f>+F317</f>
        <v>0</v>
      </c>
      <c r="I317" s="5">
        <f>+H317</f>
        <v>0</v>
      </c>
      <c r="J317" s="5">
        <f t="shared" si="288"/>
        <v>0</v>
      </c>
      <c r="L317" s="89"/>
      <c r="M317" s="89"/>
      <c r="N317" s="89"/>
      <c r="O317" s="89"/>
      <c r="P317" s="89"/>
      <c r="Q317" s="89"/>
      <c r="R317" s="89"/>
      <c r="S317" s="89"/>
      <c r="T317" s="89"/>
      <c r="U317" s="89"/>
      <c r="V317" s="89"/>
      <c r="W317" s="89"/>
      <c r="X317" s="89"/>
      <c r="Y317" s="89"/>
      <c r="Z317" s="69"/>
      <c r="AA317" s="69"/>
      <c r="AB317" s="69"/>
      <c r="AC317" s="69"/>
      <c r="AD317" s="69"/>
      <c r="AE317" s="69"/>
      <c r="AF317" s="69"/>
      <c r="AG317" s="69"/>
      <c r="AH317" s="69"/>
      <c r="AI317" s="69"/>
      <c r="AJ317" s="69">
        <v>0</v>
      </c>
      <c r="AK317" s="69">
        <v>0</v>
      </c>
      <c r="AL317" s="69">
        <v>0</v>
      </c>
      <c r="AM317" s="69">
        <v>0</v>
      </c>
      <c r="AN317" s="69">
        <v>0</v>
      </c>
      <c r="AO317" s="69">
        <v>0</v>
      </c>
      <c r="AP317" s="69">
        <v>0</v>
      </c>
      <c r="AQ317" s="69">
        <v>0</v>
      </c>
      <c r="AR317" s="69">
        <v>0</v>
      </c>
      <c r="AS317" s="69">
        <v>0</v>
      </c>
      <c r="AT317" s="69">
        <v>0</v>
      </c>
      <c r="AU317" s="69">
        <v>0</v>
      </c>
    </row>
    <row r="318" spans="2:47" x14ac:dyDescent="0.35">
      <c r="B318" s="2"/>
    </row>
    <row r="319" spans="2:47" ht="15" thickBot="1" x14ac:dyDescent="0.4">
      <c r="B319" s="13" t="s">
        <v>192</v>
      </c>
      <c r="C319" s="73" t="str">
        <f t="shared" ref="C319:J319" si="290">+C$7</f>
        <v>2025</v>
      </c>
      <c r="D319" s="73" t="str">
        <f>+D$7</f>
        <v>TME 08/2026</v>
      </c>
      <c r="E319" s="73" t="str">
        <f t="shared" si="290"/>
        <v>2026</v>
      </c>
      <c r="F319" s="73" t="str">
        <f t="shared" si="290"/>
        <v>2027</v>
      </c>
      <c r="G319" s="63" t="str">
        <f t="shared" si="290"/>
        <v>FC END 12/27</v>
      </c>
      <c r="H319" s="74" t="str">
        <f t="shared" si="290"/>
        <v>2028</v>
      </c>
      <c r="I319" s="74" t="str">
        <f t="shared" si="290"/>
        <v>2029</v>
      </c>
      <c r="J319" s="74" t="str">
        <f t="shared" si="290"/>
        <v>2030</v>
      </c>
      <c r="L319" s="73">
        <f t="shared" ref="L319:AU319" si="291">+L$7</f>
        <v>45658</v>
      </c>
      <c r="M319" s="73">
        <f t="shared" si="291"/>
        <v>45689</v>
      </c>
      <c r="N319" s="73">
        <f t="shared" si="291"/>
        <v>45717</v>
      </c>
      <c r="O319" s="73">
        <f t="shared" si="291"/>
        <v>45748</v>
      </c>
      <c r="P319" s="73">
        <f t="shared" si="291"/>
        <v>45778</v>
      </c>
      <c r="Q319" s="73">
        <f t="shared" si="291"/>
        <v>45809</v>
      </c>
      <c r="R319" s="73">
        <f t="shared" si="291"/>
        <v>45839</v>
      </c>
      <c r="S319" s="73">
        <f t="shared" si="291"/>
        <v>45870</v>
      </c>
      <c r="T319" s="73">
        <f t="shared" si="291"/>
        <v>45901</v>
      </c>
      <c r="U319" s="73">
        <f t="shared" si="291"/>
        <v>45931</v>
      </c>
      <c r="V319" s="73">
        <f t="shared" si="291"/>
        <v>45962</v>
      </c>
      <c r="W319" s="73">
        <f t="shared" si="291"/>
        <v>45992</v>
      </c>
      <c r="X319" s="73">
        <f t="shared" si="291"/>
        <v>46023</v>
      </c>
      <c r="Y319" s="73">
        <f t="shared" si="291"/>
        <v>46054</v>
      </c>
      <c r="Z319" s="73">
        <f t="shared" si="291"/>
        <v>46082</v>
      </c>
      <c r="AA319" s="73">
        <f t="shared" si="291"/>
        <v>46113</v>
      </c>
      <c r="AB319" s="73">
        <f t="shared" si="291"/>
        <v>46143</v>
      </c>
      <c r="AC319" s="73">
        <f t="shared" si="291"/>
        <v>46174</v>
      </c>
      <c r="AD319" s="73">
        <f t="shared" si="291"/>
        <v>46204</v>
      </c>
      <c r="AE319" s="73">
        <f t="shared" si="291"/>
        <v>46235</v>
      </c>
      <c r="AF319" s="73">
        <f t="shared" si="291"/>
        <v>46266</v>
      </c>
      <c r="AG319" s="73">
        <f t="shared" si="291"/>
        <v>46296</v>
      </c>
      <c r="AH319" s="73">
        <f t="shared" si="291"/>
        <v>46327</v>
      </c>
      <c r="AI319" s="73">
        <f t="shared" si="291"/>
        <v>46357</v>
      </c>
      <c r="AJ319" s="73">
        <f t="shared" si="291"/>
        <v>46388</v>
      </c>
      <c r="AK319" s="73">
        <f t="shared" si="291"/>
        <v>46419</v>
      </c>
      <c r="AL319" s="73">
        <f t="shared" si="291"/>
        <v>46447</v>
      </c>
      <c r="AM319" s="73">
        <f t="shared" si="291"/>
        <v>46478</v>
      </c>
      <c r="AN319" s="73">
        <f t="shared" si="291"/>
        <v>46508</v>
      </c>
      <c r="AO319" s="73">
        <f t="shared" si="291"/>
        <v>46539</v>
      </c>
      <c r="AP319" s="73">
        <f t="shared" si="291"/>
        <v>46569</v>
      </c>
      <c r="AQ319" s="73">
        <f t="shared" si="291"/>
        <v>46600</v>
      </c>
      <c r="AR319" s="73">
        <f t="shared" si="291"/>
        <v>46631</v>
      </c>
      <c r="AS319" s="73">
        <f t="shared" si="291"/>
        <v>46661</v>
      </c>
      <c r="AT319" s="73">
        <f t="shared" si="291"/>
        <v>46692</v>
      </c>
      <c r="AU319" s="73">
        <f t="shared" si="291"/>
        <v>46722</v>
      </c>
    </row>
    <row r="320" spans="2:47" x14ac:dyDescent="0.35">
      <c r="B320" t="s">
        <v>208</v>
      </c>
      <c r="C320" s="75">
        <f>SUM(L320:W320)</f>
        <v>0</v>
      </c>
      <c r="D320" s="75">
        <f>SUM(T320:AE320)</f>
        <v>0</v>
      </c>
      <c r="E320" s="75">
        <f>SUM(X320:AI320)</f>
        <v>0</v>
      </c>
      <c r="F320" s="75">
        <f t="shared" ref="F320:F323" si="292">SUM(AJ320:AU320)</f>
        <v>12668.400000000003</v>
      </c>
      <c r="G320" s="75">
        <f>SUM(AJ320:AU320)</f>
        <v>12668.400000000003</v>
      </c>
      <c r="H320" s="75">
        <f>ROUND(H314*'KYAW Rates'!$I$25,2)</f>
        <v>12668.4</v>
      </c>
      <c r="I320" s="75">
        <f>ROUND(I314*'KYAW Rates'!$I$25,2)</f>
        <v>12668.4</v>
      </c>
      <c r="J320" s="75">
        <f>ROUND(J314*'KYAW Rates'!$I$25,2)</f>
        <v>12668.4</v>
      </c>
      <c r="L320" s="75">
        <f>ROUND(L314*'KYAW Rates'!$C$7,2)</f>
        <v>0</v>
      </c>
      <c r="M320" s="75">
        <f>ROUND(M314*'KYAW Rates'!$C$7,2)</f>
        <v>0</v>
      </c>
      <c r="N320" s="75">
        <f>ROUND(N314*'KYAW Rates'!$C$7,2)</f>
        <v>0</v>
      </c>
      <c r="O320" s="75">
        <f>ROUND(O314*'KYAW Rates'!$C$7,2)</f>
        <v>0</v>
      </c>
      <c r="P320" s="75">
        <f>ROUND(P314*'KYAW Rates'!$C$7,2)</f>
        <v>0</v>
      </c>
      <c r="Q320" s="75">
        <f>ROUND(Q314*'KYAW Rates'!$C$7,2)</f>
        <v>0</v>
      </c>
      <c r="R320" s="75">
        <f>ROUND(R314*'KYAW Rates'!$C$7,2)</f>
        <v>0</v>
      </c>
      <c r="S320" s="75">
        <f>ROUND(S314*'KYAW Rates'!$C$7,2)</f>
        <v>0</v>
      </c>
      <c r="T320" s="75">
        <f>ROUND(T314*'KYAW Rates'!$C$7,2)</f>
        <v>0</v>
      </c>
      <c r="U320" s="75">
        <f>ROUND(U314*'KYAW Rates'!$C$7,2)</f>
        <v>0</v>
      </c>
      <c r="V320" s="75">
        <f>ROUND(V314*'KYAW Rates'!$C$7,2)</f>
        <v>0</v>
      </c>
      <c r="W320" s="75">
        <f>ROUND(W314*'KYAW Rates'!$C$7,2)</f>
        <v>0</v>
      </c>
      <c r="X320" s="76">
        <f>ROUND(X314*'KYAW Rates'!$C$7,2)</f>
        <v>0</v>
      </c>
      <c r="Y320" s="76">
        <f>ROUND(Y314*'KYAW Rates'!$C$7,2)</f>
        <v>0</v>
      </c>
      <c r="Z320" s="75">
        <f>ROUND(Z314*'KYAW Rates'!$C$7,2)</f>
        <v>0</v>
      </c>
      <c r="AA320" s="75">
        <f>ROUND(AA314*'KYAW Rates'!$C$7,2)</f>
        <v>0</v>
      </c>
      <c r="AB320" s="75">
        <f>ROUND(AB314*'KYAW Rates'!$C$7,2)</f>
        <v>0</v>
      </c>
      <c r="AC320" s="75">
        <f>ROUND(AC314*'KYAW Rates'!$C$7,2)</f>
        <v>0</v>
      </c>
      <c r="AD320" s="75">
        <f>ROUND(AD314*'KYAW Rates'!$C$7,2)</f>
        <v>0</v>
      </c>
      <c r="AE320" s="75">
        <f>ROUND(AE314*'KYAW Rates'!$C$7,2)</f>
        <v>0</v>
      </c>
      <c r="AF320" s="75">
        <f>ROUND(AF314*'KYAW Rates'!$C$7,2)</f>
        <v>0</v>
      </c>
      <c r="AG320" s="75">
        <f>ROUND(AG314*'KYAW Rates'!$C$7,2)</f>
        <v>0</v>
      </c>
      <c r="AH320" s="75">
        <f>ROUND(AH314*'KYAW Rates'!$C$7,2)</f>
        <v>0</v>
      </c>
      <c r="AI320" s="75">
        <f>ROUND(AI314*'KYAW Rates'!$C$7,2)</f>
        <v>0</v>
      </c>
      <c r="AJ320" s="75">
        <f>ROUND(AJ314*'KYAW Rates'!$I$25,2)</f>
        <v>1055.7</v>
      </c>
      <c r="AK320" s="75">
        <f>ROUND(AK314*'KYAW Rates'!$I$25,2)</f>
        <v>1055.7</v>
      </c>
      <c r="AL320" s="75">
        <f>ROUND(AL314*'KYAW Rates'!$I$25,2)</f>
        <v>1055.7</v>
      </c>
      <c r="AM320" s="75">
        <f>ROUND(AM314*'KYAW Rates'!$I$25,2)</f>
        <v>1055.7</v>
      </c>
      <c r="AN320" s="75">
        <f>ROUND(AN314*'KYAW Rates'!$I$25,2)</f>
        <v>1055.7</v>
      </c>
      <c r="AO320" s="75">
        <f>ROUND(AO314*'KYAW Rates'!$I$25,2)</f>
        <v>1055.7</v>
      </c>
      <c r="AP320" s="75">
        <f>ROUND(AP314*'KYAW Rates'!$I$25,2)</f>
        <v>1055.7</v>
      </c>
      <c r="AQ320" s="75">
        <f>ROUND(AQ314*'KYAW Rates'!$I$25,2)</f>
        <v>1055.7</v>
      </c>
      <c r="AR320" s="75">
        <f>ROUND(AR314*'KYAW Rates'!$I$25,2)</f>
        <v>1055.7</v>
      </c>
      <c r="AS320" s="75">
        <f>ROUND(AS314*'KYAW Rates'!$I$25,2)</f>
        <v>1055.7</v>
      </c>
      <c r="AT320" s="75">
        <f>ROUND(AT314*'KYAW Rates'!$I$25,2)</f>
        <v>1055.7</v>
      </c>
      <c r="AU320" s="75">
        <f>ROUND(AU314*'KYAW Rates'!$I$25,2)</f>
        <v>1055.7</v>
      </c>
    </row>
    <row r="321" spans="2:47" x14ac:dyDescent="0.35">
      <c r="B321" t="s">
        <v>31</v>
      </c>
      <c r="C321" s="5">
        <f t="shared" ref="C321:C323" si="293">SUM(L321:W321)</f>
        <v>0</v>
      </c>
      <c r="D321" s="5">
        <f>SUM(T321:AE321)</f>
        <v>0</v>
      </c>
      <c r="E321" s="5">
        <f>SUM(X321:AI321)</f>
        <v>0</v>
      </c>
      <c r="F321" s="5">
        <f t="shared" si="292"/>
        <v>0</v>
      </c>
      <c r="G321" s="5">
        <f>SUM(AJ321:AU321)</f>
        <v>0</v>
      </c>
      <c r="H321" s="77">
        <f>ROUND(H315*'KYAW Rates'!$C$9,2)</f>
        <v>0</v>
      </c>
      <c r="I321" s="77">
        <f>ROUND(I315*'KYAW Rates'!$C$9,2)</f>
        <v>0</v>
      </c>
      <c r="J321" s="77">
        <f>ROUND(J315*'KYAW Rates'!$C$9,2)</f>
        <v>0</v>
      </c>
      <c r="L321" s="77">
        <f>ROUND(L315*'KYAW Rates'!$C$9,2)</f>
        <v>0</v>
      </c>
      <c r="M321" s="77">
        <f>ROUND(M315*'KYAW Rates'!$C$9,2)</f>
        <v>0</v>
      </c>
      <c r="N321" s="77">
        <f>ROUND(N315*'KYAW Rates'!$C$9,2)</f>
        <v>0</v>
      </c>
      <c r="O321" s="77">
        <f>ROUND(O315*'KYAW Rates'!$C$9,2)</f>
        <v>0</v>
      </c>
      <c r="P321" s="77">
        <f>ROUND(P315*'KYAW Rates'!$C$9,2)</f>
        <v>0</v>
      </c>
      <c r="Q321" s="77">
        <f>ROUND(Q315*'KYAW Rates'!$C$9,2)</f>
        <v>0</v>
      </c>
      <c r="R321" s="77">
        <f>ROUND(R315*'KYAW Rates'!$C$9,2)</f>
        <v>0</v>
      </c>
      <c r="S321" s="77">
        <f>ROUND(S315*'KYAW Rates'!$C$9,2)</f>
        <v>0</v>
      </c>
      <c r="T321" s="77">
        <f>ROUND(T315*'KYAW Rates'!$C$9,2)</f>
        <v>0</v>
      </c>
      <c r="U321" s="77">
        <f>ROUND(U315*'KYAW Rates'!$C$9,2)</f>
        <v>0</v>
      </c>
      <c r="V321" s="77">
        <f>ROUND(V315*'KYAW Rates'!$C$9,2)</f>
        <v>0</v>
      </c>
      <c r="W321" s="77">
        <f>ROUND(W315*'KYAW Rates'!$C$9,2)</f>
        <v>0</v>
      </c>
      <c r="X321" s="78">
        <f>ROUND(X315*'KYAW Rates'!$C$9,2)</f>
        <v>0</v>
      </c>
      <c r="Y321" s="78">
        <f>ROUND(Y315*'KYAW Rates'!$C$9,2)</f>
        <v>0</v>
      </c>
      <c r="Z321" s="77">
        <f>ROUND(Z315*'KYAW Rates'!$C$9,2)</f>
        <v>0</v>
      </c>
      <c r="AA321" s="77">
        <f>ROUND(AA315*'KYAW Rates'!$C$9,2)</f>
        <v>0</v>
      </c>
      <c r="AB321" s="77">
        <f>ROUND(AB315*'KYAW Rates'!$C$9,2)</f>
        <v>0</v>
      </c>
      <c r="AC321" s="77">
        <f>ROUND(AC315*'KYAW Rates'!$C$9,2)</f>
        <v>0</v>
      </c>
      <c r="AD321" s="77">
        <f>ROUND(AD315*'KYAW Rates'!$C$9,2)</f>
        <v>0</v>
      </c>
      <c r="AE321" s="77">
        <f>ROUND(AE315*'KYAW Rates'!$C$9,2)</f>
        <v>0</v>
      </c>
      <c r="AF321" s="77">
        <f>ROUND(AF315*'KYAW Rates'!$C$9,2)</f>
        <v>0</v>
      </c>
      <c r="AG321" s="77">
        <f>ROUND(AG315*'KYAW Rates'!$C$9,2)</f>
        <v>0</v>
      </c>
      <c r="AH321" s="77">
        <f>ROUND(AH315*'KYAW Rates'!$C$9,2)</f>
        <v>0</v>
      </c>
      <c r="AI321" s="77">
        <f>ROUND(AI315*'KYAW Rates'!$C$9,2)</f>
        <v>0</v>
      </c>
      <c r="AJ321" s="77">
        <f>ROUND(AJ315*'KYAW Rates'!$C$9,2)</f>
        <v>0</v>
      </c>
      <c r="AK321" s="77">
        <f>ROUND(AK315*'KYAW Rates'!$C$9,2)</f>
        <v>0</v>
      </c>
      <c r="AL321" s="77">
        <f>ROUND(AL315*'KYAW Rates'!$C$9,2)</f>
        <v>0</v>
      </c>
      <c r="AM321" s="77">
        <f>ROUND(AM315*'KYAW Rates'!$C$9,2)</f>
        <v>0</v>
      </c>
      <c r="AN321" s="77">
        <f>ROUND(AN315*'KYAW Rates'!$C$9,2)</f>
        <v>0</v>
      </c>
      <c r="AO321" s="77">
        <f>ROUND(AO315*'KYAW Rates'!$C$9,2)</f>
        <v>0</v>
      </c>
      <c r="AP321" s="77">
        <f>ROUND(AP315*'KYAW Rates'!$C$9,2)</f>
        <v>0</v>
      </c>
      <c r="AQ321" s="77">
        <f>ROUND(AQ315*'KYAW Rates'!$C$9,2)</f>
        <v>0</v>
      </c>
      <c r="AR321" s="77">
        <f>ROUND(AR315*'KYAW Rates'!$C$9,2)</f>
        <v>0</v>
      </c>
      <c r="AS321" s="77">
        <f>ROUND(AS315*'KYAW Rates'!$C$9,2)</f>
        <v>0</v>
      </c>
      <c r="AT321" s="77">
        <f>ROUND(AT315*'KYAW Rates'!$C$9,2)</f>
        <v>0</v>
      </c>
      <c r="AU321" s="77">
        <f>ROUND(AU315*'KYAW Rates'!$C$9,2)</f>
        <v>0</v>
      </c>
    </row>
    <row r="322" spans="2:47" x14ac:dyDescent="0.35">
      <c r="B322" t="s">
        <v>46</v>
      </c>
      <c r="C322" s="5">
        <f t="shared" si="293"/>
        <v>0</v>
      </c>
      <c r="D322" s="5">
        <f>SUM(T322:AE322)</f>
        <v>0</v>
      </c>
      <c r="E322" s="5">
        <f>SUM(X322:AI322)</f>
        <v>0</v>
      </c>
      <c r="F322" s="5">
        <f t="shared" si="292"/>
        <v>0</v>
      </c>
      <c r="G322" s="5">
        <f>SUM(AJ322:AU322)</f>
        <v>0</v>
      </c>
      <c r="H322" s="77">
        <f>ROUND(H316*'KYAW Rates'!$C$15,2)</f>
        <v>0</v>
      </c>
      <c r="I322" s="77">
        <f>ROUND(I316*'KYAW Rates'!$C$15,2)</f>
        <v>0</v>
      </c>
      <c r="J322" s="77">
        <f>ROUND(J316*'KYAW Rates'!$C$15,2)</f>
        <v>0</v>
      </c>
      <c r="L322" s="77">
        <f>ROUND(L316*'KYAW Rates'!$C$15,2)</f>
        <v>0</v>
      </c>
      <c r="M322" s="77">
        <f>ROUND(M316*'KYAW Rates'!$C$15,2)</f>
        <v>0</v>
      </c>
      <c r="N322" s="77">
        <f>ROUND(N316*'KYAW Rates'!$C$15,2)</f>
        <v>0</v>
      </c>
      <c r="O322" s="77">
        <f>ROUND(O316*'KYAW Rates'!$C$15,2)</f>
        <v>0</v>
      </c>
      <c r="P322" s="77">
        <f>ROUND(P316*'KYAW Rates'!$C$15,2)</f>
        <v>0</v>
      </c>
      <c r="Q322" s="77">
        <f>ROUND(Q316*'KYAW Rates'!$C$15,2)</f>
        <v>0</v>
      </c>
      <c r="R322" s="77">
        <f>ROUND(R316*'KYAW Rates'!$C$15,2)</f>
        <v>0</v>
      </c>
      <c r="S322" s="77">
        <f>ROUND(S316*'KYAW Rates'!$C$15,2)</f>
        <v>0</v>
      </c>
      <c r="T322" s="77">
        <f>ROUND(T316*'KYAW Rates'!$C$15,2)</f>
        <v>0</v>
      </c>
      <c r="U322" s="77">
        <f>ROUND(U316*'KYAW Rates'!$C$15,2)</f>
        <v>0</v>
      </c>
      <c r="V322" s="77">
        <f>ROUND(V316*'KYAW Rates'!$C$15,2)</f>
        <v>0</v>
      </c>
      <c r="W322" s="77">
        <f>ROUND(W316*'KYAW Rates'!$C$15,2)</f>
        <v>0</v>
      </c>
      <c r="X322" s="78">
        <f>ROUND(X316*'KYAW Rates'!$C$15,2)</f>
        <v>0</v>
      </c>
      <c r="Y322" s="78">
        <f>ROUND(Y316*'KYAW Rates'!$C$15,2)</f>
        <v>0</v>
      </c>
      <c r="Z322" s="77">
        <f>ROUND(Z316*'KYAW Rates'!$C$15,2)</f>
        <v>0</v>
      </c>
      <c r="AA322" s="77">
        <f>ROUND(AA316*'KYAW Rates'!$C$15,2)</f>
        <v>0</v>
      </c>
      <c r="AB322" s="77">
        <f>ROUND(AB316*'KYAW Rates'!$C$15,2)</f>
        <v>0</v>
      </c>
      <c r="AC322" s="77">
        <f>ROUND(AC316*'KYAW Rates'!$C$15,2)</f>
        <v>0</v>
      </c>
      <c r="AD322" s="77">
        <f>ROUND(AD316*'KYAW Rates'!$C$15,2)</f>
        <v>0</v>
      </c>
      <c r="AE322" s="77">
        <f>ROUND(AE316*'KYAW Rates'!$C$15,2)</f>
        <v>0</v>
      </c>
      <c r="AF322" s="77">
        <f>ROUND(AF316*'KYAW Rates'!$C$15,2)</f>
        <v>0</v>
      </c>
      <c r="AG322" s="77">
        <f>ROUND(AG316*'KYAW Rates'!$C$15,2)</f>
        <v>0</v>
      </c>
      <c r="AH322" s="77">
        <f>ROUND(AH316*'KYAW Rates'!$C$15,2)</f>
        <v>0</v>
      </c>
      <c r="AI322" s="77">
        <f>ROUND(AI316*'KYAW Rates'!$C$15,2)</f>
        <v>0</v>
      </c>
      <c r="AJ322" s="77">
        <f>ROUND(AJ316*'KYAW Rates'!$C$15,2)</f>
        <v>0</v>
      </c>
      <c r="AK322" s="77">
        <f>ROUND(AK316*'KYAW Rates'!$C$15,2)</f>
        <v>0</v>
      </c>
      <c r="AL322" s="77">
        <f>ROUND(AL316*'KYAW Rates'!$C$15,2)</f>
        <v>0</v>
      </c>
      <c r="AM322" s="77">
        <f>ROUND(AM316*'KYAW Rates'!$C$15,2)</f>
        <v>0</v>
      </c>
      <c r="AN322" s="77">
        <f>ROUND(AN316*'KYAW Rates'!$C$15,2)</f>
        <v>0</v>
      </c>
      <c r="AO322" s="77">
        <f>ROUND(AO316*'KYAW Rates'!$C$15,2)</f>
        <v>0</v>
      </c>
      <c r="AP322" s="77">
        <f>ROUND(AP316*'KYAW Rates'!$C$15,2)</f>
        <v>0</v>
      </c>
      <c r="AQ322" s="77">
        <f>ROUND(AQ316*'KYAW Rates'!$C$15,2)</f>
        <v>0</v>
      </c>
      <c r="AR322" s="77">
        <f>ROUND(AR316*'KYAW Rates'!$C$15,2)</f>
        <v>0</v>
      </c>
      <c r="AS322" s="77">
        <f>ROUND(AS316*'KYAW Rates'!$C$15,2)</f>
        <v>0</v>
      </c>
      <c r="AT322" s="77">
        <f>ROUND(AT316*'KYAW Rates'!$C$15,2)</f>
        <v>0</v>
      </c>
      <c r="AU322" s="77">
        <f>ROUND(AU316*'KYAW Rates'!$C$15,2)</f>
        <v>0</v>
      </c>
    </row>
    <row r="323" spans="2:47" x14ac:dyDescent="0.35">
      <c r="B323" t="s">
        <v>82</v>
      </c>
      <c r="C323" s="5">
        <f t="shared" si="293"/>
        <v>0</v>
      </c>
      <c r="D323" s="5">
        <f>SUM(T323:AE323)</f>
        <v>0</v>
      </c>
      <c r="E323" s="5">
        <f>SUM(X323:AI323)</f>
        <v>0</v>
      </c>
      <c r="F323" s="5">
        <f t="shared" si="292"/>
        <v>0</v>
      </c>
      <c r="G323" s="5">
        <f>SUM(AJ323:AU323)</f>
        <v>0</v>
      </c>
      <c r="H323" s="77">
        <f>ROUND(H317*'KYAW Rates'!$C$20,2)</f>
        <v>0</v>
      </c>
      <c r="I323" s="77">
        <f>ROUND(I317*'KYAW Rates'!$C$20,2)</f>
        <v>0</v>
      </c>
      <c r="J323" s="77">
        <f>ROUND(J317*'KYAW Rates'!$C$20,2)</f>
        <v>0</v>
      </c>
      <c r="L323" s="77">
        <f>ROUND(L317*'KYAW Rates'!$C$20,2)</f>
        <v>0</v>
      </c>
      <c r="M323" s="77">
        <f>ROUND(M317*'KYAW Rates'!$C$20,2)</f>
        <v>0</v>
      </c>
      <c r="N323" s="77">
        <f>ROUND(N317*'KYAW Rates'!$C$20,2)</f>
        <v>0</v>
      </c>
      <c r="O323" s="77">
        <f>ROUND(O317*'KYAW Rates'!$C$20,2)</f>
        <v>0</v>
      </c>
      <c r="P323" s="77">
        <f>ROUND(P317*'KYAW Rates'!$C$20,2)</f>
        <v>0</v>
      </c>
      <c r="Q323" s="77">
        <f>ROUND(Q317*'KYAW Rates'!$C$20,2)</f>
        <v>0</v>
      </c>
      <c r="R323" s="77">
        <f>ROUND(R317*'KYAW Rates'!$C$20,2)</f>
        <v>0</v>
      </c>
      <c r="S323" s="77">
        <f>ROUND(S317*'KYAW Rates'!$C$20,2)</f>
        <v>0</v>
      </c>
      <c r="T323" s="77">
        <f>ROUND(T317*'KYAW Rates'!$C$20,2)</f>
        <v>0</v>
      </c>
      <c r="U323" s="77">
        <f>ROUND(U317*'KYAW Rates'!$C$20,2)</f>
        <v>0</v>
      </c>
      <c r="V323" s="77">
        <f>ROUND(V317*'KYAW Rates'!$C$20,2)</f>
        <v>0</v>
      </c>
      <c r="W323" s="77">
        <f>ROUND(W317*'KYAW Rates'!$C$20,2)</f>
        <v>0</v>
      </c>
      <c r="X323" s="78">
        <f>ROUND(X317*'KYAW Rates'!$C$20,2)</f>
        <v>0</v>
      </c>
      <c r="Y323" s="78">
        <f>ROUND(Y317*'KYAW Rates'!$C$20,2)</f>
        <v>0</v>
      </c>
      <c r="Z323" s="77">
        <f>ROUND(Z317*'KYAW Rates'!$C$20,2)</f>
        <v>0</v>
      </c>
      <c r="AA323" s="77">
        <f>ROUND(AA317*'KYAW Rates'!$C$20,2)</f>
        <v>0</v>
      </c>
      <c r="AB323" s="77">
        <f>ROUND(AB317*'KYAW Rates'!$C$20,2)</f>
        <v>0</v>
      </c>
      <c r="AC323" s="77">
        <f>ROUND(AC317*'KYAW Rates'!$C$20,2)</f>
        <v>0</v>
      </c>
      <c r="AD323" s="77">
        <f>ROUND(AD317*'KYAW Rates'!$C$20,2)</f>
        <v>0</v>
      </c>
      <c r="AE323" s="77">
        <f>ROUND(AE317*'KYAW Rates'!$C$20,2)</f>
        <v>0</v>
      </c>
      <c r="AF323" s="77">
        <f>ROUND(AF317*'KYAW Rates'!$C$20,2)</f>
        <v>0</v>
      </c>
      <c r="AG323" s="77">
        <f>ROUND(AG317*'KYAW Rates'!$C$20,2)</f>
        <v>0</v>
      </c>
      <c r="AH323" s="77">
        <f>ROUND(AH317*'KYAW Rates'!$C$20,2)</f>
        <v>0</v>
      </c>
      <c r="AI323" s="77">
        <f>ROUND(AI317*'KYAW Rates'!$C$20,2)</f>
        <v>0</v>
      </c>
      <c r="AJ323" s="77">
        <f>ROUND(AJ317*'KYAW Rates'!$C$20,2)</f>
        <v>0</v>
      </c>
      <c r="AK323" s="77">
        <f>ROUND(AK317*'KYAW Rates'!$C$20,2)</f>
        <v>0</v>
      </c>
      <c r="AL323" s="77">
        <f>ROUND(AL317*'KYAW Rates'!$C$20,2)</f>
        <v>0</v>
      </c>
      <c r="AM323" s="77">
        <f>ROUND(AM317*'KYAW Rates'!$C$20,2)</f>
        <v>0</v>
      </c>
      <c r="AN323" s="77">
        <f>ROUND(AN317*'KYAW Rates'!$C$20,2)</f>
        <v>0</v>
      </c>
      <c r="AO323" s="77">
        <f>ROUND(AO317*'KYAW Rates'!$C$20,2)</f>
        <v>0</v>
      </c>
      <c r="AP323" s="77">
        <f>ROUND(AP317*'KYAW Rates'!$C$20,2)</f>
        <v>0</v>
      </c>
      <c r="AQ323" s="77">
        <f>ROUND(AQ317*'KYAW Rates'!$C$20,2)</f>
        <v>0</v>
      </c>
      <c r="AR323" s="77">
        <f>ROUND(AR317*'KYAW Rates'!$C$20,2)</f>
        <v>0</v>
      </c>
      <c r="AS323" s="77">
        <f>ROUND(AS317*'KYAW Rates'!$C$20,2)</f>
        <v>0</v>
      </c>
      <c r="AT323" s="77">
        <f>ROUND(AT317*'KYAW Rates'!$C$20,2)</f>
        <v>0</v>
      </c>
      <c r="AU323" s="77">
        <f>ROUND(AU317*'KYAW Rates'!$C$20,2)</f>
        <v>0</v>
      </c>
    </row>
    <row r="325" spans="2:47" ht="15" thickBot="1" x14ac:dyDescent="0.4">
      <c r="B325" s="2" t="s">
        <v>193</v>
      </c>
      <c r="C325" s="79">
        <f t="shared" ref="C325" si="294">SUM(C320:C324)</f>
        <v>0</v>
      </c>
      <c r="D325" s="79">
        <f>SUM(D320:D324)</f>
        <v>0</v>
      </c>
      <c r="E325" s="79">
        <f t="shared" ref="E325:F325" si="295">SUM(E320:E324)</f>
        <v>0</v>
      </c>
      <c r="F325" s="79">
        <f t="shared" si="295"/>
        <v>12668.400000000003</v>
      </c>
      <c r="G325" s="79">
        <f>SUM(G320:G324)</f>
        <v>12668.400000000003</v>
      </c>
      <c r="H325" s="79">
        <f t="shared" ref="H325:J325" si="296">SUM(H320:H324)</f>
        <v>12668.4</v>
      </c>
      <c r="I325" s="79">
        <f t="shared" si="296"/>
        <v>12668.4</v>
      </c>
      <c r="J325" s="79">
        <f t="shared" si="296"/>
        <v>12668.4</v>
      </c>
      <c r="K325" s="9"/>
      <c r="L325" s="79">
        <f t="shared" ref="L325:AU325" si="297">SUM(L320:L324)</f>
        <v>0</v>
      </c>
      <c r="M325" s="79">
        <f t="shared" si="297"/>
        <v>0</v>
      </c>
      <c r="N325" s="79">
        <f t="shared" si="297"/>
        <v>0</v>
      </c>
      <c r="O325" s="79">
        <f t="shared" si="297"/>
        <v>0</v>
      </c>
      <c r="P325" s="79">
        <f t="shared" si="297"/>
        <v>0</v>
      </c>
      <c r="Q325" s="79">
        <f t="shared" si="297"/>
        <v>0</v>
      </c>
      <c r="R325" s="79">
        <f t="shared" si="297"/>
        <v>0</v>
      </c>
      <c r="S325" s="79">
        <f t="shared" si="297"/>
        <v>0</v>
      </c>
      <c r="T325" s="79">
        <f t="shared" si="297"/>
        <v>0</v>
      </c>
      <c r="U325" s="79">
        <f t="shared" si="297"/>
        <v>0</v>
      </c>
      <c r="V325" s="79">
        <f t="shared" si="297"/>
        <v>0</v>
      </c>
      <c r="W325" s="79">
        <f t="shared" si="297"/>
        <v>0</v>
      </c>
      <c r="X325" s="79">
        <f t="shared" si="297"/>
        <v>0</v>
      </c>
      <c r="Y325" s="79">
        <f t="shared" si="297"/>
        <v>0</v>
      </c>
      <c r="Z325" s="79">
        <f t="shared" si="297"/>
        <v>0</v>
      </c>
      <c r="AA325" s="79">
        <f t="shared" si="297"/>
        <v>0</v>
      </c>
      <c r="AB325" s="79">
        <f t="shared" si="297"/>
        <v>0</v>
      </c>
      <c r="AC325" s="79">
        <f t="shared" si="297"/>
        <v>0</v>
      </c>
      <c r="AD325" s="79">
        <f t="shared" si="297"/>
        <v>0</v>
      </c>
      <c r="AE325" s="79">
        <f t="shared" si="297"/>
        <v>0</v>
      </c>
      <c r="AF325" s="79">
        <f t="shared" si="297"/>
        <v>0</v>
      </c>
      <c r="AG325" s="79">
        <f t="shared" si="297"/>
        <v>0</v>
      </c>
      <c r="AH325" s="79">
        <f t="shared" si="297"/>
        <v>0</v>
      </c>
      <c r="AI325" s="79">
        <f t="shared" si="297"/>
        <v>0</v>
      </c>
      <c r="AJ325" s="79">
        <f t="shared" si="297"/>
        <v>1055.7</v>
      </c>
      <c r="AK325" s="79">
        <f t="shared" si="297"/>
        <v>1055.7</v>
      </c>
      <c r="AL325" s="79">
        <f t="shared" si="297"/>
        <v>1055.7</v>
      </c>
      <c r="AM325" s="79">
        <f t="shared" si="297"/>
        <v>1055.7</v>
      </c>
      <c r="AN325" s="79">
        <f t="shared" si="297"/>
        <v>1055.7</v>
      </c>
      <c r="AO325" s="79">
        <f t="shared" si="297"/>
        <v>1055.7</v>
      </c>
      <c r="AP325" s="79">
        <f t="shared" si="297"/>
        <v>1055.7</v>
      </c>
      <c r="AQ325" s="79">
        <f t="shared" si="297"/>
        <v>1055.7</v>
      </c>
      <c r="AR325" s="79">
        <f t="shared" si="297"/>
        <v>1055.7</v>
      </c>
      <c r="AS325" s="79">
        <f t="shared" si="297"/>
        <v>1055.7</v>
      </c>
      <c r="AT325" s="79">
        <f t="shared" si="297"/>
        <v>1055.7</v>
      </c>
      <c r="AU325" s="79">
        <f t="shared" si="297"/>
        <v>1055.7</v>
      </c>
    </row>
    <row r="327" spans="2:47" x14ac:dyDescent="0.35">
      <c r="B327" t="s">
        <v>156</v>
      </c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</row>
    <row r="328" spans="2:47" ht="15" thickBot="1" x14ac:dyDescent="0.4">
      <c r="B328" s="82" t="s">
        <v>194</v>
      </c>
      <c r="C328" s="84">
        <f t="shared" ref="C328" si="298">+C311+C325</f>
        <v>0</v>
      </c>
      <c r="D328" s="84">
        <f>+D311+D325</f>
        <v>0</v>
      </c>
      <c r="E328" s="84">
        <f t="shared" ref="E328:J328" si="299">+E311+E325</f>
        <v>0</v>
      </c>
      <c r="F328" s="84">
        <f t="shared" si="299"/>
        <v>25408.560000000005</v>
      </c>
      <c r="G328" s="84">
        <f t="shared" si="299"/>
        <v>25408.560000000005</v>
      </c>
      <c r="H328" s="84">
        <f t="shared" si="299"/>
        <v>25408.559999999998</v>
      </c>
      <c r="I328" s="84">
        <f t="shared" si="299"/>
        <v>25408.559999999998</v>
      </c>
      <c r="J328" s="84">
        <f t="shared" si="299"/>
        <v>25408.559999999998</v>
      </c>
      <c r="K328" s="9"/>
      <c r="L328" s="84">
        <f t="shared" ref="L328:AU328" si="300">+L311+L325</f>
        <v>0</v>
      </c>
      <c r="M328" s="84">
        <f t="shared" si="300"/>
        <v>0</v>
      </c>
      <c r="N328" s="84">
        <f t="shared" si="300"/>
        <v>0</v>
      </c>
      <c r="O328" s="84">
        <f t="shared" si="300"/>
        <v>0</v>
      </c>
      <c r="P328" s="84">
        <f t="shared" si="300"/>
        <v>0</v>
      </c>
      <c r="Q328" s="84">
        <f t="shared" si="300"/>
        <v>0</v>
      </c>
      <c r="R328" s="84">
        <f t="shared" si="300"/>
        <v>0</v>
      </c>
      <c r="S328" s="84">
        <f t="shared" si="300"/>
        <v>0</v>
      </c>
      <c r="T328" s="84">
        <f t="shared" si="300"/>
        <v>0</v>
      </c>
      <c r="U328" s="84">
        <f t="shared" si="300"/>
        <v>0</v>
      </c>
      <c r="V328" s="84">
        <f t="shared" si="300"/>
        <v>0</v>
      </c>
      <c r="W328" s="84">
        <f t="shared" si="300"/>
        <v>0</v>
      </c>
      <c r="X328" s="84">
        <f t="shared" si="300"/>
        <v>0</v>
      </c>
      <c r="Y328" s="84">
        <f t="shared" si="300"/>
        <v>0</v>
      </c>
      <c r="Z328" s="84">
        <f t="shared" si="300"/>
        <v>0</v>
      </c>
      <c r="AA328" s="84">
        <f t="shared" si="300"/>
        <v>0</v>
      </c>
      <c r="AB328" s="84">
        <f t="shared" si="300"/>
        <v>0</v>
      </c>
      <c r="AC328" s="84">
        <f t="shared" si="300"/>
        <v>0</v>
      </c>
      <c r="AD328" s="84">
        <f t="shared" si="300"/>
        <v>0</v>
      </c>
      <c r="AE328" s="84">
        <f t="shared" si="300"/>
        <v>0</v>
      </c>
      <c r="AF328" s="84">
        <f t="shared" si="300"/>
        <v>0</v>
      </c>
      <c r="AG328" s="84">
        <f t="shared" si="300"/>
        <v>0</v>
      </c>
      <c r="AH328" s="84">
        <f t="shared" si="300"/>
        <v>0</v>
      </c>
      <c r="AI328" s="84">
        <f t="shared" si="300"/>
        <v>0</v>
      </c>
      <c r="AJ328" s="84">
        <f t="shared" si="300"/>
        <v>2117.38</v>
      </c>
      <c r="AK328" s="84">
        <f t="shared" si="300"/>
        <v>2117.38</v>
      </c>
      <c r="AL328" s="84">
        <f t="shared" si="300"/>
        <v>2117.38</v>
      </c>
      <c r="AM328" s="84">
        <f t="shared" si="300"/>
        <v>2117.38</v>
      </c>
      <c r="AN328" s="84">
        <f t="shared" si="300"/>
        <v>2117.38</v>
      </c>
      <c r="AO328" s="84">
        <f t="shared" si="300"/>
        <v>2117.38</v>
      </c>
      <c r="AP328" s="84">
        <f t="shared" si="300"/>
        <v>2117.38</v>
      </c>
      <c r="AQ328" s="84">
        <f t="shared" si="300"/>
        <v>2117.38</v>
      </c>
      <c r="AR328" s="84">
        <f t="shared" si="300"/>
        <v>2117.38</v>
      </c>
      <c r="AS328" s="84">
        <f t="shared" si="300"/>
        <v>2117.38</v>
      </c>
      <c r="AT328" s="84">
        <f t="shared" si="300"/>
        <v>2117.38</v>
      </c>
      <c r="AU328" s="84">
        <f t="shared" si="300"/>
        <v>2117.38</v>
      </c>
    </row>
    <row r="329" spans="2:47" x14ac:dyDescent="0.35">
      <c r="C329" s="5"/>
      <c r="D329" s="5"/>
      <c r="E329" s="5"/>
      <c r="F329" s="5"/>
      <c r="G329" s="5"/>
      <c r="H329" s="85">
        <f>AU329</f>
        <v>0</v>
      </c>
      <c r="I329" s="85">
        <f>H329</f>
        <v>0</v>
      </c>
      <c r="J329" s="85">
        <f>I329</f>
        <v>0</v>
      </c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85"/>
      <c r="AA329" s="85"/>
      <c r="AB329" s="85"/>
      <c r="AC329" s="85"/>
      <c r="AD329" s="85"/>
      <c r="AE329" s="85"/>
      <c r="AF329" s="85"/>
      <c r="AG329" s="85"/>
      <c r="AH329" s="85"/>
      <c r="AI329" s="85"/>
      <c r="AJ329" s="85"/>
      <c r="AK329" s="85"/>
      <c r="AL329" s="85"/>
      <c r="AM329" s="85"/>
      <c r="AN329" s="85"/>
      <c r="AO329" s="85"/>
      <c r="AP329" s="85"/>
      <c r="AQ329" s="85"/>
      <c r="AR329" s="85"/>
      <c r="AS329" s="85"/>
      <c r="AT329" s="85"/>
      <c r="AU329" s="85"/>
    </row>
    <row r="330" spans="2:47" ht="15" thickBot="1" x14ac:dyDescent="0.4">
      <c r="B330" s="82" t="s">
        <v>195</v>
      </c>
      <c r="C330" s="83">
        <f>SUM(L330:W330)</f>
        <v>0</v>
      </c>
      <c r="D330" s="83">
        <f>SUM(T330:AE330)</f>
        <v>0</v>
      </c>
      <c r="E330" s="83">
        <f>SUM(X330:AI330)</f>
        <v>0</v>
      </c>
      <c r="F330" s="83">
        <f>SUM(AJ330:AU330)</f>
        <v>0</v>
      </c>
      <c r="G330" s="83">
        <f>SUM(AJ330:AU330)</f>
        <v>0</v>
      </c>
      <c r="H330" s="84">
        <f>ROUND(H328*H329,2)</f>
        <v>0</v>
      </c>
      <c r="I330" s="84">
        <f>ROUND(I328*I329,2)</f>
        <v>0</v>
      </c>
      <c r="J330" s="84">
        <f>ROUND(J328*J329,2)</f>
        <v>0</v>
      </c>
      <c r="K330" s="9"/>
      <c r="L330" s="84"/>
      <c r="M330" s="84"/>
      <c r="N330" s="84"/>
      <c r="O330" s="84"/>
      <c r="P330" s="84"/>
      <c r="Q330" s="84"/>
      <c r="R330" s="84"/>
      <c r="S330" s="84"/>
      <c r="T330" s="84"/>
      <c r="U330" s="84"/>
      <c r="V330" s="84"/>
      <c r="W330" s="84"/>
      <c r="X330" s="84"/>
      <c r="Y330" s="84"/>
      <c r="Z330" s="84"/>
      <c r="AA330" s="84"/>
      <c r="AB330" s="84"/>
      <c r="AC330" s="84"/>
      <c r="AD330" s="84"/>
      <c r="AE330" s="84"/>
      <c r="AF330" s="84"/>
      <c r="AG330" s="84"/>
      <c r="AH330" s="84"/>
      <c r="AI330" s="84"/>
      <c r="AJ330" s="84"/>
      <c r="AK330" s="84"/>
      <c r="AL330" s="84"/>
      <c r="AM330" s="84"/>
      <c r="AN330" s="84"/>
      <c r="AO330" s="84"/>
      <c r="AP330" s="84"/>
      <c r="AQ330" s="84"/>
      <c r="AR330" s="84"/>
      <c r="AS330" s="84"/>
      <c r="AT330" s="84"/>
      <c r="AU330" s="84"/>
    </row>
    <row r="332" spans="2:47" ht="9.75" customHeight="1" x14ac:dyDescent="0.35"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  <c r="W332" s="87"/>
      <c r="X332" s="87"/>
      <c r="Y332" s="87"/>
      <c r="Z332" s="87"/>
      <c r="AA332" s="87"/>
      <c r="AB332" s="87"/>
      <c r="AC332" s="87"/>
      <c r="AD332" s="87"/>
      <c r="AE332" s="87"/>
      <c r="AF332" s="87"/>
      <c r="AG332" s="87"/>
      <c r="AH332" s="87"/>
      <c r="AI332" s="87"/>
      <c r="AJ332" s="87"/>
      <c r="AK332" s="87"/>
      <c r="AL332" s="87"/>
      <c r="AM332" s="87"/>
      <c r="AN332" s="87"/>
      <c r="AO332" s="87"/>
      <c r="AP332" s="87"/>
      <c r="AQ332" s="87"/>
      <c r="AR332" s="87"/>
      <c r="AS332" s="87"/>
      <c r="AT332" s="87"/>
      <c r="AU332" s="87"/>
    </row>
    <row r="334" spans="2:47" x14ac:dyDescent="0.35">
      <c r="B334" t="s">
        <v>83</v>
      </c>
      <c r="C334" s="62" t="s">
        <v>141</v>
      </c>
      <c r="D334" s="62"/>
      <c r="E334" s="62"/>
      <c r="F334" s="62"/>
      <c r="G334" s="62"/>
      <c r="H334" s="62"/>
      <c r="I334" s="62"/>
      <c r="J334" s="62"/>
    </row>
    <row r="335" spans="2:47" ht="15" thickBot="1" x14ac:dyDescent="0.4">
      <c r="B335" t="str">
        <f>+$A$3</f>
        <v>Clinton &amp; Middlesboro</v>
      </c>
      <c r="C335" s="73" t="str">
        <f t="shared" ref="C335:J335" si="301">+C$7</f>
        <v>2025</v>
      </c>
      <c r="D335" s="73" t="str">
        <f>+D$7</f>
        <v>TME 08/2026</v>
      </c>
      <c r="E335" s="73" t="str">
        <f t="shared" si="301"/>
        <v>2026</v>
      </c>
      <c r="F335" s="73" t="str">
        <f t="shared" si="301"/>
        <v>2027</v>
      </c>
      <c r="G335" s="63" t="str">
        <f t="shared" si="301"/>
        <v>FC END 12/27</v>
      </c>
      <c r="H335" s="74" t="str">
        <f t="shared" si="301"/>
        <v>2028</v>
      </c>
      <c r="I335" s="74" t="str">
        <f t="shared" si="301"/>
        <v>2029</v>
      </c>
      <c r="J335" s="74" t="str">
        <f t="shared" si="301"/>
        <v>2030</v>
      </c>
      <c r="L335" s="73">
        <f t="shared" ref="L335:AU335" si="302">+L$7</f>
        <v>45658</v>
      </c>
      <c r="M335" s="73">
        <f t="shared" si="302"/>
        <v>45689</v>
      </c>
      <c r="N335" s="73">
        <f t="shared" si="302"/>
        <v>45717</v>
      </c>
      <c r="O335" s="73">
        <f t="shared" si="302"/>
        <v>45748</v>
      </c>
      <c r="P335" s="73">
        <f t="shared" si="302"/>
        <v>45778</v>
      </c>
      <c r="Q335" s="73">
        <f t="shared" si="302"/>
        <v>45809</v>
      </c>
      <c r="R335" s="73">
        <f t="shared" si="302"/>
        <v>45839</v>
      </c>
      <c r="S335" s="73">
        <f t="shared" si="302"/>
        <v>45870</v>
      </c>
      <c r="T335" s="73">
        <f t="shared" si="302"/>
        <v>45901</v>
      </c>
      <c r="U335" s="73">
        <f t="shared" si="302"/>
        <v>45931</v>
      </c>
      <c r="V335" s="73">
        <f t="shared" si="302"/>
        <v>45962</v>
      </c>
      <c r="W335" s="73">
        <f t="shared" si="302"/>
        <v>45992</v>
      </c>
      <c r="X335" s="73">
        <f t="shared" si="302"/>
        <v>46023</v>
      </c>
      <c r="Y335" s="73">
        <f t="shared" si="302"/>
        <v>46054</v>
      </c>
      <c r="Z335" s="73">
        <f t="shared" si="302"/>
        <v>46082</v>
      </c>
      <c r="AA335" s="73">
        <f t="shared" si="302"/>
        <v>46113</v>
      </c>
      <c r="AB335" s="73">
        <f t="shared" si="302"/>
        <v>46143</v>
      </c>
      <c r="AC335" s="73">
        <f t="shared" si="302"/>
        <v>46174</v>
      </c>
      <c r="AD335" s="73">
        <f t="shared" si="302"/>
        <v>46204</v>
      </c>
      <c r="AE335" s="73">
        <f t="shared" si="302"/>
        <v>46235</v>
      </c>
      <c r="AF335" s="73">
        <f t="shared" si="302"/>
        <v>46266</v>
      </c>
      <c r="AG335" s="73">
        <f t="shared" si="302"/>
        <v>46296</v>
      </c>
      <c r="AH335" s="73">
        <f t="shared" si="302"/>
        <v>46327</v>
      </c>
      <c r="AI335" s="73">
        <f t="shared" si="302"/>
        <v>46357</v>
      </c>
      <c r="AJ335" s="73">
        <f t="shared" si="302"/>
        <v>46388</v>
      </c>
      <c r="AK335" s="73">
        <f t="shared" si="302"/>
        <v>46419</v>
      </c>
      <c r="AL335" s="73">
        <f t="shared" si="302"/>
        <v>46447</v>
      </c>
      <c r="AM335" s="73">
        <f t="shared" si="302"/>
        <v>46478</v>
      </c>
      <c r="AN335" s="73">
        <f t="shared" si="302"/>
        <v>46508</v>
      </c>
      <c r="AO335" s="73">
        <f t="shared" si="302"/>
        <v>46539</v>
      </c>
      <c r="AP335" s="73">
        <f t="shared" si="302"/>
        <v>46569</v>
      </c>
      <c r="AQ335" s="73">
        <f t="shared" si="302"/>
        <v>46600</v>
      </c>
      <c r="AR335" s="73">
        <f t="shared" si="302"/>
        <v>46631</v>
      </c>
      <c r="AS335" s="73">
        <f t="shared" si="302"/>
        <v>46661</v>
      </c>
      <c r="AT335" s="73">
        <f t="shared" si="302"/>
        <v>46692</v>
      </c>
      <c r="AU335" s="73">
        <f t="shared" si="302"/>
        <v>46722</v>
      </c>
    </row>
    <row r="336" spans="2:47" x14ac:dyDescent="0.35">
      <c r="B336" s="13" t="s">
        <v>107</v>
      </c>
      <c r="C336" s="5">
        <f>SUM(L336:W336)</f>
        <v>0</v>
      </c>
      <c r="D336" s="5">
        <f>SUM(T336:AE336)</f>
        <v>0</v>
      </c>
      <c r="E336" s="5">
        <f>SUM(X336:AI336)</f>
        <v>0</v>
      </c>
      <c r="F336" s="5">
        <f>SUM(AJ336:AU336)</f>
        <v>3708</v>
      </c>
      <c r="G336" s="5">
        <f>SUM(AJ336:AU336)</f>
        <v>3708</v>
      </c>
      <c r="H336" s="5">
        <f>G336</f>
        <v>3708</v>
      </c>
      <c r="I336" s="5">
        <f t="shared" ref="I336:J336" si="303">H336</f>
        <v>3708</v>
      </c>
      <c r="J336" s="5">
        <f t="shared" si="303"/>
        <v>3708</v>
      </c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69"/>
      <c r="AA336" s="69"/>
      <c r="AB336" s="69"/>
      <c r="AC336" s="69"/>
      <c r="AD336" s="69"/>
      <c r="AE336" s="69"/>
      <c r="AF336" s="69"/>
      <c r="AG336" s="69"/>
      <c r="AH336" s="69"/>
      <c r="AI336" s="69"/>
      <c r="AJ336" s="69">
        <v>309</v>
      </c>
      <c r="AK336" s="69">
        <f>AJ336</f>
        <v>309</v>
      </c>
      <c r="AL336" s="69">
        <f t="shared" ref="AL336:AU336" si="304">AK336</f>
        <v>309</v>
      </c>
      <c r="AM336" s="69">
        <f t="shared" si="304"/>
        <v>309</v>
      </c>
      <c r="AN336" s="69">
        <f t="shared" si="304"/>
        <v>309</v>
      </c>
      <c r="AO336" s="69">
        <f t="shared" si="304"/>
        <v>309</v>
      </c>
      <c r="AP336" s="69">
        <f t="shared" si="304"/>
        <v>309</v>
      </c>
      <c r="AQ336" s="69">
        <f t="shared" si="304"/>
        <v>309</v>
      </c>
      <c r="AR336" s="69">
        <f t="shared" si="304"/>
        <v>309</v>
      </c>
      <c r="AS336" s="69">
        <f t="shared" si="304"/>
        <v>309</v>
      </c>
      <c r="AT336" s="69">
        <f t="shared" si="304"/>
        <v>309</v>
      </c>
      <c r="AU336" s="69">
        <f t="shared" si="304"/>
        <v>309</v>
      </c>
    </row>
    <row r="337" spans="2:47" x14ac:dyDescent="0.35">
      <c r="C337" s="5"/>
      <c r="D337" s="5"/>
      <c r="E337" s="5"/>
      <c r="F337" s="5"/>
      <c r="G337" s="5"/>
      <c r="H337" s="5"/>
      <c r="I337" s="5"/>
      <c r="J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69"/>
      <c r="AA337" s="69"/>
      <c r="AB337" s="69"/>
      <c r="AC337" s="69"/>
      <c r="AD337" s="69"/>
      <c r="AE337" s="69"/>
      <c r="AF337" s="69"/>
      <c r="AG337" s="69"/>
      <c r="AH337" s="69"/>
      <c r="AI337" s="69"/>
      <c r="AJ337" s="69"/>
      <c r="AK337" s="69"/>
      <c r="AL337" s="69"/>
      <c r="AM337" s="69"/>
      <c r="AN337" s="69"/>
      <c r="AO337" s="69"/>
      <c r="AP337" s="69"/>
      <c r="AQ337" s="69"/>
      <c r="AR337" s="69"/>
      <c r="AS337" s="69"/>
      <c r="AT337" s="69"/>
      <c r="AU337" s="69"/>
    </row>
    <row r="338" spans="2:47" x14ac:dyDescent="0.35">
      <c r="B338" t="s">
        <v>156</v>
      </c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</row>
    <row r="339" spans="2:47" ht="15" thickBot="1" x14ac:dyDescent="0.4">
      <c r="B339" s="82" t="s">
        <v>196</v>
      </c>
      <c r="C339" s="84">
        <f>SUM(L339:W339)</f>
        <v>0</v>
      </c>
      <c r="D339" s="84">
        <f>SUM(T339:AE339)</f>
        <v>0</v>
      </c>
      <c r="E339" s="84">
        <f>SUM(X339:AI339)</f>
        <v>0</v>
      </c>
      <c r="F339" s="84">
        <f>SUM(AJ339:AU339)</f>
        <v>37821.599999999999</v>
      </c>
      <c r="G339" s="84">
        <f>SUM(AJ339:AU339)</f>
        <v>37821.599999999999</v>
      </c>
      <c r="H339" s="84">
        <f>G339</f>
        <v>37821.599999999999</v>
      </c>
      <c r="I339" s="84">
        <f t="shared" ref="I339:J339" si="305">H339</f>
        <v>37821.599999999999</v>
      </c>
      <c r="J339" s="84">
        <f t="shared" si="305"/>
        <v>37821.599999999999</v>
      </c>
      <c r="K339" s="9"/>
      <c r="L339" s="84">
        <f>ROUND(L336*'KYAW Rates'!$I$23,2)</f>
        <v>0</v>
      </c>
      <c r="M339" s="84">
        <f>ROUND(M336*'KYAW Rates'!$I$23,2)</f>
        <v>0</v>
      </c>
      <c r="N339" s="84">
        <f>ROUND(N336*'KYAW Rates'!$I$23,2)</f>
        <v>0</v>
      </c>
      <c r="O339" s="84">
        <f>ROUND(O336*'KYAW Rates'!$I$23,2)</f>
        <v>0</v>
      </c>
      <c r="P339" s="84">
        <f>ROUND(P336*'KYAW Rates'!$I$23,2)</f>
        <v>0</v>
      </c>
      <c r="Q339" s="84">
        <f>ROUND(Q336*'KYAW Rates'!$I$23,2)</f>
        <v>0</v>
      </c>
      <c r="R339" s="84">
        <f>ROUND(R336*'KYAW Rates'!$I$23,2)</f>
        <v>0</v>
      </c>
      <c r="S339" s="84">
        <f>ROUND(S336*'KYAW Rates'!$I$23,2)</f>
        <v>0</v>
      </c>
      <c r="T339" s="84">
        <f>ROUND(T336*'KYAW Rates'!$I$23,2)</f>
        <v>0</v>
      </c>
      <c r="U339" s="84">
        <f>ROUND(U336*'KYAW Rates'!$I$23,2)</f>
        <v>0</v>
      </c>
      <c r="V339" s="84">
        <f>ROUND(V336*'KYAW Rates'!$I$23,2)</f>
        <v>0</v>
      </c>
      <c r="W339" s="84">
        <f>ROUND(W336*'KYAW Rates'!$I$23,2)</f>
        <v>0</v>
      </c>
      <c r="X339" s="84">
        <f>ROUND(X336*'KYAW Rates'!$I$23,2)</f>
        <v>0</v>
      </c>
      <c r="Y339" s="84">
        <f>ROUND(Y336*'KYAW Rates'!$I$23,2)</f>
        <v>0</v>
      </c>
      <c r="Z339" s="84">
        <f>ROUND(Z336*'KYAW Rates'!$I$23,2)</f>
        <v>0</v>
      </c>
      <c r="AA339" s="84">
        <f>ROUND(AA336*'KYAW Rates'!$I$23,2)</f>
        <v>0</v>
      </c>
      <c r="AB339" s="84">
        <f>ROUND(AB336*'KYAW Rates'!$I$23,2)</f>
        <v>0</v>
      </c>
      <c r="AC339" s="84">
        <f>ROUND(AC336*'KYAW Rates'!$I$23,2)</f>
        <v>0</v>
      </c>
      <c r="AD339" s="84">
        <f>ROUND(AD336*'KYAW Rates'!$I$23,2)</f>
        <v>0</v>
      </c>
      <c r="AE339" s="84">
        <f>ROUND(AE336*'KYAW Rates'!$I$23,2)</f>
        <v>0</v>
      </c>
      <c r="AF339" s="84">
        <f>ROUND(AF336*'KYAW Rates'!$I$23,2)</f>
        <v>0</v>
      </c>
      <c r="AG339" s="84">
        <f>ROUND(AG336*'KYAW Rates'!$I$23,2)</f>
        <v>0</v>
      </c>
      <c r="AH339" s="84">
        <f>ROUND(AH336*'KYAW Rates'!$I$23,2)</f>
        <v>0</v>
      </c>
      <c r="AI339" s="84">
        <f>ROUND(AI336*'KYAW Rates'!$I$23,2)</f>
        <v>0</v>
      </c>
      <c r="AJ339" s="84">
        <f>ROUND(AJ336*'KYAW Rates'!$I$23,2)</f>
        <v>3151.8</v>
      </c>
      <c r="AK339" s="84">
        <f>ROUND(AK336*'KYAW Rates'!$I$23,2)</f>
        <v>3151.8</v>
      </c>
      <c r="AL339" s="84">
        <f>ROUND(AL336*'KYAW Rates'!$I$23,2)</f>
        <v>3151.8</v>
      </c>
      <c r="AM339" s="84">
        <f>ROUND(AM336*'KYAW Rates'!$I$23,2)</f>
        <v>3151.8</v>
      </c>
      <c r="AN339" s="84">
        <f>ROUND(AN336*'KYAW Rates'!$I$23,2)</f>
        <v>3151.8</v>
      </c>
      <c r="AO339" s="84">
        <f>ROUND(AO336*'KYAW Rates'!$I$23,2)</f>
        <v>3151.8</v>
      </c>
      <c r="AP339" s="84">
        <f>ROUND(AP336*'KYAW Rates'!$I$23,2)</f>
        <v>3151.8</v>
      </c>
      <c r="AQ339" s="84">
        <f>ROUND(AQ336*'KYAW Rates'!$I$23,2)</f>
        <v>3151.8</v>
      </c>
      <c r="AR339" s="84">
        <f>ROUND(AR336*'KYAW Rates'!$I$23,2)</f>
        <v>3151.8</v>
      </c>
      <c r="AS339" s="84">
        <f>ROUND(AS336*'KYAW Rates'!$I$23,2)</f>
        <v>3151.8</v>
      </c>
      <c r="AT339" s="84">
        <f>ROUND(AT336*'KYAW Rates'!$I$23,2)</f>
        <v>3151.8</v>
      </c>
      <c r="AU339" s="84">
        <f>ROUND(AU336*'KYAW Rates'!$I$23,2)</f>
        <v>3151.8</v>
      </c>
    </row>
    <row r="340" spans="2:47" x14ac:dyDescent="0.35">
      <c r="C340" s="5"/>
      <c r="D340" s="5"/>
      <c r="E340" s="5"/>
      <c r="F340" s="5"/>
      <c r="G340" s="5"/>
      <c r="H340" s="85">
        <f>AU340</f>
        <v>0</v>
      </c>
      <c r="I340" s="85">
        <f>H340</f>
        <v>0</v>
      </c>
      <c r="J340" s="85">
        <f>I340</f>
        <v>0</v>
      </c>
      <c r="L340" s="90"/>
      <c r="M340" s="90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85"/>
      <c r="AA340" s="85"/>
      <c r="AB340" s="85"/>
      <c r="AC340" s="85"/>
      <c r="AD340" s="85"/>
      <c r="AE340" s="85"/>
      <c r="AF340" s="85"/>
      <c r="AG340" s="85"/>
      <c r="AH340" s="85"/>
      <c r="AI340" s="85"/>
      <c r="AJ340" s="85"/>
      <c r="AK340" s="85"/>
      <c r="AL340" s="85"/>
      <c r="AM340" s="85"/>
      <c r="AN340" s="85"/>
      <c r="AO340" s="85"/>
      <c r="AP340" s="85"/>
      <c r="AQ340" s="85"/>
      <c r="AR340" s="85"/>
      <c r="AS340" s="85"/>
      <c r="AT340" s="85"/>
      <c r="AU340" s="85"/>
    </row>
    <row r="341" spans="2:47" ht="15" thickBot="1" x14ac:dyDescent="0.4">
      <c r="B341" s="82" t="s">
        <v>197</v>
      </c>
      <c r="C341" s="83">
        <f>SUM(L341:W341)</f>
        <v>0</v>
      </c>
      <c r="D341" s="83">
        <f>SUM(T341:AE341)</f>
        <v>0</v>
      </c>
      <c r="E341" s="83">
        <f>SUM(X341:AI341)</f>
        <v>0</v>
      </c>
      <c r="F341" s="83">
        <f>SUM(AJ341:AU341)</f>
        <v>0</v>
      </c>
      <c r="G341" s="83">
        <f>SUM(AJ341:AU341)</f>
        <v>0</v>
      </c>
      <c r="H341" s="84">
        <f>ROUND(H339*H340,2)</f>
        <v>0</v>
      </c>
      <c r="I341" s="84">
        <f>ROUND(I339*I340,2)</f>
        <v>0</v>
      </c>
      <c r="J341" s="84">
        <f>ROUND(J339*J340,2)</f>
        <v>0</v>
      </c>
      <c r="K341" s="9"/>
      <c r="L341" s="84"/>
      <c r="M341" s="84"/>
      <c r="N341" s="84"/>
      <c r="O341" s="84"/>
      <c r="P341" s="84"/>
      <c r="Q341" s="84"/>
      <c r="R341" s="84"/>
      <c r="S341" s="84"/>
      <c r="T341" s="84"/>
      <c r="U341" s="84"/>
      <c r="V341" s="84"/>
      <c r="W341" s="84"/>
      <c r="X341" s="84"/>
      <c r="Y341" s="84"/>
      <c r="Z341" s="84"/>
      <c r="AA341" s="84"/>
      <c r="AB341" s="84"/>
      <c r="AC341" s="84"/>
      <c r="AD341" s="84"/>
      <c r="AE341" s="84"/>
      <c r="AF341" s="84"/>
      <c r="AG341" s="84"/>
      <c r="AH341" s="84"/>
      <c r="AI341" s="84"/>
      <c r="AJ341" s="84"/>
      <c r="AK341" s="84"/>
      <c r="AL341" s="84"/>
      <c r="AM341" s="84"/>
      <c r="AN341" s="84"/>
      <c r="AO341" s="84"/>
      <c r="AP341" s="84"/>
      <c r="AQ341" s="84"/>
      <c r="AR341" s="84"/>
      <c r="AS341" s="84"/>
      <c r="AT341" s="84"/>
      <c r="AU341" s="84"/>
    </row>
    <row r="344" spans="2:47" ht="15" thickBot="1" x14ac:dyDescent="0.4">
      <c r="B344" s="92" t="s">
        <v>198</v>
      </c>
      <c r="C344" s="73" t="str">
        <f t="shared" ref="C344:J344" si="306">+C$7</f>
        <v>2025</v>
      </c>
      <c r="D344" s="73" t="str">
        <f>+D$7</f>
        <v>TME 08/2026</v>
      </c>
      <c r="E344" s="73" t="str">
        <f t="shared" si="306"/>
        <v>2026</v>
      </c>
      <c r="F344" s="73" t="str">
        <f t="shared" si="306"/>
        <v>2027</v>
      </c>
      <c r="G344" s="63" t="str">
        <f t="shared" si="306"/>
        <v>FC END 12/27</v>
      </c>
      <c r="H344" s="74" t="str">
        <f t="shared" si="306"/>
        <v>2028</v>
      </c>
      <c r="I344" s="74" t="str">
        <f t="shared" si="306"/>
        <v>2029</v>
      </c>
      <c r="J344" s="74" t="str">
        <f t="shared" si="306"/>
        <v>2030</v>
      </c>
      <c r="L344" s="73">
        <f t="shared" ref="L344:AU344" si="307">+L$7</f>
        <v>45658</v>
      </c>
      <c r="M344" s="73">
        <f t="shared" si="307"/>
        <v>45689</v>
      </c>
      <c r="N344" s="73">
        <f t="shared" si="307"/>
        <v>45717</v>
      </c>
      <c r="O344" s="73">
        <f t="shared" si="307"/>
        <v>45748</v>
      </c>
      <c r="P344" s="73">
        <f t="shared" si="307"/>
        <v>45778</v>
      </c>
      <c r="Q344" s="73">
        <f t="shared" si="307"/>
        <v>45809</v>
      </c>
      <c r="R344" s="73">
        <f t="shared" si="307"/>
        <v>45839</v>
      </c>
      <c r="S344" s="73">
        <f t="shared" si="307"/>
        <v>45870</v>
      </c>
      <c r="T344" s="73">
        <f t="shared" si="307"/>
        <v>45901</v>
      </c>
      <c r="U344" s="73">
        <f t="shared" si="307"/>
        <v>45931</v>
      </c>
      <c r="V344" s="73">
        <f t="shared" si="307"/>
        <v>45962</v>
      </c>
      <c r="W344" s="73">
        <f t="shared" si="307"/>
        <v>45992</v>
      </c>
      <c r="X344" s="73">
        <f t="shared" si="307"/>
        <v>46023</v>
      </c>
      <c r="Y344" s="73">
        <f t="shared" si="307"/>
        <v>46054</v>
      </c>
      <c r="Z344" s="73">
        <f t="shared" si="307"/>
        <v>46082</v>
      </c>
      <c r="AA344" s="73">
        <f t="shared" si="307"/>
        <v>46113</v>
      </c>
      <c r="AB344" s="73">
        <f t="shared" si="307"/>
        <v>46143</v>
      </c>
      <c r="AC344" s="73">
        <f t="shared" si="307"/>
        <v>46174</v>
      </c>
      <c r="AD344" s="73">
        <f t="shared" si="307"/>
        <v>46204</v>
      </c>
      <c r="AE344" s="73">
        <f t="shared" si="307"/>
        <v>46235</v>
      </c>
      <c r="AF344" s="73">
        <f t="shared" si="307"/>
        <v>46266</v>
      </c>
      <c r="AG344" s="73">
        <f t="shared" si="307"/>
        <v>46296</v>
      </c>
      <c r="AH344" s="73">
        <f t="shared" si="307"/>
        <v>46327</v>
      </c>
      <c r="AI344" s="73">
        <f t="shared" si="307"/>
        <v>46357</v>
      </c>
      <c r="AJ344" s="73">
        <f t="shared" si="307"/>
        <v>46388</v>
      </c>
      <c r="AK344" s="73">
        <f t="shared" si="307"/>
        <v>46419</v>
      </c>
      <c r="AL344" s="73">
        <f t="shared" si="307"/>
        <v>46447</v>
      </c>
      <c r="AM344" s="73">
        <f t="shared" si="307"/>
        <v>46478</v>
      </c>
      <c r="AN344" s="73">
        <f t="shared" si="307"/>
        <v>46508</v>
      </c>
      <c r="AO344" s="73">
        <f t="shared" si="307"/>
        <v>46539</v>
      </c>
      <c r="AP344" s="73">
        <f t="shared" si="307"/>
        <v>46569</v>
      </c>
      <c r="AQ344" s="73">
        <f t="shared" si="307"/>
        <v>46600</v>
      </c>
      <c r="AR344" s="73">
        <f t="shared" si="307"/>
        <v>46631</v>
      </c>
      <c r="AS344" s="73">
        <f t="shared" si="307"/>
        <v>46661</v>
      </c>
      <c r="AT344" s="73">
        <f t="shared" si="307"/>
        <v>46692</v>
      </c>
      <c r="AU344" s="73">
        <f t="shared" si="307"/>
        <v>46722</v>
      </c>
    </row>
    <row r="345" spans="2:47" ht="15" thickBot="1" x14ac:dyDescent="0.4">
      <c r="B345" s="93" t="s">
        <v>199</v>
      </c>
      <c r="C345" s="94">
        <f t="shared" ref="C345:J345" si="308">+C47+C94+C141+C188+C235+C282+C328+C339</f>
        <v>0</v>
      </c>
      <c r="D345" s="94">
        <f t="shared" si="308"/>
        <v>0</v>
      </c>
      <c r="E345" s="94">
        <f t="shared" si="308"/>
        <v>0</v>
      </c>
      <c r="F345" s="94">
        <f t="shared" si="308"/>
        <v>3685130.38</v>
      </c>
      <c r="G345" s="94">
        <f t="shared" si="308"/>
        <v>3685130.38</v>
      </c>
      <c r="H345" s="94">
        <f t="shared" si="308"/>
        <v>3685130.38</v>
      </c>
      <c r="I345" s="94">
        <f t="shared" si="308"/>
        <v>3685130.38</v>
      </c>
      <c r="J345" s="94">
        <f t="shared" si="308"/>
        <v>3685130.38</v>
      </c>
      <c r="K345" s="9"/>
      <c r="L345" s="94">
        <f t="shared" ref="L345:AU345" si="309">+L47+L94+L141+L188+L235+L282+L328+L339</f>
        <v>0</v>
      </c>
      <c r="M345" s="94">
        <f t="shared" si="309"/>
        <v>0</v>
      </c>
      <c r="N345" s="94">
        <f t="shared" si="309"/>
        <v>0</v>
      </c>
      <c r="O345" s="94">
        <f t="shared" si="309"/>
        <v>0</v>
      </c>
      <c r="P345" s="94">
        <f t="shared" si="309"/>
        <v>0</v>
      </c>
      <c r="Q345" s="94">
        <f t="shared" si="309"/>
        <v>0</v>
      </c>
      <c r="R345" s="94">
        <f t="shared" si="309"/>
        <v>0</v>
      </c>
      <c r="S345" s="94">
        <f t="shared" si="309"/>
        <v>0</v>
      </c>
      <c r="T345" s="94">
        <f t="shared" si="309"/>
        <v>0</v>
      </c>
      <c r="U345" s="94">
        <f t="shared" si="309"/>
        <v>0</v>
      </c>
      <c r="V345" s="94">
        <f t="shared" si="309"/>
        <v>0</v>
      </c>
      <c r="W345" s="94">
        <f t="shared" si="309"/>
        <v>0</v>
      </c>
      <c r="X345" s="94">
        <f t="shared" si="309"/>
        <v>0</v>
      </c>
      <c r="Y345" s="94">
        <f t="shared" si="309"/>
        <v>0</v>
      </c>
      <c r="Z345" s="94">
        <f t="shared" si="309"/>
        <v>0</v>
      </c>
      <c r="AA345" s="94">
        <f t="shared" si="309"/>
        <v>0</v>
      </c>
      <c r="AB345" s="94">
        <f t="shared" si="309"/>
        <v>0</v>
      </c>
      <c r="AC345" s="94">
        <f t="shared" si="309"/>
        <v>0</v>
      </c>
      <c r="AD345" s="94">
        <f t="shared" si="309"/>
        <v>0</v>
      </c>
      <c r="AE345" s="94">
        <f t="shared" si="309"/>
        <v>0</v>
      </c>
      <c r="AF345" s="94">
        <f t="shared" si="309"/>
        <v>0</v>
      </c>
      <c r="AG345" s="94">
        <f t="shared" si="309"/>
        <v>0</v>
      </c>
      <c r="AH345" s="94">
        <f t="shared" si="309"/>
        <v>0</v>
      </c>
      <c r="AI345" s="94">
        <f t="shared" si="309"/>
        <v>0</v>
      </c>
      <c r="AJ345" s="94">
        <f t="shared" si="309"/>
        <v>301526.93000000005</v>
      </c>
      <c r="AK345" s="94">
        <f t="shared" si="309"/>
        <v>279173.65000000002</v>
      </c>
      <c r="AL345" s="94">
        <f t="shared" si="309"/>
        <v>288939.12999999995</v>
      </c>
      <c r="AM345" s="94">
        <f t="shared" si="309"/>
        <v>289362.02999999997</v>
      </c>
      <c r="AN345" s="94">
        <f t="shared" si="309"/>
        <v>307350.84000000003</v>
      </c>
      <c r="AO345" s="94">
        <f t="shared" si="309"/>
        <v>321579.64000000007</v>
      </c>
      <c r="AP345" s="94">
        <f t="shared" si="309"/>
        <v>335615.38</v>
      </c>
      <c r="AQ345" s="94">
        <f t="shared" si="309"/>
        <v>340494.67000000004</v>
      </c>
      <c r="AR345" s="94">
        <f t="shared" si="309"/>
        <v>329943.16000000003</v>
      </c>
      <c r="AS345" s="94">
        <f t="shared" si="309"/>
        <v>315222.54000000004</v>
      </c>
      <c r="AT345" s="94">
        <f t="shared" si="309"/>
        <v>286250.12</v>
      </c>
      <c r="AU345" s="94">
        <f t="shared" si="309"/>
        <v>289672.28999999998</v>
      </c>
    </row>
    <row r="346" spans="2:47" ht="15" thickBot="1" x14ac:dyDescent="0.4">
      <c r="B346" s="93" t="s">
        <v>49</v>
      </c>
      <c r="C346" s="94">
        <f t="shared" ref="C346:J346" si="310">+C49+C96+C143+C190+C237+C284+C330+C341</f>
        <v>0</v>
      </c>
      <c r="D346" s="94">
        <f t="shared" si="310"/>
        <v>0</v>
      </c>
      <c r="E346" s="94">
        <f t="shared" si="310"/>
        <v>0</v>
      </c>
      <c r="F346" s="94">
        <f t="shared" si="310"/>
        <v>0</v>
      </c>
      <c r="G346" s="94">
        <f t="shared" si="310"/>
        <v>0</v>
      </c>
      <c r="H346" s="94">
        <f t="shared" si="310"/>
        <v>0</v>
      </c>
      <c r="I346" s="94">
        <f t="shared" si="310"/>
        <v>0</v>
      </c>
      <c r="J346" s="94">
        <f t="shared" si="310"/>
        <v>0</v>
      </c>
      <c r="K346" s="9"/>
      <c r="L346" s="94">
        <f t="shared" ref="L346:AU346" si="311">+L49+L96+L143+L190+L237+L284+L330+L341</f>
        <v>0</v>
      </c>
      <c r="M346" s="94">
        <f t="shared" si="311"/>
        <v>0</v>
      </c>
      <c r="N346" s="94">
        <f t="shared" si="311"/>
        <v>0</v>
      </c>
      <c r="O346" s="94">
        <f t="shared" si="311"/>
        <v>0</v>
      </c>
      <c r="P346" s="94">
        <f t="shared" si="311"/>
        <v>0</v>
      </c>
      <c r="Q346" s="94">
        <f t="shared" si="311"/>
        <v>0</v>
      </c>
      <c r="R346" s="94">
        <f t="shared" si="311"/>
        <v>0</v>
      </c>
      <c r="S346" s="94">
        <f t="shared" si="311"/>
        <v>0</v>
      </c>
      <c r="T346" s="94">
        <f t="shared" si="311"/>
        <v>0</v>
      </c>
      <c r="U346" s="94">
        <f t="shared" si="311"/>
        <v>0</v>
      </c>
      <c r="V346" s="94">
        <f t="shared" si="311"/>
        <v>0</v>
      </c>
      <c r="W346" s="94">
        <f t="shared" si="311"/>
        <v>0</v>
      </c>
      <c r="X346" s="94">
        <f t="shared" si="311"/>
        <v>0</v>
      </c>
      <c r="Y346" s="94">
        <f t="shared" si="311"/>
        <v>0</v>
      </c>
      <c r="Z346" s="94">
        <f t="shared" si="311"/>
        <v>0</v>
      </c>
      <c r="AA346" s="94">
        <f t="shared" si="311"/>
        <v>0</v>
      </c>
      <c r="AB346" s="94">
        <f t="shared" si="311"/>
        <v>0</v>
      </c>
      <c r="AC346" s="94">
        <f t="shared" si="311"/>
        <v>0</v>
      </c>
      <c r="AD346" s="94">
        <f t="shared" si="311"/>
        <v>0</v>
      </c>
      <c r="AE346" s="94">
        <f t="shared" si="311"/>
        <v>0</v>
      </c>
      <c r="AF346" s="94">
        <f t="shared" si="311"/>
        <v>0</v>
      </c>
      <c r="AG346" s="94">
        <f t="shared" si="311"/>
        <v>0</v>
      </c>
      <c r="AH346" s="94">
        <f t="shared" si="311"/>
        <v>0</v>
      </c>
      <c r="AI346" s="94">
        <f t="shared" si="311"/>
        <v>0</v>
      </c>
      <c r="AJ346" s="94">
        <f t="shared" si="311"/>
        <v>0</v>
      </c>
      <c r="AK346" s="94">
        <f t="shared" si="311"/>
        <v>0</v>
      </c>
      <c r="AL346" s="94">
        <f t="shared" si="311"/>
        <v>0</v>
      </c>
      <c r="AM346" s="94">
        <f t="shared" si="311"/>
        <v>0</v>
      </c>
      <c r="AN346" s="94">
        <f t="shared" si="311"/>
        <v>0</v>
      </c>
      <c r="AO346" s="94">
        <f t="shared" si="311"/>
        <v>0</v>
      </c>
      <c r="AP346" s="94">
        <f t="shared" si="311"/>
        <v>0</v>
      </c>
      <c r="AQ346" s="94">
        <f t="shared" si="311"/>
        <v>0</v>
      </c>
      <c r="AR346" s="94">
        <f t="shared" si="311"/>
        <v>0</v>
      </c>
      <c r="AS346" s="94">
        <f t="shared" si="311"/>
        <v>0</v>
      </c>
      <c r="AT346" s="94">
        <f t="shared" si="311"/>
        <v>0</v>
      </c>
      <c r="AU346" s="94">
        <f t="shared" si="311"/>
        <v>0</v>
      </c>
    </row>
    <row r="347" spans="2:47" x14ac:dyDescent="0.35">
      <c r="C347" s="9"/>
      <c r="D347" s="9"/>
      <c r="E347" s="9"/>
      <c r="F347" s="9"/>
      <c r="G347" s="9"/>
      <c r="H347" s="9"/>
      <c r="I347" s="9"/>
      <c r="J347" s="9"/>
    </row>
    <row r="348" spans="2:47" x14ac:dyDescent="0.35">
      <c r="B348" s="1" t="s">
        <v>200</v>
      </c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95"/>
      <c r="Y348" s="96"/>
      <c r="Z348" s="30"/>
      <c r="AA348" s="30"/>
      <c r="AB348" s="30"/>
      <c r="AC348" s="30"/>
      <c r="AD348" s="30"/>
      <c r="AE348" s="97"/>
      <c r="AF348" s="30"/>
      <c r="AG348" s="30"/>
      <c r="AH348" s="30"/>
      <c r="AI348" s="30"/>
      <c r="AJ348" s="30"/>
      <c r="AK348" s="30"/>
      <c r="AL348" s="30"/>
      <c r="AM348" s="30"/>
      <c r="AN348" s="30"/>
      <c r="AO348" s="30"/>
      <c r="AP348" s="30"/>
      <c r="AQ348" s="30"/>
      <c r="AR348" s="30"/>
      <c r="AS348" s="30"/>
      <c r="AT348" s="97"/>
    </row>
    <row r="349" spans="2:47" x14ac:dyDescent="0.35">
      <c r="C349" s="62" t="s">
        <v>141</v>
      </c>
      <c r="D349" s="62"/>
      <c r="E349" s="62"/>
      <c r="F349" s="62"/>
      <c r="G349" s="62"/>
      <c r="H349" s="62"/>
      <c r="I349" s="62"/>
      <c r="J349" s="62"/>
    </row>
    <row r="350" spans="2:47" ht="15" thickBot="1" x14ac:dyDescent="0.4">
      <c r="B350" t="str">
        <f>+$A$3</f>
        <v>Clinton &amp; Middlesboro</v>
      </c>
      <c r="C350" s="73" t="str">
        <f t="shared" ref="C350:J350" si="312">+C$7</f>
        <v>2025</v>
      </c>
      <c r="D350" s="73" t="str">
        <f>+D$7</f>
        <v>TME 08/2026</v>
      </c>
      <c r="E350" s="73" t="str">
        <f t="shared" si="312"/>
        <v>2026</v>
      </c>
      <c r="F350" s="73" t="str">
        <f t="shared" si="312"/>
        <v>2027</v>
      </c>
      <c r="G350" s="63" t="str">
        <f t="shared" si="312"/>
        <v>FC END 12/27</v>
      </c>
      <c r="H350" s="74" t="str">
        <f t="shared" si="312"/>
        <v>2028</v>
      </c>
      <c r="I350" s="74" t="str">
        <f t="shared" si="312"/>
        <v>2029</v>
      </c>
      <c r="J350" s="74" t="str">
        <f t="shared" si="312"/>
        <v>2030</v>
      </c>
      <c r="L350" s="73">
        <f t="shared" ref="L350:AU350" si="313">+L$7</f>
        <v>45658</v>
      </c>
      <c r="M350" s="73">
        <f t="shared" si="313"/>
        <v>45689</v>
      </c>
      <c r="N350" s="73">
        <f t="shared" si="313"/>
        <v>45717</v>
      </c>
      <c r="O350" s="73">
        <f t="shared" si="313"/>
        <v>45748</v>
      </c>
      <c r="P350" s="73">
        <f t="shared" si="313"/>
        <v>45778</v>
      </c>
      <c r="Q350" s="73">
        <f t="shared" si="313"/>
        <v>45809</v>
      </c>
      <c r="R350" s="73">
        <f t="shared" si="313"/>
        <v>45839</v>
      </c>
      <c r="S350" s="73">
        <f t="shared" si="313"/>
        <v>45870</v>
      </c>
      <c r="T350" s="73">
        <f t="shared" si="313"/>
        <v>45901</v>
      </c>
      <c r="U350" s="73">
        <f t="shared" si="313"/>
        <v>45931</v>
      </c>
      <c r="V350" s="73">
        <f t="shared" si="313"/>
        <v>45962</v>
      </c>
      <c r="W350" s="73">
        <f t="shared" si="313"/>
        <v>45992</v>
      </c>
      <c r="X350" s="73">
        <f t="shared" si="313"/>
        <v>46023</v>
      </c>
      <c r="Y350" s="73">
        <f t="shared" si="313"/>
        <v>46054</v>
      </c>
      <c r="Z350" s="73">
        <f t="shared" si="313"/>
        <v>46082</v>
      </c>
      <c r="AA350" s="73">
        <f t="shared" si="313"/>
        <v>46113</v>
      </c>
      <c r="AB350" s="73">
        <f t="shared" si="313"/>
        <v>46143</v>
      </c>
      <c r="AC350" s="73">
        <f t="shared" si="313"/>
        <v>46174</v>
      </c>
      <c r="AD350" s="73">
        <f t="shared" si="313"/>
        <v>46204</v>
      </c>
      <c r="AE350" s="73">
        <f t="shared" si="313"/>
        <v>46235</v>
      </c>
      <c r="AF350" s="73">
        <f t="shared" si="313"/>
        <v>46266</v>
      </c>
      <c r="AG350" s="73">
        <f t="shared" si="313"/>
        <v>46296</v>
      </c>
      <c r="AH350" s="73">
        <f t="shared" si="313"/>
        <v>46327</v>
      </c>
      <c r="AI350" s="73">
        <f t="shared" si="313"/>
        <v>46357</v>
      </c>
      <c r="AJ350" s="73">
        <f t="shared" si="313"/>
        <v>46388</v>
      </c>
      <c r="AK350" s="73">
        <f t="shared" si="313"/>
        <v>46419</v>
      </c>
      <c r="AL350" s="73">
        <f t="shared" si="313"/>
        <v>46447</v>
      </c>
      <c r="AM350" s="73">
        <f t="shared" si="313"/>
        <v>46478</v>
      </c>
      <c r="AN350" s="73">
        <f t="shared" si="313"/>
        <v>46508</v>
      </c>
      <c r="AO350" s="73">
        <f t="shared" si="313"/>
        <v>46539</v>
      </c>
      <c r="AP350" s="73">
        <f t="shared" si="313"/>
        <v>46569</v>
      </c>
      <c r="AQ350" s="73">
        <f t="shared" si="313"/>
        <v>46600</v>
      </c>
      <c r="AR350" s="73">
        <f t="shared" si="313"/>
        <v>46631</v>
      </c>
      <c r="AS350" s="73">
        <f t="shared" si="313"/>
        <v>46661</v>
      </c>
      <c r="AT350" s="73">
        <f t="shared" si="313"/>
        <v>46692</v>
      </c>
      <c r="AU350" s="73">
        <f t="shared" si="313"/>
        <v>46722</v>
      </c>
    </row>
    <row r="351" spans="2:47" x14ac:dyDescent="0.35">
      <c r="B351" t="s">
        <v>86</v>
      </c>
      <c r="C351" s="75">
        <f>SUM(L351:W351)</f>
        <v>0</v>
      </c>
      <c r="D351" s="75">
        <f t="shared" ref="D351:D360" si="314">SUM(T351:AE351)</f>
        <v>0</v>
      </c>
      <c r="E351" s="75">
        <f>SUM(X351:AI351)</f>
        <v>0</v>
      </c>
      <c r="F351" s="75">
        <f>SUM(AJ351:AU351)</f>
        <v>23654.490000000005</v>
      </c>
      <c r="G351" s="75">
        <f t="shared" ref="G351:G360" si="315">SUM(AJ351:AU351)</f>
        <v>23654.490000000005</v>
      </c>
      <c r="H351" s="75">
        <f>G351</f>
        <v>23654.490000000005</v>
      </c>
      <c r="I351" s="75">
        <f t="shared" ref="I351:J351" si="316">H351</f>
        <v>23654.490000000005</v>
      </c>
      <c r="J351" s="75">
        <f t="shared" si="316"/>
        <v>23654.490000000005</v>
      </c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8"/>
      <c r="AA351" s="98"/>
      <c r="AB351" s="98"/>
      <c r="AC351" s="98"/>
      <c r="AD351" s="98"/>
      <c r="AE351" s="98"/>
      <c r="AF351" s="98"/>
      <c r="AG351" s="98"/>
      <c r="AH351" s="98"/>
      <c r="AI351" s="98"/>
      <c r="AJ351" s="98">
        <f>ROUND(SUM(AJ345:AJ346)*'Revenue GL'!$CB$63,2)</f>
        <v>1935.47</v>
      </c>
      <c r="AK351" s="98">
        <f>ROUND(SUM(AK345:AK346)*'Revenue GL'!$CB$63,2)</f>
        <v>1791.99</v>
      </c>
      <c r="AL351" s="98">
        <f>ROUND(SUM(AL345:AL346)*'Revenue GL'!$CB$63,2)</f>
        <v>1854.67</v>
      </c>
      <c r="AM351" s="98">
        <f>ROUND(SUM(AM345:AM346)*'Revenue GL'!$CB$63,2)</f>
        <v>1857.39</v>
      </c>
      <c r="AN351" s="98">
        <f>ROUND(SUM(AN345:AN346)*'Revenue GL'!$CB$63,2)</f>
        <v>1972.86</v>
      </c>
      <c r="AO351" s="98">
        <f>ROUND(SUM(AO345:AO346)*'Revenue GL'!$CB$63,2)</f>
        <v>2064.19</v>
      </c>
      <c r="AP351" s="98">
        <f>ROUND(SUM(AP345:AP346)*'Revenue GL'!$CB$63,2)</f>
        <v>2154.2800000000002</v>
      </c>
      <c r="AQ351" s="98">
        <f>ROUND(SUM(AQ345:AQ346)*'Revenue GL'!$CB$63,2)</f>
        <v>2185.6</v>
      </c>
      <c r="AR351" s="98">
        <f>ROUND(SUM(AR345:AR346)*'Revenue GL'!$CB$63,2)</f>
        <v>2117.87</v>
      </c>
      <c r="AS351" s="98">
        <f>ROUND(SUM(AS345:AS346)*'Revenue GL'!$CB$63,2)</f>
        <v>2023.38</v>
      </c>
      <c r="AT351" s="98">
        <f>ROUND(SUM(AT345:AT346)*'Revenue GL'!$CB$63,2)</f>
        <v>1837.41</v>
      </c>
      <c r="AU351" s="98">
        <f>ROUND(SUM(AU345:AU346)*'Revenue GL'!$CB$63,2)</f>
        <v>1859.38</v>
      </c>
    </row>
    <row r="352" spans="2:47" x14ac:dyDescent="0.35">
      <c r="B352" s="34" t="s">
        <v>87</v>
      </c>
      <c r="C352" s="5">
        <f t="shared" ref="C352:C359" si="317">SUM(L352:W352)</f>
        <v>0</v>
      </c>
      <c r="D352" s="5">
        <f t="shared" si="314"/>
        <v>0</v>
      </c>
      <c r="E352" s="5">
        <f t="shared" ref="E352:E360" si="318">SUM(X352:AI352)</f>
        <v>0</v>
      </c>
      <c r="F352" s="5">
        <f t="shared" ref="F352:F360" si="319">SUM(AJ352:AU352)</f>
        <v>0</v>
      </c>
      <c r="G352" s="5">
        <f t="shared" si="315"/>
        <v>0</v>
      </c>
      <c r="H352" s="5">
        <f t="shared" ref="H352:H359" si="320">+F352</f>
        <v>0</v>
      </c>
      <c r="I352" s="5">
        <f t="shared" ref="I352:J359" si="321">+H352</f>
        <v>0</v>
      </c>
      <c r="J352" s="5">
        <f t="shared" si="321"/>
        <v>0</v>
      </c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69"/>
      <c r="AA352" s="69"/>
      <c r="AB352" s="69"/>
      <c r="AC352" s="69"/>
      <c r="AD352" s="69"/>
      <c r="AE352" s="69"/>
      <c r="AF352" s="69"/>
      <c r="AG352" s="69"/>
      <c r="AH352" s="69"/>
      <c r="AI352" s="69"/>
      <c r="AJ352" s="69">
        <v>0</v>
      </c>
      <c r="AK352" s="69">
        <v>0</v>
      </c>
      <c r="AL352" s="69">
        <v>0</v>
      </c>
      <c r="AM352" s="69">
        <v>0</v>
      </c>
      <c r="AN352" s="69">
        <v>0</v>
      </c>
      <c r="AO352" s="69">
        <v>0</v>
      </c>
      <c r="AP352" s="69">
        <v>0</v>
      </c>
      <c r="AQ352" s="69">
        <v>0</v>
      </c>
      <c r="AR352" s="69">
        <v>0</v>
      </c>
      <c r="AS352" s="69">
        <v>0</v>
      </c>
      <c r="AT352" s="69">
        <v>0</v>
      </c>
      <c r="AU352" s="69">
        <v>0</v>
      </c>
    </row>
    <row r="353" spans="1:47" x14ac:dyDescent="0.35">
      <c r="B353" s="34" t="s">
        <v>88</v>
      </c>
      <c r="C353" s="5">
        <f t="shared" si="317"/>
        <v>0</v>
      </c>
      <c r="D353" s="5">
        <f t="shared" si="314"/>
        <v>0</v>
      </c>
      <c r="E353" s="5">
        <f t="shared" si="318"/>
        <v>0</v>
      </c>
      <c r="F353" s="5">
        <f t="shared" si="319"/>
        <v>0</v>
      </c>
      <c r="G353" s="5">
        <f t="shared" si="315"/>
        <v>0</v>
      </c>
      <c r="H353" s="5">
        <f>+F353</f>
        <v>0</v>
      </c>
      <c r="I353" s="5">
        <f t="shared" si="321"/>
        <v>0</v>
      </c>
      <c r="J353" s="5">
        <f t="shared" si="321"/>
        <v>0</v>
      </c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69"/>
      <c r="AA353" s="69"/>
      <c r="AB353" s="69"/>
      <c r="AC353" s="69"/>
      <c r="AD353" s="69"/>
      <c r="AE353" s="69"/>
      <c r="AF353" s="69"/>
      <c r="AG353" s="69"/>
      <c r="AH353" s="69"/>
      <c r="AI353" s="69"/>
      <c r="AJ353" s="69">
        <v>0</v>
      </c>
      <c r="AK353" s="69">
        <v>0</v>
      </c>
      <c r="AL353" s="69">
        <v>0</v>
      </c>
      <c r="AM353" s="69">
        <v>0</v>
      </c>
      <c r="AN353" s="69">
        <v>0</v>
      </c>
      <c r="AO353" s="69">
        <v>0</v>
      </c>
      <c r="AP353" s="69">
        <v>0</v>
      </c>
      <c r="AQ353" s="69">
        <v>0</v>
      </c>
      <c r="AR353" s="69">
        <v>0</v>
      </c>
      <c r="AS353" s="69">
        <v>0</v>
      </c>
      <c r="AT353" s="69">
        <v>0</v>
      </c>
      <c r="AU353" s="69">
        <v>0</v>
      </c>
    </row>
    <row r="354" spans="1:47" x14ac:dyDescent="0.35">
      <c r="B354" s="34" t="s">
        <v>89</v>
      </c>
      <c r="C354" s="5">
        <f t="shared" si="317"/>
        <v>0</v>
      </c>
      <c r="D354" s="5">
        <f t="shared" si="314"/>
        <v>0</v>
      </c>
      <c r="E354" s="5">
        <f t="shared" si="318"/>
        <v>0</v>
      </c>
      <c r="F354" s="5">
        <f t="shared" si="319"/>
        <v>0</v>
      </c>
      <c r="G354" s="5">
        <f t="shared" si="315"/>
        <v>0</v>
      </c>
      <c r="H354" s="5">
        <f>+F354</f>
        <v>0</v>
      </c>
      <c r="I354" s="5">
        <f t="shared" si="321"/>
        <v>0</v>
      </c>
      <c r="J354" s="5">
        <f t="shared" si="321"/>
        <v>0</v>
      </c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69"/>
      <c r="AA354" s="69"/>
      <c r="AB354" s="69"/>
      <c r="AC354" s="69"/>
      <c r="AD354" s="69"/>
      <c r="AE354" s="69"/>
      <c r="AF354" s="69"/>
      <c r="AG354" s="69"/>
      <c r="AH354" s="69"/>
      <c r="AI354" s="69"/>
      <c r="AJ354" s="69">
        <v>0</v>
      </c>
      <c r="AK354" s="69">
        <v>0</v>
      </c>
      <c r="AL354" s="69">
        <v>0</v>
      </c>
      <c r="AM354" s="69">
        <v>0</v>
      </c>
      <c r="AN354" s="69">
        <v>0</v>
      </c>
      <c r="AO354" s="69">
        <v>0</v>
      </c>
      <c r="AP354" s="69">
        <v>0</v>
      </c>
      <c r="AQ354" s="69">
        <v>0</v>
      </c>
      <c r="AR354" s="69">
        <v>0</v>
      </c>
      <c r="AS354" s="69">
        <v>0</v>
      </c>
      <c r="AT354" s="69">
        <v>0</v>
      </c>
      <c r="AU354" s="69">
        <v>0</v>
      </c>
    </row>
    <row r="355" spans="1:47" x14ac:dyDescent="0.35">
      <c r="B355" t="s">
        <v>90</v>
      </c>
      <c r="C355" s="5">
        <f t="shared" si="317"/>
        <v>0</v>
      </c>
      <c r="D355" s="5">
        <f>SUM(T355:AE355)</f>
        <v>0</v>
      </c>
      <c r="E355" s="5">
        <f t="shared" si="318"/>
        <v>0</v>
      </c>
      <c r="F355" s="5">
        <f t="shared" si="319"/>
        <v>0</v>
      </c>
      <c r="G355" s="5">
        <f t="shared" si="315"/>
        <v>0</v>
      </c>
      <c r="H355" s="5">
        <f t="shared" si="320"/>
        <v>0</v>
      </c>
      <c r="I355" s="5">
        <f t="shared" si="321"/>
        <v>0</v>
      </c>
      <c r="J355" s="5">
        <f t="shared" si="321"/>
        <v>0</v>
      </c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69"/>
      <c r="AA355" s="69"/>
      <c r="AB355" s="69"/>
      <c r="AC355" s="69"/>
      <c r="AD355" s="69"/>
      <c r="AE355" s="69"/>
      <c r="AF355" s="69"/>
      <c r="AG355" s="69"/>
      <c r="AH355" s="69"/>
      <c r="AI355" s="69"/>
      <c r="AJ355" s="69">
        <v>0</v>
      </c>
      <c r="AK355" s="69">
        <v>0</v>
      </c>
      <c r="AL355" s="69">
        <v>0</v>
      </c>
      <c r="AM355" s="69">
        <v>0</v>
      </c>
      <c r="AN355" s="69">
        <v>0</v>
      </c>
      <c r="AO355" s="69">
        <v>0</v>
      </c>
      <c r="AP355" s="69">
        <v>0</v>
      </c>
      <c r="AQ355" s="69">
        <v>0</v>
      </c>
      <c r="AR355" s="69">
        <v>0</v>
      </c>
      <c r="AS355" s="69">
        <v>0</v>
      </c>
      <c r="AT355" s="69">
        <v>0</v>
      </c>
      <c r="AU355" s="69">
        <v>0</v>
      </c>
    </row>
    <row r="356" spans="1:47" x14ac:dyDescent="0.35">
      <c r="B356" t="s">
        <v>91</v>
      </c>
      <c r="C356" s="5">
        <f t="shared" si="317"/>
        <v>0</v>
      </c>
      <c r="D356" s="5">
        <f t="shared" si="314"/>
        <v>0</v>
      </c>
      <c r="E356" s="5">
        <f t="shared" si="318"/>
        <v>0</v>
      </c>
      <c r="F356" s="5">
        <f t="shared" si="319"/>
        <v>0</v>
      </c>
      <c r="G356" s="5">
        <f t="shared" si="315"/>
        <v>0</v>
      </c>
      <c r="H356" s="5">
        <f t="shared" si="320"/>
        <v>0</v>
      </c>
      <c r="I356" s="5">
        <f t="shared" si="321"/>
        <v>0</v>
      </c>
      <c r="J356" s="5">
        <f t="shared" si="321"/>
        <v>0</v>
      </c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69"/>
      <c r="AA356" s="69"/>
      <c r="AB356" s="69"/>
      <c r="AC356" s="69"/>
      <c r="AD356" s="69"/>
      <c r="AE356" s="69"/>
      <c r="AF356" s="69"/>
      <c r="AG356" s="69"/>
      <c r="AH356" s="69"/>
      <c r="AI356" s="69"/>
      <c r="AJ356" s="69">
        <v>0</v>
      </c>
      <c r="AK356" s="69">
        <v>0</v>
      </c>
      <c r="AL356" s="69">
        <v>0</v>
      </c>
      <c r="AM356" s="69">
        <v>0</v>
      </c>
      <c r="AN356" s="69">
        <v>0</v>
      </c>
      <c r="AO356" s="69">
        <v>0</v>
      </c>
      <c r="AP356" s="69">
        <v>0</v>
      </c>
      <c r="AQ356" s="69">
        <v>0</v>
      </c>
      <c r="AR356" s="69">
        <v>0</v>
      </c>
      <c r="AS356" s="69">
        <v>0</v>
      </c>
      <c r="AT356" s="69">
        <v>0</v>
      </c>
      <c r="AU356" s="69">
        <v>0</v>
      </c>
    </row>
    <row r="357" spans="1:47" x14ac:dyDescent="0.35">
      <c r="B357" s="34" t="s">
        <v>92</v>
      </c>
      <c r="C357" s="5">
        <f t="shared" si="317"/>
        <v>0</v>
      </c>
      <c r="D357" s="5">
        <f t="shared" si="314"/>
        <v>0</v>
      </c>
      <c r="E357" s="5">
        <f t="shared" si="318"/>
        <v>0</v>
      </c>
      <c r="F357" s="5">
        <f t="shared" si="319"/>
        <v>0</v>
      </c>
      <c r="G357" s="5">
        <f t="shared" si="315"/>
        <v>0</v>
      </c>
      <c r="H357" s="5">
        <f t="shared" si="320"/>
        <v>0</v>
      </c>
      <c r="I357" s="5">
        <f t="shared" si="321"/>
        <v>0</v>
      </c>
      <c r="J357" s="5">
        <f t="shared" si="321"/>
        <v>0</v>
      </c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69"/>
      <c r="AA357" s="69"/>
      <c r="AB357" s="69"/>
      <c r="AC357" s="69"/>
      <c r="AD357" s="69"/>
      <c r="AE357" s="69"/>
      <c r="AF357" s="69"/>
      <c r="AG357" s="69"/>
      <c r="AH357" s="69"/>
      <c r="AI357" s="69"/>
      <c r="AJ357" s="69">
        <v>0</v>
      </c>
      <c r="AK357" s="69">
        <v>0</v>
      </c>
      <c r="AL357" s="69">
        <v>0</v>
      </c>
      <c r="AM357" s="69">
        <v>0</v>
      </c>
      <c r="AN357" s="69">
        <v>0</v>
      </c>
      <c r="AO357" s="69">
        <v>0</v>
      </c>
      <c r="AP357" s="69">
        <v>0</v>
      </c>
      <c r="AQ357" s="69">
        <v>0</v>
      </c>
      <c r="AR357" s="69">
        <v>0</v>
      </c>
      <c r="AS357" s="69">
        <v>0</v>
      </c>
      <c r="AT357" s="69">
        <v>0</v>
      </c>
      <c r="AU357" s="69">
        <v>0</v>
      </c>
    </row>
    <row r="358" spans="1:47" x14ac:dyDescent="0.35">
      <c r="B358" t="s">
        <v>93</v>
      </c>
      <c r="C358" s="5">
        <f t="shared" si="317"/>
        <v>0</v>
      </c>
      <c r="D358" s="5">
        <f t="shared" si="314"/>
        <v>0</v>
      </c>
      <c r="E358" s="5">
        <f t="shared" si="318"/>
        <v>0</v>
      </c>
      <c r="F358" s="5">
        <f t="shared" si="319"/>
        <v>0</v>
      </c>
      <c r="G358" s="5">
        <f t="shared" si="315"/>
        <v>0</v>
      </c>
      <c r="H358" s="5">
        <f t="shared" si="320"/>
        <v>0</v>
      </c>
      <c r="I358" s="5">
        <f t="shared" si="321"/>
        <v>0</v>
      </c>
      <c r="J358" s="5">
        <f t="shared" si="321"/>
        <v>0</v>
      </c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69"/>
      <c r="AA358" s="69"/>
      <c r="AB358" s="69"/>
      <c r="AC358" s="69"/>
      <c r="AD358" s="69"/>
      <c r="AE358" s="69"/>
      <c r="AF358" s="69"/>
      <c r="AG358" s="69"/>
      <c r="AH358" s="69"/>
      <c r="AI358" s="69"/>
      <c r="AJ358" s="69">
        <v>0</v>
      </c>
      <c r="AK358" s="69">
        <v>0</v>
      </c>
      <c r="AL358" s="69">
        <v>0</v>
      </c>
      <c r="AM358" s="69">
        <v>0</v>
      </c>
      <c r="AN358" s="69">
        <v>0</v>
      </c>
      <c r="AO358" s="69">
        <v>0</v>
      </c>
      <c r="AP358" s="69">
        <v>0</v>
      </c>
      <c r="AQ358" s="69">
        <v>0</v>
      </c>
      <c r="AR358" s="69">
        <v>0</v>
      </c>
      <c r="AS358" s="69">
        <v>0</v>
      </c>
      <c r="AT358" s="69">
        <v>0</v>
      </c>
      <c r="AU358" s="69">
        <v>0</v>
      </c>
    </row>
    <row r="359" spans="1:47" x14ac:dyDescent="0.35">
      <c r="B359" s="34" t="s">
        <v>94</v>
      </c>
      <c r="C359" s="5">
        <f t="shared" si="317"/>
        <v>0</v>
      </c>
      <c r="D359" s="5">
        <f t="shared" si="314"/>
        <v>0</v>
      </c>
      <c r="E359" s="5">
        <f t="shared" si="318"/>
        <v>0</v>
      </c>
      <c r="F359" s="5">
        <f t="shared" si="319"/>
        <v>0</v>
      </c>
      <c r="G359" s="5">
        <f t="shared" si="315"/>
        <v>0</v>
      </c>
      <c r="H359" s="5">
        <f t="shared" si="320"/>
        <v>0</v>
      </c>
      <c r="I359" s="5">
        <f t="shared" si="321"/>
        <v>0</v>
      </c>
      <c r="J359" s="5">
        <f>+I359</f>
        <v>0</v>
      </c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69"/>
      <c r="AA359" s="69"/>
      <c r="AB359" s="69"/>
      <c r="AC359" s="69"/>
      <c r="AD359" s="69"/>
      <c r="AE359" s="69"/>
      <c r="AF359" s="69"/>
      <c r="AG359" s="69"/>
      <c r="AH359" s="69"/>
      <c r="AI359" s="69"/>
      <c r="AJ359" s="69">
        <v>0</v>
      </c>
      <c r="AK359" s="69">
        <v>0</v>
      </c>
      <c r="AL359" s="69">
        <v>0</v>
      </c>
      <c r="AM359" s="69">
        <v>0</v>
      </c>
      <c r="AN359" s="69">
        <v>0</v>
      </c>
      <c r="AO359" s="69">
        <v>0</v>
      </c>
      <c r="AP359" s="69">
        <v>0</v>
      </c>
      <c r="AQ359" s="69">
        <v>0</v>
      </c>
      <c r="AR359" s="69">
        <v>0</v>
      </c>
      <c r="AS359" s="69">
        <v>0</v>
      </c>
      <c r="AT359" s="69">
        <v>0</v>
      </c>
      <c r="AU359" s="69">
        <v>0</v>
      </c>
    </row>
    <row r="360" spans="1:47" ht="15" thickBot="1" x14ac:dyDescent="0.4">
      <c r="B360" s="93" t="s">
        <v>201</v>
      </c>
      <c r="C360" s="94">
        <f>SUM(L360:W360)</f>
        <v>0</v>
      </c>
      <c r="D360" s="94">
        <f t="shared" si="314"/>
        <v>0</v>
      </c>
      <c r="E360" s="94">
        <f t="shared" si="318"/>
        <v>0</v>
      </c>
      <c r="F360" s="94">
        <f t="shared" si="319"/>
        <v>23654.490000000005</v>
      </c>
      <c r="G360" s="94">
        <f t="shared" si="315"/>
        <v>23654.490000000005</v>
      </c>
      <c r="H360" s="94">
        <f>SUM(H351:H359)</f>
        <v>23654.490000000005</v>
      </c>
      <c r="I360" s="94">
        <f>SUM(I351:I359)</f>
        <v>23654.490000000005</v>
      </c>
      <c r="J360" s="94">
        <f>SUM(J351:J359)</f>
        <v>23654.490000000005</v>
      </c>
      <c r="K360" s="9"/>
      <c r="L360" s="94">
        <f t="shared" ref="L360:AU360" si="322">SUM(L351:L359)</f>
        <v>0</v>
      </c>
      <c r="M360" s="94">
        <f t="shared" si="322"/>
        <v>0</v>
      </c>
      <c r="N360" s="94">
        <f t="shared" si="322"/>
        <v>0</v>
      </c>
      <c r="O360" s="94">
        <f t="shared" si="322"/>
        <v>0</v>
      </c>
      <c r="P360" s="94">
        <f t="shared" si="322"/>
        <v>0</v>
      </c>
      <c r="Q360" s="94">
        <f t="shared" si="322"/>
        <v>0</v>
      </c>
      <c r="R360" s="94">
        <f t="shared" si="322"/>
        <v>0</v>
      </c>
      <c r="S360" s="94">
        <f t="shared" si="322"/>
        <v>0</v>
      </c>
      <c r="T360" s="94">
        <f t="shared" si="322"/>
        <v>0</v>
      </c>
      <c r="U360" s="94">
        <f t="shared" si="322"/>
        <v>0</v>
      </c>
      <c r="V360" s="94">
        <f t="shared" si="322"/>
        <v>0</v>
      </c>
      <c r="W360" s="94">
        <f t="shared" si="322"/>
        <v>0</v>
      </c>
      <c r="X360" s="94">
        <f t="shared" si="322"/>
        <v>0</v>
      </c>
      <c r="Y360" s="94">
        <f t="shared" si="322"/>
        <v>0</v>
      </c>
      <c r="Z360" s="94">
        <f t="shared" si="322"/>
        <v>0</v>
      </c>
      <c r="AA360" s="94">
        <f t="shared" si="322"/>
        <v>0</v>
      </c>
      <c r="AB360" s="94">
        <f t="shared" si="322"/>
        <v>0</v>
      </c>
      <c r="AC360" s="94">
        <f t="shared" si="322"/>
        <v>0</v>
      </c>
      <c r="AD360" s="94">
        <f t="shared" si="322"/>
        <v>0</v>
      </c>
      <c r="AE360" s="94">
        <f t="shared" si="322"/>
        <v>0</v>
      </c>
      <c r="AF360" s="94">
        <f t="shared" si="322"/>
        <v>0</v>
      </c>
      <c r="AG360" s="94">
        <f t="shared" si="322"/>
        <v>0</v>
      </c>
      <c r="AH360" s="94">
        <f t="shared" si="322"/>
        <v>0</v>
      </c>
      <c r="AI360" s="94">
        <f t="shared" si="322"/>
        <v>0</v>
      </c>
      <c r="AJ360" s="94">
        <f t="shared" si="322"/>
        <v>1935.47</v>
      </c>
      <c r="AK360" s="94">
        <f t="shared" si="322"/>
        <v>1791.99</v>
      </c>
      <c r="AL360" s="94">
        <f t="shared" si="322"/>
        <v>1854.67</v>
      </c>
      <c r="AM360" s="94">
        <f t="shared" si="322"/>
        <v>1857.39</v>
      </c>
      <c r="AN360" s="94">
        <f t="shared" si="322"/>
        <v>1972.86</v>
      </c>
      <c r="AO360" s="94">
        <f t="shared" si="322"/>
        <v>2064.19</v>
      </c>
      <c r="AP360" s="94">
        <f t="shared" si="322"/>
        <v>2154.2800000000002</v>
      </c>
      <c r="AQ360" s="94">
        <f t="shared" si="322"/>
        <v>2185.6</v>
      </c>
      <c r="AR360" s="94">
        <f t="shared" si="322"/>
        <v>2117.87</v>
      </c>
      <c r="AS360" s="94">
        <f t="shared" si="322"/>
        <v>2023.38</v>
      </c>
      <c r="AT360" s="94">
        <f t="shared" si="322"/>
        <v>1837.41</v>
      </c>
      <c r="AU360" s="94">
        <f t="shared" si="322"/>
        <v>1859.38</v>
      </c>
    </row>
    <row r="362" spans="1:47" x14ac:dyDescent="0.35">
      <c r="B362" s="1"/>
    </row>
    <row r="363" spans="1:47" x14ac:dyDescent="0.35">
      <c r="B363" s="1" t="s">
        <v>202</v>
      </c>
    </row>
    <row r="364" spans="1:47" ht="15" thickBot="1" x14ac:dyDescent="0.4">
      <c r="A364" s="100"/>
      <c r="B364" s="101" t="s">
        <v>203</v>
      </c>
      <c r="C364" s="102">
        <f t="shared" ref="C364" si="323">+C345+C360+C346</f>
        <v>0</v>
      </c>
      <c r="D364" s="102">
        <f>+D345+D360+D346</f>
        <v>0</v>
      </c>
      <c r="E364" s="102">
        <f t="shared" ref="E364" si="324">+E345+E360+E346</f>
        <v>0</v>
      </c>
      <c r="F364" s="102">
        <f>+F345+F360+F346</f>
        <v>3708784.87</v>
      </c>
      <c r="G364" s="102">
        <f t="shared" ref="G364:J364" si="325">+G345+G360+G346</f>
        <v>3708784.87</v>
      </c>
      <c r="H364" s="102">
        <f t="shared" si="325"/>
        <v>3708784.87</v>
      </c>
      <c r="I364" s="102">
        <f t="shared" si="325"/>
        <v>3708784.87</v>
      </c>
      <c r="J364" s="102">
        <f t="shared" si="325"/>
        <v>3708784.87</v>
      </c>
      <c r="L364" s="102">
        <f t="shared" ref="L364:AU364" si="326">+L345+L360+L346</f>
        <v>0</v>
      </c>
      <c r="M364" s="102">
        <f t="shared" si="326"/>
        <v>0</v>
      </c>
      <c r="N364" s="102">
        <f t="shared" si="326"/>
        <v>0</v>
      </c>
      <c r="O364" s="102">
        <f t="shared" si="326"/>
        <v>0</v>
      </c>
      <c r="P364" s="102">
        <f t="shared" si="326"/>
        <v>0</v>
      </c>
      <c r="Q364" s="102">
        <f t="shared" si="326"/>
        <v>0</v>
      </c>
      <c r="R364" s="102">
        <f t="shared" si="326"/>
        <v>0</v>
      </c>
      <c r="S364" s="102">
        <f t="shared" si="326"/>
        <v>0</v>
      </c>
      <c r="T364" s="102">
        <f t="shared" si="326"/>
        <v>0</v>
      </c>
      <c r="U364" s="102">
        <f t="shared" si="326"/>
        <v>0</v>
      </c>
      <c r="V364" s="102">
        <f t="shared" si="326"/>
        <v>0</v>
      </c>
      <c r="W364" s="102">
        <f t="shared" si="326"/>
        <v>0</v>
      </c>
      <c r="X364" s="102">
        <f t="shared" si="326"/>
        <v>0</v>
      </c>
      <c r="Y364" s="102">
        <f t="shared" si="326"/>
        <v>0</v>
      </c>
      <c r="Z364" s="102">
        <f t="shared" si="326"/>
        <v>0</v>
      </c>
      <c r="AA364" s="102">
        <f t="shared" si="326"/>
        <v>0</v>
      </c>
      <c r="AB364" s="102">
        <f t="shared" si="326"/>
        <v>0</v>
      </c>
      <c r="AC364" s="102">
        <f t="shared" si="326"/>
        <v>0</v>
      </c>
      <c r="AD364" s="102">
        <f t="shared" si="326"/>
        <v>0</v>
      </c>
      <c r="AE364" s="102">
        <f t="shared" si="326"/>
        <v>0</v>
      </c>
      <c r="AF364" s="102">
        <f t="shared" si="326"/>
        <v>0</v>
      </c>
      <c r="AG364" s="102">
        <f t="shared" si="326"/>
        <v>0</v>
      </c>
      <c r="AH364" s="102">
        <f t="shared" si="326"/>
        <v>0</v>
      </c>
      <c r="AI364" s="102">
        <f t="shared" si="326"/>
        <v>0</v>
      </c>
      <c r="AJ364" s="102">
        <f t="shared" si="326"/>
        <v>303462.40000000002</v>
      </c>
      <c r="AK364" s="102">
        <f t="shared" si="326"/>
        <v>280965.64</v>
      </c>
      <c r="AL364" s="102">
        <f t="shared" si="326"/>
        <v>290793.79999999993</v>
      </c>
      <c r="AM364" s="102">
        <f t="shared" si="326"/>
        <v>291219.42</v>
      </c>
      <c r="AN364" s="102">
        <f t="shared" si="326"/>
        <v>309323.7</v>
      </c>
      <c r="AO364" s="102">
        <f t="shared" si="326"/>
        <v>323643.83000000007</v>
      </c>
      <c r="AP364" s="102">
        <f t="shared" si="326"/>
        <v>337769.66000000003</v>
      </c>
      <c r="AQ364" s="102">
        <f t="shared" si="326"/>
        <v>342680.27</v>
      </c>
      <c r="AR364" s="102">
        <f t="shared" si="326"/>
        <v>332061.03000000003</v>
      </c>
      <c r="AS364" s="102">
        <f t="shared" si="326"/>
        <v>317245.92000000004</v>
      </c>
      <c r="AT364" s="102">
        <f t="shared" si="326"/>
        <v>288087.52999999997</v>
      </c>
      <c r="AU364" s="102">
        <f t="shared" si="326"/>
        <v>291531.67</v>
      </c>
    </row>
    <row r="365" spans="1:47" x14ac:dyDescent="0.35">
      <c r="D365" s="9"/>
    </row>
    <row r="366" spans="1:47" x14ac:dyDescent="0.35">
      <c r="D366" s="9"/>
      <c r="I366" s="106"/>
    </row>
    <row r="367" spans="1:47" x14ac:dyDescent="0.35">
      <c r="D367" s="9"/>
      <c r="E367" s="9"/>
    </row>
  </sheetData>
  <pageMargins left="0.7" right="0.7" top="0.75" bottom="0.75" header="0.3" footer="0.3"/>
  <pageSetup scale="62" orientation="landscape" r:id="rId1"/>
  <rowBreaks count="2" manualBreakCount="2">
    <brk id="50" max="43" man="1"/>
    <brk id="97" max="43" man="1"/>
  </rowBreaks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B0322-CFDA-4008-8D56-4E0B1DB5A211}">
  <dimension ref="A1:I55"/>
  <sheetViews>
    <sheetView zoomScale="70" zoomScaleNormal="70" workbookViewId="0">
      <selection activeCell="H32" sqref="H32"/>
    </sheetView>
  </sheetViews>
  <sheetFormatPr defaultRowHeight="14.5" x14ac:dyDescent="0.35"/>
  <cols>
    <col min="2" max="2" width="21.54296875" bestFit="1" customWidth="1"/>
    <col min="3" max="3" width="15.453125" customWidth="1"/>
    <col min="4" max="4" width="11.81640625" customWidth="1"/>
    <col min="5" max="5" width="12.1796875" customWidth="1"/>
    <col min="6" max="6" width="17.1796875" customWidth="1"/>
    <col min="8" max="9" width="20.81640625" customWidth="1"/>
  </cols>
  <sheetData>
    <row r="1" spans="1:9" x14ac:dyDescent="0.35">
      <c r="A1" s="1" t="s">
        <v>0</v>
      </c>
    </row>
    <row r="2" spans="1:9" x14ac:dyDescent="0.35">
      <c r="A2" s="1" t="s">
        <v>209</v>
      </c>
    </row>
    <row r="3" spans="1:9" x14ac:dyDescent="0.35">
      <c r="A3" s="107"/>
    </row>
    <row r="4" spans="1:9" x14ac:dyDescent="0.35">
      <c r="B4" t="s">
        <v>210</v>
      </c>
      <c r="E4" s="108" t="s">
        <v>67</v>
      </c>
      <c r="F4" s="108"/>
      <c r="H4" t="s">
        <v>98</v>
      </c>
    </row>
    <row r="5" spans="1:9" ht="15" thickBot="1" x14ac:dyDescent="0.4">
      <c r="B5" s="210" t="s">
        <v>211</v>
      </c>
      <c r="C5" s="210"/>
      <c r="H5" s="210"/>
      <c r="I5" s="210"/>
    </row>
    <row r="6" spans="1:9" x14ac:dyDescent="0.35">
      <c r="B6" s="109" t="s">
        <v>212</v>
      </c>
      <c r="C6" s="7" t="s">
        <v>213</v>
      </c>
      <c r="E6" s="109" t="s">
        <v>214</v>
      </c>
      <c r="F6" s="110">
        <v>29.74</v>
      </c>
      <c r="H6" s="109" t="s">
        <v>212</v>
      </c>
      <c r="I6" s="7" t="s">
        <v>213</v>
      </c>
    </row>
    <row r="7" spans="1:9" x14ac:dyDescent="0.35">
      <c r="B7" s="2" t="s">
        <v>27</v>
      </c>
      <c r="C7" s="110">
        <v>19.89</v>
      </c>
      <c r="H7" s="2" t="s">
        <v>27</v>
      </c>
      <c r="I7" s="110">
        <v>15.78</v>
      </c>
    </row>
    <row r="8" spans="1:9" x14ac:dyDescent="0.35">
      <c r="B8" s="2" t="s">
        <v>29</v>
      </c>
      <c r="C8" s="111">
        <v>29.75</v>
      </c>
      <c r="E8" s="109" t="s">
        <v>215</v>
      </c>
      <c r="F8" s="109" t="s">
        <v>216</v>
      </c>
      <c r="H8" s="2" t="s">
        <v>29</v>
      </c>
      <c r="I8" s="111">
        <v>15.78</v>
      </c>
    </row>
    <row r="9" spans="1:9" x14ac:dyDescent="0.35">
      <c r="B9" s="2" t="s">
        <v>31</v>
      </c>
      <c r="C9" s="111">
        <v>49.45</v>
      </c>
      <c r="E9" s="2" t="s">
        <v>217</v>
      </c>
      <c r="F9" s="112">
        <v>0</v>
      </c>
      <c r="H9" s="2" t="s">
        <v>31</v>
      </c>
      <c r="I9" s="111">
        <v>39.450000000000003</v>
      </c>
    </row>
    <row r="10" spans="1:9" x14ac:dyDescent="0.35">
      <c r="B10" s="2" t="s">
        <v>34</v>
      </c>
      <c r="C10" s="111">
        <v>98.95</v>
      </c>
      <c r="E10" s="2" t="s">
        <v>218</v>
      </c>
      <c r="F10" s="112">
        <v>1.111</v>
      </c>
      <c r="H10" s="2" t="s">
        <v>34</v>
      </c>
      <c r="I10" s="111">
        <v>78.89</v>
      </c>
    </row>
    <row r="11" spans="1:9" x14ac:dyDescent="0.35">
      <c r="B11" s="2" t="s">
        <v>37</v>
      </c>
      <c r="C11" s="111">
        <v>158.4</v>
      </c>
      <c r="H11" s="2" t="s">
        <v>37</v>
      </c>
      <c r="I11" s="111">
        <v>126.22</v>
      </c>
    </row>
    <row r="12" spans="1:9" x14ac:dyDescent="0.35">
      <c r="B12" s="2" t="s">
        <v>40</v>
      </c>
      <c r="C12" s="111">
        <v>296.85000000000002</v>
      </c>
      <c r="E12" s="2" t="s">
        <v>219</v>
      </c>
      <c r="F12" s="112">
        <v>0.36899999999999999</v>
      </c>
      <c r="H12" s="2" t="s">
        <v>40</v>
      </c>
      <c r="I12" s="111">
        <v>236.66</v>
      </c>
    </row>
    <row r="13" spans="1:9" x14ac:dyDescent="0.35">
      <c r="B13" s="2" t="s">
        <v>42</v>
      </c>
      <c r="C13" s="111">
        <v>494.85</v>
      </c>
      <c r="H13" s="2" t="s">
        <v>42</v>
      </c>
      <c r="I13" s="111">
        <v>394.44</v>
      </c>
    </row>
    <row r="14" spans="1:9" x14ac:dyDescent="0.35">
      <c r="B14" s="2" t="s">
        <v>44</v>
      </c>
      <c r="C14" s="111">
        <v>989.4</v>
      </c>
      <c r="H14" s="2" t="s">
        <v>44</v>
      </c>
      <c r="I14" s="111">
        <v>788.87</v>
      </c>
    </row>
    <row r="15" spans="1:9" x14ac:dyDescent="0.35">
      <c r="B15" s="2" t="s">
        <v>46</v>
      </c>
      <c r="C15" s="111">
        <v>1583.05</v>
      </c>
      <c r="H15" s="2"/>
      <c r="I15" s="111"/>
    </row>
    <row r="16" spans="1:9" x14ac:dyDescent="0.35">
      <c r="B16" s="2"/>
      <c r="C16" s="111"/>
      <c r="H16" s="2"/>
      <c r="I16" s="111"/>
    </row>
    <row r="17" spans="2:9" x14ac:dyDescent="0.35">
      <c r="C17" s="2" t="s">
        <v>216</v>
      </c>
      <c r="I17" s="2" t="s">
        <v>216</v>
      </c>
    </row>
    <row r="18" spans="2:9" x14ac:dyDescent="0.35">
      <c r="B18" s="109" t="s">
        <v>154</v>
      </c>
      <c r="C18" s="7" t="s">
        <v>213</v>
      </c>
      <c r="H18" s="109" t="s">
        <v>154</v>
      </c>
      <c r="I18" s="7" t="s">
        <v>213</v>
      </c>
    </row>
    <row r="19" spans="2:9" x14ac:dyDescent="0.35">
      <c r="B19" s="2" t="s">
        <v>2</v>
      </c>
      <c r="C19" s="112">
        <v>0.78656000000000004</v>
      </c>
      <c r="H19" s="2" t="s">
        <v>220</v>
      </c>
      <c r="I19" s="112">
        <v>0.6855</v>
      </c>
    </row>
    <row r="20" spans="2:9" x14ac:dyDescent="0.35">
      <c r="B20" s="2" t="s">
        <v>3</v>
      </c>
      <c r="C20" s="113">
        <v>0.80066000000000004</v>
      </c>
      <c r="H20" s="2" t="s">
        <v>221</v>
      </c>
      <c r="I20" s="113">
        <v>0.47299999999999998</v>
      </c>
    </row>
    <row r="21" spans="2:9" x14ac:dyDescent="0.35">
      <c r="B21" s="2" t="s">
        <v>30</v>
      </c>
      <c r="C21" s="113">
        <v>0.70848999999999995</v>
      </c>
      <c r="H21" s="2" t="s">
        <v>219</v>
      </c>
      <c r="I21" s="113">
        <v>0.24890000000000001</v>
      </c>
    </row>
    <row r="22" spans="2:9" x14ac:dyDescent="0.35">
      <c r="B22" s="2" t="s">
        <v>32</v>
      </c>
      <c r="C22" s="113">
        <v>0.80347000000000002</v>
      </c>
      <c r="H22" s="109"/>
      <c r="I22" s="113"/>
    </row>
    <row r="23" spans="2:9" x14ac:dyDescent="0.35">
      <c r="B23" s="2" t="s">
        <v>222</v>
      </c>
      <c r="C23" s="113">
        <v>0.83091000000000004</v>
      </c>
      <c r="H23" s="2" t="s">
        <v>107</v>
      </c>
      <c r="I23" s="112">
        <v>10.199999999999999</v>
      </c>
    </row>
    <row r="24" spans="2:9" x14ac:dyDescent="0.35">
      <c r="H24" s="2" t="s">
        <v>223</v>
      </c>
      <c r="I24" s="113">
        <v>46.16</v>
      </c>
    </row>
    <row r="25" spans="2:9" x14ac:dyDescent="0.35">
      <c r="B25" s="2"/>
      <c r="H25" s="2" t="s">
        <v>224</v>
      </c>
      <c r="I25" s="113">
        <v>4.59</v>
      </c>
    </row>
    <row r="26" spans="2:9" x14ac:dyDescent="0.35">
      <c r="B26" s="2"/>
      <c r="C26" s="112"/>
    </row>
    <row r="27" spans="2:9" x14ac:dyDescent="0.35">
      <c r="B27" s="2"/>
      <c r="C27" s="113"/>
    </row>
    <row r="29" spans="2:9" x14ac:dyDescent="0.35">
      <c r="B29" s="2" t="s">
        <v>225</v>
      </c>
      <c r="C29" s="112">
        <v>0.22500000000000001</v>
      </c>
    </row>
    <row r="30" spans="2:9" x14ac:dyDescent="0.35">
      <c r="B30" s="2"/>
      <c r="C30" s="113"/>
    </row>
    <row r="32" spans="2:9" ht="15" thickBot="1" x14ac:dyDescent="0.4">
      <c r="B32" s="210" t="s">
        <v>226</v>
      </c>
      <c r="C32" s="210"/>
    </row>
    <row r="33" spans="2:3" x14ac:dyDescent="0.35">
      <c r="B33" s="109" t="s">
        <v>227</v>
      </c>
      <c r="C33" s="7" t="s">
        <v>228</v>
      </c>
    </row>
    <row r="34" spans="2:3" x14ac:dyDescent="0.35">
      <c r="B34" s="2" t="s">
        <v>71</v>
      </c>
      <c r="C34" s="110">
        <v>14</v>
      </c>
    </row>
    <row r="35" spans="2:3" x14ac:dyDescent="0.35">
      <c r="B35" s="2" t="s">
        <v>73</v>
      </c>
      <c r="C35" s="111">
        <v>56</v>
      </c>
    </row>
    <row r="36" spans="2:3" x14ac:dyDescent="0.35">
      <c r="B36" s="2" t="s">
        <v>74</v>
      </c>
      <c r="C36" s="111">
        <v>125.55</v>
      </c>
    </row>
    <row r="37" spans="2:3" x14ac:dyDescent="0.35">
      <c r="B37" s="2" t="s">
        <v>75</v>
      </c>
      <c r="C37" s="111">
        <v>223</v>
      </c>
    </row>
    <row r="38" spans="2:3" x14ac:dyDescent="0.35">
      <c r="B38" s="2" t="s">
        <v>76</v>
      </c>
      <c r="C38" s="111">
        <v>348.25</v>
      </c>
    </row>
    <row r="39" spans="2:3" x14ac:dyDescent="0.35">
      <c r="B39" s="2" t="s">
        <v>77</v>
      </c>
      <c r="C39" s="111">
        <v>521.25</v>
      </c>
    </row>
    <row r="40" spans="2:3" x14ac:dyDescent="0.35">
      <c r="B40" s="2" t="s">
        <v>78</v>
      </c>
      <c r="C40" s="111">
        <v>502</v>
      </c>
    </row>
    <row r="41" spans="2:3" x14ac:dyDescent="0.35">
      <c r="B41" s="2" t="s">
        <v>79</v>
      </c>
      <c r="C41" s="111">
        <v>891.5</v>
      </c>
    </row>
    <row r="42" spans="2:3" x14ac:dyDescent="0.35">
      <c r="C42" s="111"/>
    </row>
    <row r="44" spans="2:3" ht="15" thickBot="1" x14ac:dyDescent="0.4">
      <c r="B44" s="210" t="s">
        <v>229</v>
      </c>
      <c r="C44" s="210"/>
    </row>
    <row r="45" spans="2:3" x14ac:dyDescent="0.35">
      <c r="B45" s="109"/>
      <c r="C45" s="7" t="s">
        <v>228</v>
      </c>
    </row>
    <row r="46" spans="2:3" x14ac:dyDescent="0.35">
      <c r="B46" s="2" t="s">
        <v>107</v>
      </c>
      <c r="C46" s="110">
        <v>75</v>
      </c>
    </row>
    <row r="47" spans="2:3" x14ac:dyDescent="0.35">
      <c r="B47" s="2" t="s">
        <v>80</v>
      </c>
      <c r="C47" s="111">
        <v>120</v>
      </c>
    </row>
    <row r="48" spans="2:3" x14ac:dyDescent="0.35">
      <c r="B48" s="2"/>
      <c r="C48" s="111"/>
    </row>
    <row r="49" spans="2:3" x14ac:dyDescent="0.35">
      <c r="B49" s="2"/>
      <c r="C49" s="111"/>
    </row>
    <row r="50" spans="2:3" ht="15" thickBot="1" x14ac:dyDescent="0.4">
      <c r="B50" s="210" t="s">
        <v>230</v>
      </c>
      <c r="C50" s="210"/>
    </row>
    <row r="51" spans="2:3" x14ac:dyDescent="0.35">
      <c r="B51" s="2" t="s">
        <v>231</v>
      </c>
      <c r="C51" s="112">
        <v>0.32945999999999998</v>
      </c>
    </row>
    <row r="52" spans="2:3" x14ac:dyDescent="0.35">
      <c r="B52" s="2" t="s">
        <v>232</v>
      </c>
      <c r="C52" s="113">
        <v>0.55891999999999997</v>
      </c>
    </row>
    <row r="53" spans="2:3" x14ac:dyDescent="0.35">
      <c r="B53" s="2"/>
      <c r="C53" s="111"/>
    </row>
    <row r="54" spans="2:3" x14ac:dyDescent="0.35">
      <c r="B54" s="2"/>
      <c r="C54" s="111"/>
    </row>
    <row r="55" spans="2:3" x14ac:dyDescent="0.35">
      <c r="B55" s="2"/>
      <c r="C55" s="111"/>
    </row>
  </sheetData>
  <mergeCells count="5">
    <mergeCell ref="B5:C5"/>
    <mergeCell ref="H5:I5"/>
    <mergeCell ref="B32:C32"/>
    <mergeCell ref="B44:C44"/>
    <mergeCell ref="B50:C50"/>
  </mergeCells>
  <pageMargins left="0.7" right="0.7" top="0.75" bottom="0.75" header="0.3" footer="0.3"/>
  <pageSetup scale="84" orientation="portrait" r:id="rId1"/>
  <customProperties>
    <customPr name="_pios_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536E8-FEC0-4CBF-9872-880B458E6C45}">
  <dimension ref="A1:CF70"/>
  <sheetViews>
    <sheetView workbookViewId="0">
      <pane xSplit="2" ySplit="4" topLeftCell="O5" activePane="bottomRight" state="frozen"/>
      <selection activeCell="G7" sqref="G7"/>
      <selection pane="topRight" activeCell="G7" sqref="G7"/>
      <selection pane="bottomLeft" activeCell="G7" sqref="G7"/>
      <selection pane="bottomRight" activeCell="CD58" sqref="CD58"/>
    </sheetView>
  </sheetViews>
  <sheetFormatPr defaultRowHeight="14.5" outlineLevelCol="1" x14ac:dyDescent="0.35"/>
  <cols>
    <col min="1" max="1" width="14.1796875" bestFit="1" customWidth="1"/>
    <col min="2" max="2" width="20.1796875" bestFit="1" customWidth="1"/>
    <col min="3" max="8" width="14" hidden="1" customWidth="1" outlineLevel="1"/>
    <col min="9" max="10" width="15.1796875" hidden="1" customWidth="1" outlineLevel="1"/>
    <col min="11" max="14" width="14" hidden="1" customWidth="1" outlineLevel="1"/>
    <col min="15" max="15" width="16.453125" bestFit="1" customWidth="1" collapsed="1"/>
    <col min="16" max="22" width="14" hidden="1" customWidth="1" outlineLevel="1"/>
    <col min="23" max="23" width="15.1796875" hidden="1" customWidth="1" outlineLevel="1"/>
    <col min="24" max="27" width="14" hidden="1" customWidth="1" outlineLevel="1"/>
    <col min="28" max="28" width="16.453125" bestFit="1" customWidth="1" collapsed="1"/>
    <col min="29" max="34" width="14" hidden="1" customWidth="1" outlineLevel="1"/>
    <col min="35" max="36" width="15.1796875" hidden="1" customWidth="1" outlineLevel="1"/>
    <col min="37" max="40" width="14" hidden="1" customWidth="1" outlineLevel="1"/>
    <col min="41" max="41" width="16.453125" bestFit="1" customWidth="1" collapsed="1"/>
    <col min="42" max="46" width="14" hidden="1" customWidth="1" outlineLevel="1"/>
    <col min="47" max="47" width="15.1796875" hidden="1" customWidth="1" outlineLevel="1"/>
    <col min="48" max="48" width="14" hidden="1" customWidth="1" outlineLevel="1"/>
    <col min="49" max="51" width="15.1796875" hidden="1" customWidth="1" outlineLevel="1"/>
    <col min="52" max="53" width="14" hidden="1" customWidth="1" outlineLevel="1"/>
    <col min="54" max="54" width="16.453125" bestFit="1" customWidth="1" collapsed="1"/>
    <col min="55" max="55" width="14" hidden="1" customWidth="1" outlineLevel="1"/>
    <col min="56" max="56" width="15.1796875" hidden="1" customWidth="1" outlineLevel="1"/>
    <col min="57" max="57" width="14" hidden="1" customWidth="1" outlineLevel="1"/>
    <col min="58" max="59" width="15.1796875" hidden="1" customWidth="1" outlineLevel="1"/>
    <col min="60" max="60" width="14" hidden="1" customWidth="1" outlineLevel="1"/>
    <col min="61" max="66" width="15.1796875" hidden="1" customWidth="1" outlineLevel="1"/>
    <col min="67" max="67" width="17" bestFit="1" customWidth="1" collapsed="1"/>
    <col min="68" max="79" width="15.1796875" hidden="1" customWidth="1" outlineLevel="1"/>
    <col min="80" max="80" width="16.26953125" bestFit="1" customWidth="1" collapsed="1"/>
    <col min="81" max="81" width="14.54296875" customWidth="1"/>
    <col min="82" max="82" width="16.453125" customWidth="1"/>
    <col min="83" max="83" width="12.7265625" bestFit="1" customWidth="1"/>
    <col min="84" max="84" width="16.81640625" customWidth="1"/>
  </cols>
  <sheetData>
    <row r="1" spans="1:84" x14ac:dyDescent="0.35">
      <c r="A1" s="114" t="s">
        <v>233</v>
      </c>
      <c r="B1" s="114" t="s">
        <v>233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  <c r="BM1" s="115"/>
      <c r="BN1" s="115"/>
      <c r="BO1" s="115"/>
      <c r="BP1" s="115"/>
      <c r="BQ1" s="115"/>
      <c r="BR1" s="115"/>
      <c r="BS1" s="115"/>
      <c r="BT1" s="115"/>
      <c r="BU1" s="115"/>
      <c r="BV1" s="115"/>
      <c r="BW1" s="115"/>
      <c r="BX1" s="115"/>
      <c r="BY1" s="115"/>
      <c r="BZ1" s="115"/>
      <c r="CA1" s="115"/>
      <c r="CB1" s="115"/>
      <c r="CC1" s="115"/>
      <c r="CD1" s="115"/>
    </row>
    <row r="2" spans="1:84" x14ac:dyDescent="0.35">
      <c r="A2" s="114" t="s">
        <v>233</v>
      </c>
      <c r="B2" s="114" t="s">
        <v>234</v>
      </c>
      <c r="C2" s="116" t="s">
        <v>235</v>
      </c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6" t="s">
        <v>235</v>
      </c>
      <c r="P2" s="116" t="s">
        <v>236</v>
      </c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6" t="s">
        <v>236</v>
      </c>
      <c r="AC2" s="116" t="s">
        <v>237</v>
      </c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6" t="s">
        <v>237</v>
      </c>
      <c r="AP2" s="116" t="s">
        <v>238</v>
      </c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 t="s">
        <v>238</v>
      </c>
      <c r="BC2" s="116" t="s">
        <v>239</v>
      </c>
      <c r="BD2" s="115"/>
      <c r="BE2" s="115"/>
      <c r="BF2" s="115"/>
      <c r="BG2" s="115"/>
      <c r="BH2" s="115"/>
      <c r="BI2" s="115"/>
      <c r="BJ2" s="115"/>
      <c r="BK2" s="115"/>
      <c r="BL2" s="115"/>
      <c r="BM2" s="115"/>
      <c r="BN2" s="115"/>
      <c r="BO2" s="116" t="s">
        <v>239</v>
      </c>
      <c r="BP2" s="115"/>
      <c r="BQ2" s="115"/>
      <c r="BR2" s="115"/>
      <c r="BS2" s="115"/>
      <c r="BT2" s="115"/>
      <c r="BU2" s="115"/>
      <c r="BV2" s="115"/>
      <c r="BW2" s="115"/>
      <c r="BX2" s="115"/>
      <c r="BY2" s="115"/>
      <c r="BZ2" s="115"/>
      <c r="CA2" s="115"/>
      <c r="CB2" s="116" t="s">
        <v>142</v>
      </c>
      <c r="CC2" s="115"/>
      <c r="CD2" s="115"/>
    </row>
    <row r="3" spans="1:84" x14ac:dyDescent="0.35">
      <c r="A3" s="114" t="s">
        <v>233</v>
      </c>
      <c r="B3" s="114" t="s">
        <v>240</v>
      </c>
      <c r="C3" s="116" t="s">
        <v>241</v>
      </c>
      <c r="D3" s="116" t="s">
        <v>242</v>
      </c>
      <c r="E3" s="116" t="s">
        <v>243</v>
      </c>
      <c r="F3" s="116" t="s">
        <v>244</v>
      </c>
      <c r="G3" s="116" t="s">
        <v>245</v>
      </c>
      <c r="H3" s="116" t="s">
        <v>246</v>
      </c>
      <c r="I3" s="116" t="s">
        <v>247</v>
      </c>
      <c r="J3" s="116" t="s">
        <v>248</v>
      </c>
      <c r="K3" s="116" t="s">
        <v>249</v>
      </c>
      <c r="L3" s="116" t="s">
        <v>250</v>
      </c>
      <c r="M3" s="116" t="s">
        <v>251</v>
      </c>
      <c r="N3" s="116" t="s">
        <v>252</v>
      </c>
      <c r="O3" s="117" t="s">
        <v>253</v>
      </c>
      <c r="P3" s="116" t="s">
        <v>254</v>
      </c>
      <c r="Q3" s="116" t="s">
        <v>255</v>
      </c>
      <c r="R3" s="116" t="s">
        <v>256</v>
      </c>
      <c r="S3" s="116" t="s">
        <v>257</v>
      </c>
      <c r="T3" s="116" t="s">
        <v>258</v>
      </c>
      <c r="U3" s="116" t="s">
        <v>259</v>
      </c>
      <c r="V3" s="116" t="s">
        <v>260</v>
      </c>
      <c r="W3" s="116" t="s">
        <v>261</v>
      </c>
      <c r="X3" s="116" t="s">
        <v>262</v>
      </c>
      <c r="Y3" s="116" t="s">
        <v>263</v>
      </c>
      <c r="Z3" s="116" t="s">
        <v>264</v>
      </c>
      <c r="AA3" s="116" t="s">
        <v>265</v>
      </c>
      <c r="AB3" s="117" t="s">
        <v>253</v>
      </c>
      <c r="AC3" s="116" t="s">
        <v>266</v>
      </c>
      <c r="AD3" s="116" t="s">
        <v>267</v>
      </c>
      <c r="AE3" s="116" t="s">
        <v>268</v>
      </c>
      <c r="AF3" s="116" t="s">
        <v>269</v>
      </c>
      <c r="AG3" s="116" t="s">
        <v>270</v>
      </c>
      <c r="AH3" s="116" t="s">
        <v>271</v>
      </c>
      <c r="AI3" s="116" t="s">
        <v>272</v>
      </c>
      <c r="AJ3" s="116" t="s">
        <v>273</v>
      </c>
      <c r="AK3" s="116" t="s">
        <v>274</v>
      </c>
      <c r="AL3" s="116" t="s">
        <v>275</v>
      </c>
      <c r="AM3" s="116" t="s">
        <v>276</v>
      </c>
      <c r="AN3" s="116" t="s">
        <v>277</v>
      </c>
      <c r="AO3" s="117" t="s">
        <v>253</v>
      </c>
      <c r="AP3" s="116" t="s">
        <v>278</v>
      </c>
      <c r="AQ3" s="116" t="s">
        <v>279</v>
      </c>
      <c r="AR3" s="116" t="s">
        <v>280</v>
      </c>
      <c r="AS3" s="116" t="s">
        <v>281</v>
      </c>
      <c r="AT3" s="116" t="s">
        <v>282</v>
      </c>
      <c r="AU3" s="116" t="s">
        <v>283</v>
      </c>
      <c r="AV3" s="116" t="s">
        <v>284</v>
      </c>
      <c r="AW3" s="116" t="s">
        <v>285</v>
      </c>
      <c r="AX3" s="116" t="s">
        <v>286</v>
      </c>
      <c r="AY3" s="116" t="s">
        <v>287</v>
      </c>
      <c r="AZ3" s="116" t="s">
        <v>288</v>
      </c>
      <c r="BA3" s="116" t="s">
        <v>289</v>
      </c>
      <c r="BB3" s="118" t="s">
        <v>253</v>
      </c>
      <c r="BC3" s="116" t="s">
        <v>290</v>
      </c>
      <c r="BD3" s="116" t="s">
        <v>291</v>
      </c>
      <c r="BE3" s="116" t="s">
        <v>292</v>
      </c>
      <c r="BF3" s="116" t="s">
        <v>293</v>
      </c>
      <c r="BG3" s="116" t="s">
        <v>294</v>
      </c>
      <c r="BH3" s="116" t="s">
        <v>295</v>
      </c>
      <c r="BI3" s="116" t="s">
        <v>296</v>
      </c>
      <c r="BJ3" s="116" t="s">
        <v>297</v>
      </c>
      <c r="BK3" s="116" t="s">
        <v>298</v>
      </c>
      <c r="BL3" s="116" t="s">
        <v>299</v>
      </c>
      <c r="BM3" s="116" t="s">
        <v>300</v>
      </c>
      <c r="BN3" s="116" t="s">
        <v>301</v>
      </c>
      <c r="BO3" s="118" t="s">
        <v>253</v>
      </c>
      <c r="BP3" s="116" t="s">
        <v>302</v>
      </c>
      <c r="BQ3" s="116" t="s">
        <v>303</v>
      </c>
      <c r="BR3" s="116" t="s">
        <v>304</v>
      </c>
      <c r="BS3" s="116" t="s">
        <v>305</v>
      </c>
      <c r="BT3" s="116" t="s">
        <v>306</v>
      </c>
      <c r="BU3" s="116" t="s">
        <v>307</v>
      </c>
      <c r="BV3" s="116" t="s">
        <v>308</v>
      </c>
      <c r="BW3" s="116" t="s">
        <v>309</v>
      </c>
      <c r="BX3" s="116" t="s">
        <v>310</v>
      </c>
      <c r="BY3" s="116" t="s">
        <v>311</v>
      </c>
      <c r="BZ3" s="116" t="s">
        <v>312</v>
      </c>
      <c r="CA3" s="116" t="s">
        <v>313</v>
      </c>
      <c r="CB3" s="118" t="s">
        <v>253</v>
      </c>
      <c r="CC3" s="116" t="s">
        <v>314</v>
      </c>
      <c r="CD3" s="116" t="s">
        <v>315</v>
      </c>
    </row>
    <row r="4" spans="1:84" x14ac:dyDescent="0.35">
      <c r="A4" s="114" t="s">
        <v>316</v>
      </c>
      <c r="B4" s="114" t="s">
        <v>233</v>
      </c>
      <c r="C4" s="119" t="s">
        <v>317</v>
      </c>
      <c r="D4" s="119" t="s">
        <v>317</v>
      </c>
      <c r="E4" s="119" t="s">
        <v>317</v>
      </c>
      <c r="F4" s="119" t="s">
        <v>317</v>
      </c>
      <c r="G4" s="119" t="s">
        <v>317</v>
      </c>
      <c r="H4" s="119" t="s">
        <v>317</v>
      </c>
      <c r="I4" s="119" t="s">
        <v>317</v>
      </c>
      <c r="J4" s="119" t="s">
        <v>317</v>
      </c>
      <c r="K4" s="119" t="s">
        <v>317</v>
      </c>
      <c r="L4" s="119" t="s">
        <v>317</v>
      </c>
      <c r="M4" s="119" t="s">
        <v>317</v>
      </c>
      <c r="N4" s="119" t="s">
        <v>317</v>
      </c>
      <c r="O4" s="120" t="s">
        <v>317</v>
      </c>
      <c r="P4" s="119" t="s">
        <v>317</v>
      </c>
      <c r="Q4" s="119" t="s">
        <v>317</v>
      </c>
      <c r="R4" s="119" t="s">
        <v>317</v>
      </c>
      <c r="S4" s="119" t="s">
        <v>317</v>
      </c>
      <c r="T4" s="119" t="s">
        <v>317</v>
      </c>
      <c r="U4" s="119" t="s">
        <v>317</v>
      </c>
      <c r="V4" s="119" t="s">
        <v>317</v>
      </c>
      <c r="W4" s="119" t="s">
        <v>317</v>
      </c>
      <c r="X4" s="119" t="s">
        <v>317</v>
      </c>
      <c r="Y4" s="119" t="s">
        <v>317</v>
      </c>
      <c r="Z4" s="119" t="s">
        <v>317</v>
      </c>
      <c r="AA4" s="119" t="s">
        <v>317</v>
      </c>
      <c r="AB4" s="120" t="s">
        <v>317</v>
      </c>
      <c r="AC4" s="119" t="s">
        <v>317</v>
      </c>
      <c r="AD4" s="119" t="s">
        <v>317</v>
      </c>
      <c r="AE4" s="119" t="s">
        <v>317</v>
      </c>
      <c r="AF4" s="119" t="s">
        <v>317</v>
      </c>
      <c r="AG4" s="119" t="s">
        <v>317</v>
      </c>
      <c r="AH4" s="119" t="s">
        <v>317</v>
      </c>
      <c r="AI4" s="119" t="s">
        <v>317</v>
      </c>
      <c r="AJ4" s="119" t="s">
        <v>317</v>
      </c>
      <c r="AK4" s="119" t="s">
        <v>317</v>
      </c>
      <c r="AL4" s="119" t="s">
        <v>317</v>
      </c>
      <c r="AM4" s="119" t="s">
        <v>317</v>
      </c>
      <c r="AN4" s="119" t="s">
        <v>317</v>
      </c>
      <c r="AO4" s="120" t="s">
        <v>317</v>
      </c>
      <c r="AP4" s="119" t="s">
        <v>317</v>
      </c>
      <c r="AQ4" s="119" t="s">
        <v>317</v>
      </c>
      <c r="AR4" s="119" t="s">
        <v>317</v>
      </c>
      <c r="AS4" s="119" t="s">
        <v>317</v>
      </c>
      <c r="AT4" s="119" t="s">
        <v>317</v>
      </c>
      <c r="AU4" s="119" t="s">
        <v>317</v>
      </c>
      <c r="AV4" s="119" t="s">
        <v>317</v>
      </c>
      <c r="AW4" s="119" t="s">
        <v>317</v>
      </c>
      <c r="AX4" s="119" t="s">
        <v>317</v>
      </c>
      <c r="AY4" s="119" t="s">
        <v>317</v>
      </c>
      <c r="AZ4" s="119" t="s">
        <v>317</v>
      </c>
      <c r="BA4" s="119" t="s">
        <v>317</v>
      </c>
      <c r="BB4" s="121" t="s">
        <v>317</v>
      </c>
      <c r="BC4" s="119" t="s">
        <v>317</v>
      </c>
      <c r="BD4" s="119" t="s">
        <v>317</v>
      </c>
      <c r="BE4" s="119" t="s">
        <v>317</v>
      </c>
      <c r="BF4" s="119" t="s">
        <v>317</v>
      </c>
      <c r="BG4" s="119" t="s">
        <v>317</v>
      </c>
      <c r="BH4" s="119" t="s">
        <v>317</v>
      </c>
      <c r="BI4" s="119" t="s">
        <v>317</v>
      </c>
      <c r="BJ4" s="119" t="s">
        <v>317</v>
      </c>
      <c r="BK4" s="119" t="s">
        <v>317</v>
      </c>
      <c r="BL4" s="119" t="s">
        <v>317</v>
      </c>
      <c r="BM4" s="119" t="s">
        <v>317</v>
      </c>
      <c r="BN4" s="119" t="s">
        <v>317</v>
      </c>
      <c r="BO4" s="121" t="s">
        <v>317</v>
      </c>
      <c r="BP4" s="119" t="s">
        <v>317</v>
      </c>
      <c r="BQ4" s="119" t="s">
        <v>317</v>
      </c>
      <c r="BR4" s="119" t="s">
        <v>317</v>
      </c>
      <c r="BS4" s="119" t="s">
        <v>317</v>
      </c>
      <c r="BT4" s="119" t="s">
        <v>317</v>
      </c>
      <c r="BU4" s="119" t="s">
        <v>317</v>
      </c>
      <c r="BV4" s="119" t="s">
        <v>317</v>
      </c>
      <c r="BW4" s="119" t="s">
        <v>317</v>
      </c>
      <c r="BX4" s="119" t="s">
        <v>317</v>
      </c>
      <c r="BY4" s="119" t="s">
        <v>317</v>
      </c>
      <c r="BZ4" s="119" t="s">
        <v>317</v>
      </c>
      <c r="CA4" s="119" t="s">
        <v>317</v>
      </c>
      <c r="CB4" s="121" t="s">
        <v>317</v>
      </c>
      <c r="CC4" s="119" t="s">
        <v>317</v>
      </c>
      <c r="CD4" s="119" t="s">
        <v>317</v>
      </c>
    </row>
    <row r="5" spans="1:84" x14ac:dyDescent="0.35">
      <c r="A5" s="116" t="s">
        <v>318</v>
      </c>
      <c r="B5" s="116" t="s">
        <v>319</v>
      </c>
      <c r="C5" s="122">
        <v>-5093189.8</v>
      </c>
      <c r="D5" s="122">
        <v>-3610441.33</v>
      </c>
      <c r="E5" s="122">
        <v>-4835628.21</v>
      </c>
      <c r="F5" s="122">
        <v>-4673373.74</v>
      </c>
      <c r="G5" s="122">
        <v>-4644630.46</v>
      </c>
      <c r="H5" s="122">
        <v>-4966886.8600000003</v>
      </c>
      <c r="I5" s="122">
        <v>-5767401.5599999996</v>
      </c>
      <c r="J5" s="122">
        <v>-5388966.7400000002</v>
      </c>
      <c r="K5" s="122">
        <v>-5361333.25</v>
      </c>
      <c r="L5" s="122">
        <v>-4908724.0199999996</v>
      </c>
      <c r="M5" s="122">
        <v>-4349999.57</v>
      </c>
      <c r="N5" s="122">
        <v>-4434385.22</v>
      </c>
      <c r="O5" s="123">
        <v>-58034960.759999998</v>
      </c>
      <c r="P5" s="122">
        <v>-4907121.63</v>
      </c>
      <c r="Q5" s="122">
        <v>-4264002.68</v>
      </c>
      <c r="R5" s="122">
        <v>-4410355.1900000004</v>
      </c>
      <c r="S5" s="122">
        <v>-4421816.37</v>
      </c>
      <c r="T5" s="122">
        <v>-4745575.2</v>
      </c>
      <c r="U5" s="122">
        <v>-4928995.55</v>
      </c>
      <c r="V5" s="122">
        <v>-5178476.4000000004</v>
      </c>
      <c r="W5" s="122">
        <v>-5180125.37</v>
      </c>
      <c r="X5" s="122">
        <v>-5104687.76</v>
      </c>
      <c r="Y5" s="122">
        <v>-4610853.9400000004</v>
      </c>
      <c r="Z5" s="122">
        <v>-4546417.8499999996</v>
      </c>
      <c r="AA5" s="122">
        <v>-4253858.95</v>
      </c>
      <c r="AB5" s="123">
        <v>-56552286.890000001</v>
      </c>
      <c r="AC5" s="122">
        <v>-4927517.5999999996</v>
      </c>
      <c r="AD5" s="122">
        <v>-4345657.62</v>
      </c>
      <c r="AE5" s="122">
        <v>-4395759.49</v>
      </c>
      <c r="AF5" s="122">
        <v>-4187796.52</v>
      </c>
      <c r="AG5" s="122">
        <v>-4856698.4400000004</v>
      </c>
      <c r="AH5" s="122">
        <v>-4864252.41</v>
      </c>
      <c r="AI5" s="122">
        <v>-5031472.05</v>
      </c>
      <c r="AJ5" s="122">
        <v>-5702526.0300000003</v>
      </c>
      <c r="AK5" s="122">
        <v>-4504294.82</v>
      </c>
      <c r="AL5" s="122">
        <v>-5855720.1299999999</v>
      </c>
      <c r="AM5" s="122">
        <v>-4379994.5599999996</v>
      </c>
      <c r="AN5" s="122">
        <v>-4446228.7300000004</v>
      </c>
      <c r="AO5" s="123">
        <v>-57497918.399999999</v>
      </c>
      <c r="AP5" s="122">
        <v>-4692279.3499999996</v>
      </c>
      <c r="AQ5" s="122">
        <v>-4619316.18</v>
      </c>
      <c r="AR5" s="122">
        <v>-4698721.87</v>
      </c>
      <c r="AS5" s="122">
        <v>-3796618</v>
      </c>
      <c r="AT5" s="122">
        <v>-5215070.55</v>
      </c>
      <c r="AU5" s="122">
        <v>-5329758.24</v>
      </c>
      <c r="AV5" s="122">
        <v>-4911013.9400000004</v>
      </c>
      <c r="AW5" s="122">
        <v>-5549070.9199999999</v>
      </c>
      <c r="AX5" s="122">
        <v>-5630245.1200000001</v>
      </c>
      <c r="AY5" s="122">
        <v>-5152872.93</v>
      </c>
      <c r="AZ5" s="122">
        <v>-4761320.87</v>
      </c>
      <c r="BA5" s="122">
        <v>-4423337.08</v>
      </c>
      <c r="BB5" s="123">
        <v>-58779625.049999997</v>
      </c>
      <c r="BC5" s="122">
        <v>-4988596.24</v>
      </c>
      <c r="BD5" s="122">
        <v>-5035706.3099999996</v>
      </c>
      <c r="BE5" s="122">
        <v>-5980183.75</v>
      </c>
      <c r="BF5" s="122">
        <v>-5834036.1299999999</v>
      </c>
      <c r="BG5" s="122">
        <v>-6432056.5499999998</v>
      </c>
      <c r="BH5" s="122">
        <v>-6497933.9699999997</v>
      </c>
      <c r="BI5" s="122">
        <v>-7229970.5099999998</v>
      </c>
      <c r="BJ5" s="122">
        <v>-3413284.58</v>
      </c>
      <c r="BK5" s="122">
        <v>-3020784.9</v>
      </c>
      <c r="BL5" s="122">
        <v>-5823467.9800000004</v>
      </c>
      <c r="BM5" s="122">
        <v>-5522289.5099999998</v>
      </c>
      <c r="BN5" s="122">
        <v>-4731382.57</v>
      </c>
      <c r="BO5" s="123">
        <v>-64509693</v>
      </c>
      <c r="BP5" s="122">
        <v>-6000811.4400000004</v>
      </c>
      <c r="BQ5" s="122">
        <v>-5722333.1200000001</v>
      </c>
      <c r="BR5" s="122">
        <v>-5256564.21</v>
      </c>
      <c r="BS5" s="122">
        <v>-5368140.82</v>
      </c>
      <c r="BT5" s="122">
        <v>-5432814.0700000003</v>
      </c>
      <c r="BU5" s="122">
        <v>-5909460.25</v>
      </c>
      <c r="BV5" s="122">
        <v>-6170235.9299999997</v>
      </c>
      <c r="BW5" s="122">
        <v>-6753512.6399999997</v>
      </c>
      <c r="BX5" s="122">
        <v>-6779260.9100000001</v>
      </c>
      <c r="BY5" s="122">
        <v>-5688997.3899999997</v>
      </c>
      <c r="BZ5" s="122">
        <v>-5816370.4400000004</v>
      </c>
      <c r="CA5" s="124">
        <v>-5360348.59</v>
      </c>
      <c r="CB5" s="123">
        <v>-70258849.810000002</v>
      </c>
      <c r="CC5" s="122">
        <v>-6490515.3399999999</v>
      </c>
      <c r="CD5" s="122">
        <v>-6580649.04</v>
      </c>
      <c r="CF5" s="125"/>
    </row>
    <row r="6" spans="1:84" x14ac:dyDescent="0.35">
      <c r="A6" s="116" t="s">
        <v>320</v>
      </c>
      <c r="B6" s="116" t="s">
        <v>321</v>
      </c>
      <c r="C6" s="122"/>
      <c r="D6" s="122"/>
      <c r="E6" s="122"/>
      <c r="F6" s="122"/>
      <c r="G6" s="122"/>
      <c r="H6" s="122"/>
      <c r="I6" s="122">
        <v>0.11</v>
      </c>
      <c r="J6" s="122"/>
      <c r="K6" s="122">
        <v>-1.38</v>
      </c>
      <c r="L6" s="122"/>
      <c r="M6" s="122"/>
      <c r="N6" s="122"/>
      <c r="O6" s="123">
        <v>-1.27</v>
      </c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3"/>
      <c r="AC6" s="122"/>
      <c r="AD6" s="122">
        <v>32</v>
      </c>
      <c r="AE6" s="122"/>
      <c r="AF6" s="122"/>
      <c r="AG6" s="122"/>
      <c r="AH6" s="122"/>
      <c r="AI6" s="122"/>
      <c r="AJ6" s="122"/>
      <c r="AK6" s="122"/>
      <c r="AL6" s="122"/>
      <c r="AM6" s="122"/>
      <c r="AN6" s="122">
        <v>-99.04</v>
      </c>
      <c r="AO6" s="123">
        <v>-67.040000000000006</v>
      </c>
      <c r="AP6" s="122"/>
      <c r="AQ6" s="122"/>
      <c r="AR6" s="122"/>
      <c r="AS6" s="122"/>
      <c r="AT6" s="122"/>
      <c r="AU6" s="122"/>
      <c r="AV6" s="122"/>
      <c r="AW6" s="122"/>
      <c r="AX6" s="122">
        <v>-1.55</v>
      </c>
      <c r="AY6" s="122">
        <v>-68</v>
      </c>
      <c r="AZ6" s="122"/>
      <c r="BA6" s="122"/>
      <c r="BB6" s="123">
        <v>-69.55</v>
      </c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3"/>
      <c r="BP6" s="122"/>
      <c r="BQ6" s="122"/>
      <c r="BR6" s="122">
        <v>-269.64999999999998</v>
      </c>
      <c r="BS6" s="122"/>
      <c r="BT6" s="122"/>
      <c r="BU6" s="122"/>
      <c r="BV6" s="122"/>
      <c r="BW6" s="122"/>
      <c r="BX6" s="122"/>
      <c r="BY6" s="122">
        <v>0</v>
      </c>
      <c r="BZ6" s="122"/>
      <c r="CA6" s="124"/>
      <c r="CB6" s="123"/>
      <c r="CC6" s="124"/>
      <c r="CD6" s="124"/>
    </row>
    <row r="7" spans="1:84" x14ac:dyDescent="0.35">
      <c r="A7" s="116" t="s">
        <v>322</v>
      </c>
      <c r="B7" s="116" t="s">
        <v>323</v>
      </c>
      <c r="C7" s="122"/>
      <c r="D7" s="122"/>
      <c r="E7" s="122"/>
      <c r="F7" s="122"/>
      <c r="G7" s="122"/>
      <c r="H7" s="122">
        <v>-2.88</v>
      </c>
      <c r="I7" s="122">
        <v>-26713.62</v>
      </c>
      <c r="J7" s="122">
        <v>-52585.59</v>
      </c>
      <c r="K7" s="122">
        <v>-52044.35</v>
      </c>
      <c r="L7" s="122">
        <v>-47346.18</v>
      </c>
      <c r="M7" s="122">
        <v>-42185.85</v>
      </c>
      <c r="N7" s="122">
        <v>-43051.040000000001</v>
      </c>
      <c r="O7" s="123">
        <v>-263929.51</v>
      </c>
      <c r="P7" s="122">
        <v>-47616.62</v>
      </c>
      <c r="Q7" s="122">
        <v>-41374.230000000003</v>
      </c>
      <c r="R7" s="122">
        <v>-42524.44</v>
      </c>
      <c r="S7" s="122">
        <v>-42856.55</v>
      </c>
      <c r="T7" s="122">
        <v>-46013.07</v>
      </c>
      <c r="U7" s="122">
        <v>-47836.78</v>
      </c>
      <c r="V7" s="122">
        <v>-76402.429999999993</v>
      </c>
      <c r="W7" s="122">
        <v>-105519.36</v>
      </c>
      <c r="X7" s="122">
        <v>-104189.3</v>
      </c>
      <c r="Y7" s="122">
        <v>-94762.22</v>
      </c>
      <c r="Z7" s="122">
        <v>-92738.19</v>
      </c>
      <c r="AA7" s="122">
        <v>-86807.24</v>
      </c>
      <c r="AB7" s="123">
        <v>-828640.43</v>
      </c>
      <c r="AC7" s="122">
        <v>-100639.85</v>
      </c>
      <c r="AD7" s="122">
        <v>-91517.01</v>
      </c>
      <c r="AE7" s="122">
        <v>-94202.94</v>
      </c>
      <c r="AF7" s="122">
        <v>-89885.85</v>
      </c>
      <c r="AG7" s="122">
        <v>-103977.79</v>
      </c>
      <c r="AH7" s="122">
        <v>-104193.49</v>
      </c>
      <c r="AI7" s="122">
        <v>-159318.82999999999</v>
      </c>
      <c r="AJ7" s="122">
        <v>-259224.59</v>
      </c>
      <c r="AK7" s="122">
        <v>-207815.25</v>
      </c>
      <c r="AL7" s="122">
        <v>-270086.7</v>
      </c>
      <c r="AM7" s="122">
        <v>-202084.05</v>
      </c>
      <c r="AN7" s="122">
        <v>-205092.69</v>
      </c>
      <c r="AO7" s="123">
        <v>-1888039.04</v>
      </c>
      <c r="AP7" s="122">
        <v>-216358.02</v>
      </c>
      <c r="AQ7" s="122">
        <v>-213001.8</v>
      </c>
      <c r="AR7" s="122">
        <v>-214207.06</v>
      </c>
      <c r="AS7" s="122">
        <v>-170425.3</v>
      </c>
      <c r="AT7" s="122">
        <v>-234111.6</v>
      </c>
      <c r="AU7" s="122">
        <v>-239249.9</v>
      </c>
      <c r="AV7" s="122">
        <v>-220521.25</v>
      </c>
      <c r="AW7" s="122">
        <v>-249184.53</v>
      </c>
      <c r="AX7" s="122">
        <v>-252720.91</v>
      </c>
      <c r="AY7" s="122">
        <v>-319616.87</v>
      </c>
      <c r="AZ7" s="122">
        <v>-393488.38</v>
      </c>
      <c r="BA7" s="122">
        <v>-366275.94</v>
      </c>
      <c r="BB7" s="123">
        <v>-3089161.56</v>
      </c>
      <c r="BC7" s="122">
        <v>-413075.27</v>
      </c>
      <c r="BD7" s="122">
        <v>-261737.3</v>
      </c>
      <c r="BE7" s="122">
        <v>-5982.65</v>
      </c>
      <c r="BF7" s="122">
        <v>794.5</v>
      </c>
      <c r="BG7" s="122">
        <v>687.19</v>
      </c>
      <c r="BH7" s="122">
        <v>57.39</v>
      </c>
      <c r="BI7" s="122">
        <v>-238991.48</v>
      </c>
      <c r="BJ7" s="122">
        <v>-375811.26</v>
      </c>
      <c r="BK7" s="122">
        <v>-411436.35</v>
      </c>
      <c r="BL7" s="122">
        <v>-365958.02</v>
      </c>
      <c r="BM7" s="122">
        <v>-347296.63</v>
      </c>
      <c r="BN7" s="122">
        <v>-296442.68</v>
      </c>
      <c r="BO7" s="123">
        <v>-2715192.56</v>
      </c>
      <c r="BP7" s="122">
        <v>-483899.12</v>
      </c>
      <c r="BQ7" s="122">
        <v>-632817.15</v>
      </c>
      <c r="BR7" s="122">
        <v>-582685.01</v>
      </c>
      <c r="BS7" s="122">
        <v>-595278.99</v>
      </c>
      <c r="BT7" s="122">
        <v>-600633.31999999995</v>
      </c>
      <c r="BU7" s="122">
        <v>-653807.93999999994</v>
      </c>
      <c r="BV7" s="122">
        <v>-683275.82</v>
      </c>
      <c r="BW7" s="122">
        <v>-748976.57</v>
      </c>
      <c r="BX7" s="122">
        <v>-753466.1</v>
      </c>
      <c r="BY7" s="122">
        <v>-631172.81000000006</v>
      </c>
      <c r="BZ7" s="122">
        <v>-645087.37</v>
      </c>
      <c r="CA7" s="124">
        <v>-542380.37</v>
      </c>
      <c r="CB7" s="123">
        <v>-7553480.5700000003</v>
      </c>
      <c r="CC7" s="122">
        <v>-108480.22</v>
      </c>
      <c r="CD7" s="122">
        <v>1720.34</v>
      </c>
      <c r="CF7" s="125"/>
    </row>
    <row r="8" spans="1:84" x14ac:dyDescent="0.35">
      <c r="A8" s="116" t="s">
        <v>324</v>
      </c>
      <c r="B8" s="116" t="s">
        <v>325</v>
      </c>
      <c r="C8" s="122">
        <v>641161.79</v>
      </c>
      <c r="D8" s="122">
        <v>-551072.37</v>
      </c>
      <c r="E8" s="122">
        <v>129645.86</v>
      </c>
      <c r="F8" s="122">
        <v>297276.81</v>
      </c>
      <c r="G8" s="122">
        <v>-327555.86</v>
      </c>
      <c r="H8" s="122">
        <v>-307897.23</v>
      </c>
      <c r="I8" s="122">
        <v>-7538.59</v>
      </c>
      <c r="J8" s="122">
        <v>64409.93</v>
      </c>
      <c r="K8" s="122">
        <v>253457.13</v>
      </c>
      <c r="L8" s="122">
        <v>-75003.350000000006</v>
      </c>
      <c r="M8" s="122">
        <v>-130293.22</v>
      </c>
      <c r="N8" s="122">
        <v>5717.16</v>
      </c>
      <c r="O8" s="123">
        <v>-7691.94</v>
      </c>
      <c r="P8" s="122">
        <v>414433.52</v>
      </c>
      <c r="Q8" s="122">
        <v>-127005.66</v>
      </c>
      <c r="R8" s="122">
        <v>-156611.57</v>
      </c>
      <c r="S8" s="122">
        <v>202450.47</v>
      </c>
      <c r="T8" s="122">
        <v>-234921.48</v>
      </c>
      <c r="U8" s="122">
        <v>-221563.51999999999</v>
      </c>
      <c r="V8" s="122">
        <v>187781.77</v>
      </c>
      <c r="W8" s="122">
        <v>-426926.52</v>
      </c>
      <c r="X8" s="122">
        <v>490808.46</v>
      </c>
      <c r="Y8" s="122">
        <v>-122086.18</v>
      </c>
      <c r="Z8" s="122">
        <v>77979.69</v>
      </c>
      <c r="AA8" s="122">
        <v>-246983.84</v>
      </c>
      <c r="AB8" s="123">
        <v>-162644.85999999999</v>
      </c>
      <c r="AC8" s="122">
        <v>482780.23</v>
      </c>
      <c r="AD8" s="122">
        <v>17735.169999999998</v>
      </c>
      <c r="AE8" s="122">
        <v>-321886.64</v>
      </c>
      <c r="AF8" s="122">
        <v>-41881.120000000003</v>
      </c>
      <c r="AG8" s="122">
        <v>-135653.85</v>
      </c>
      <c r="AH8" s="122">
        <v>-280770.5</v>
      </c>
      <c r="AI8" s="122">
        <v>-469823.19</v>
      </c>
      <c r="AJ8" s="122">
        <v>573315.9</v>
      </c>
      <c r="AK8" s="122">
        <v>-359154.89</v>
      </c>
      <c r="AL8" s="122">
        <v>964856.53</v>
      </c>
      <c r="AM8" s="122">
        <v>-431809.78</v>
      </c>
      <c r="AN8" s="122">
        <v>-176000.94</v>
      </c>
      <c r="AO8" s="123">
        <v>-178293.08</v>
      </c>
      <c r="AP8" s="122">
        <v>1740.41</v>
      </c>
      <c r="AQ8" s="122">
        <v>256889.37</v>
      </c>
      <c r="AR8" s="122">
        <v>76980.789999999994</v>
      </c>
      <c r="AS8" s="122">
        <v>-818500.98</v>
      </c>
      <c r="AT8" s="122">
        <v>230376.46</v>
      </c>
      <c r="AU8" s="122">
        <v>54600.160000000003</v>
      </c>
      <c r="AV8" s="122">
        <v>-49924.25</v>
      </c>
      <c r="AW8" s="122">
        <v>96390.02</v>
      </c>
      <c r="AX8" s="122">
        <v>340545.66</v>
      </c>
      <c r="AY8" s="122">
        <v>-122772.79</v>
      </c>
      <c r="AZ8" s="122">
        <v>279985.48</v>
      </c>
      <c r="BA8" s="122">
        <v>-260682.07</v>
      </c>
      <c r="BB8" s="123">
        <v>85628.26</v>
      </c>
      <c r="BC8" s="122">
        <v>362382.56</v>
      </c>
      <c r="BD8" s="122">
        <v>-749246.53</v>
      </c>
      <c r="BE8" s="122">
        <v>95631.33</v>
      </c>
      <c r="BF8" s="122">
        <v>-215386.82</v>
      </c>
      <c r="BG8" s="122">
        <v>-381762.14</v>
      </c>
      <c r="BH8" s="122">
        <v>-363246.04</v>
      </c>
      <c r="BI8" s="122">
        <v>869083.59</v>
      </c>
      <c r="BJ8" s="122">
        <v>-456619.46</v>
      </c>
      <c r="BK8" s="122">
        <v>573467.86</v>
      </c>
      <c r="BL8" s="122">
        <v>-91257.33</v>
      </c>
      <c r="BM8" s="122">
        <v>275312.25</v>
      </c>
      <c r="BN8" s="122">
        <v>-922938.19</v>
      </c>
      <c r="BO8" s="123">
        <v>-1004578.92</v>
      </c>
      <c r="BP8" s="122">
        <v>30296.82</v>
      </c>
      <c r="BQ8" s="122">
        <v>730657.07</v>
      </c>
      <c r="BR8" s="122">
        <v>-253102.58</v>
      </c>
      <c r="BS8" s="122">
        <v>-52457.22</v>
      </c>
      <c r="BT8" s="122">
        <v>-409478</v>
      </c>
      <c r="BU8" s="122">
        <v>56715.92</v>
      </c>
      <c r="BV8" s="122">
        <v>-236721.07</v>
      </c>
      <c r="BW8" s="122">
        <v>151208.49</v>
      </c>
      <c r="BX8" s="122">
        <v>424503.49</v>
      </c>
      <c r="BY8" s="122">
        <v>-292495.69</v>
      </c>
      <c r="BZ8" s="122">
        <v>286278.24</v>
      </c>
      <c r="CA8" s="124">
        <v>-638509.61</v>
      </c>
      <c r="CB8" s="123">
        <v>-203104.14000000007</v>
      </c>
      <c r="CC8" s="122">
        <v>76678.11</v>
      </c>
      <c r="CD8" s="122">
        <v>395766.11</v>
      </c>
    </row>
    <row r="9" spans="1:84" x14ac:dyDescent="0.35">
      <c r="A9" s="116" t="s">
        <v>326</v>
      </c>
      <c r="B9" s="116" t="s">
        <v>327</v>
      </c>
      <c r="C9" s="122">
        <v>-1985529.3</v>
      </c>
      <c r="D9" s="122">
        <v>-1722536.69</v>
      </c>
      <c r="E9" s="122">
        <v>-1924327.81</v>
      </c>
      <c r="F9" s="122">
        <v>-1777701.3</v>
      </c>
      <c r="G9" s="122">
        <v>-1659530.61</v>
      </c>
      <c r="H9" s="122">
        <v>-1847402.98</v>
      </c>
      <c r="I9" s="122">
        <v>-2482766.33</v>
      </c>
      <c r="J9" s="122">
        <v>-2418453.66</v>
      </c>
      <c r="K9" s="122">
        <v>-2491117.4500000002</v>
      </c>
      <c r="L9" s="122">
        <v>-2209291.77</v>
      </c>
      <c r="M9" s="122">
        <v>-1987500.81</v>
      </c>
      <c r="N9" s="122">
        <v>-1791567.45</v>
      </c>
      <c r="O9" s="123">
        <v>-24297726.16</v>
      </c>
      <c r="P9" s="122">
        <v>-2003682.39</v>
      </c>
      <c r="Q9" s="122">
        <v>-1787965.37</v>
      </c>
      <c r="R9" s="122">
        <v>-1823519.55</v>
      </c>
      <c r="S9" s="122">
        <v>-1973292.45</v>
      </c>
      <c r="T9" s="122">
        <v>-2062896.81</v>
      </c>
      <c r="U9" s="122">
        <v>-2114407.96</v>
      </c>
      <c r="V9" s="122">
        <v>-2408124.17</v>
      </c>
      <c r="W9" s="122">
        <v>-2349104.0499999998</v>
      </c>
      <c r="X9" s="122">
        <v>-2451089.63</v>
      </c>
      <c r="Y9" s="122">
        <v>-2226451.21</v>
      </c>
      <c r="Z9" s="122">
        <v>-2097433.1800000002</v>
      </c>
      <c r="AA9" s="122">
        <v>-1996010.35</v>
      </c>
      <c r="AB9" s="123">
        <v>-25293977.120000001</v>
      </c>
      <c r="AC9" s="122">
        <v>-2083582.99</v>
      </c>
      <c r="AD9" s="122">
        <v>-1962492.28</v>
      </c>
      <c r="AE9" s="122">
        <v>-1930247.38</v>
      </c>
      <c r="AF9" s="122">
        <v>-2009497.44</v>
      </c>
      <c r="AG9" s="122">
        <v>-2202360.4500000002</v>
      </c>
      <c r="AH9" s="122">
        <v>-2168292.2000000002</v>
      </c>
      <c r="AI9" s="122">
        <v>-2509151.09</v>
      </c>
      <c r="AJ9" s="122">
        <v>-2528825.52</v>
      </c>
      <c r="AK9" s="122">
        <v>-2381935.7799999998</v>
      </c>
      <c r="AL9" s="122">
        <v>-2747145.51</v>
      </c>
      <c r="AM9" s="122">
        <v>-2202319.67</v>
      </c>
      <c r="AN9" s="122">
        <v>-2051306.23</v>
      </c>
      <c r="AO9" s="123">
        <v>-26777156.539999999</v>
      </c>
      <c r="AP9" s="122">
        <v>-2144249.1800000002</v>
      </c>
      <c r="AQ9" s="122">
        <v>-2166533.1</v>
      </c>
      <c r="AR9" s="122">
        <v>-1958557.84</v>
      </c>
      <c r="AS9" s="122">
        <v>-2001801.73</v>
      </c>
      <c r="AT9" s="122">
        <v>-2267920.67</v>
      </c>
      <c r="AU9" s="122">
        <v>-2259848.92</v>
      </c>
      <c r="AV9" s="122">
        <v>-2439116.71</v>
      </c>
      <c r="AW9" s="122">
        <v>-2636710.35</v>
      </c>
      <c r="AX9" s="122">
        <v>-2825921.52</v>
      </c>
      <c r="AY9" s="122">
        <v>-2490614.38</v>
      </c>
      <c r="AZ9" s="122">
        <v>-2299244.37</v>
      </c>
      <c r="BA9" s="122">
        <v>-2066069.1</v>
      </c>
      <c r="BB9" s="123">
        <v>-27556587.870000001</v>
      </c>
      <c r="BC9" s="122">
        <v>-2186604.9300000002</v>
      </c>
      <c r="BD9" s="122">
        <v>-2248632.85</v>
      </c>
      <c r="BE9" s="122">
        <v>-2662155.4300000002</v>
      </c>
      <c r="BF9" s="122">
        <v>-2781181.9</v>
      </c>
      <c r="BG9" s="122">
        <v>-3103874.61</v>
      </c>
      <c r="BH9" s="122">
        <v>-3005769.72</v>
      </c>
      <c r="BI9" s="122">
        <v>-3287024.01</v>
      </c>
      <c r="BJ9" s="122">
        <v>-1913851.81</v>
      </c>
      <c r="BK9" s="122">
        <v>-1526186.37</v>
      </c>
      <c r="BL9" s="122">
        <v>-2851685.76</v>
      </c>
      <c r="BM9" s="122">
        <v>-2670957.23</v>
      </c>
      <c r="BN9" s="122">
        <v>-2009166.17</v>
      </c>
      <c r="BO9" s="123">
        <v>-30247090.789999999</v>
      </c>
      <c r="BP9" s="122">
        <v>-2507225.88</v>
      </c>
      <c r="BQ9" s="122">
        <v>-2689720.8</v>
      </c>
      <c r="BR9" s="122">
        <v>-2376044.96</v>
      </c>
      <c r="BS9" s="122">
        <v>-2322979.4</v>
      </c>
      <c r="BT9" s="122">
        <v>-2554765.91</v>
      </c>
      <c r="BU9" s="122">
        <v>-2804090.23</v>
      </c>
      <c r="BV9" s="122">
        <v>-2991185.88</v>
      </c>
      <c r="BW9" s="122">
        <v>-3232762.81</v>
      </c>
      <c r="BX9" s="122">
        <v>-3461002.9</v>
      </c>
      <c r="BY9" s="122">
        <v>-2885322.31</v>
      </c>
      <c r="BZ9" s="122">
        <v>-2707341.15</v>
      </c>
      <c r="CA9" s="124">
        <v>-2371915.61</v>
      </c>
      <c r="CB9" s="123">
        <v>-32904357.839999992</v>
      </c>
      <c r="CC9" s="122">
        <v>-2971940.32</v>
      </c>
      <c r="CD9" s="122">
        <v>-3115577.34</v>
      </c>
      <c r="CF9" s="125"/>
    </row>
    <row r="10" spans="1:84" x14ac:dyDescent="0.35">
      <c r="A10" s="116" t="s">
        <v>328</v>
      </c>
      <c r="B10" s="116" t="s">
        <v>329</v>
      </c>
      <c r="C10" s="122"/>
      <c r="D10" s="122"/>
      <c r="E10" s="122"/>
      <c r="F10" s="122"/>
      <c r="G10" s="122"/>
      <c r="H10" s="122"/>
      <c r="I10" s="122">
        <v>-9708.9599999999991</v>
      </c>
      <c r="J10" s="122">
        <v>-23451.07</v>
      </c>
      <c r="K10" s="122">
        <v>-24085.38</v>
      </c>
      <c r="L10" s="122">
        <v>-21363.360000000001</v>
      </c>
      <c r="M10" s="122">
        <v>-19232.52</v>
      </c>
      <c r="N10" s="122">
        <v>-17386.91</v>
      </c>
      <c r="O10" s="123">
        <v>-115228.2</v>
      </c>
      <c r="P10" s="122">
        <v>-19413.900000000001</v>
      </c>
      <c r="Q10" s="122">
        <v>-17347.900000000001</v>
      </c>
      <c r="R10" s="122">
        <v>-17552.77</v>
      </c>
      <c r="S10" s="122">
        <v>-19129.96</v>
      </c>
      <c r="T10" s="122">
        <v>-19607.189999999999</v>
      </c>
      <c r="U10" s="122">
        <v>-20514.48</v>
      </c>
      <c r="V10" s="122">
        <v>-33687.160000000003</v>
      </c>
      <c r="W10" s="122">
        <v>-47874.47</v>
      </c>
      <c r="X10" s="122">
        <v>-50448.11</v>
      </c>
      <c r="Y10" s="122">
        <v>-45419.839999999997</v>
      </c>
      <c r="Z10" s="122">
        <v>-42969.15</v>
      </c>
      <c r="AA10" s="122">
        <v>-40722.47</v>
      </c>
      <c r="AB10" s="123">
        <v>-374687.4</v>
      </c>
      <c r="AC10" s="122">
        <v>-42420.57</v>
      </c>
      <c r="AD10" s="122">
        <v>-41276.120000000003</v>
      </c>
      <c r="AE10" s="122">
        <v>-41324.21</v>
      </c>
      <c r="AF10" s="122">
        <v>-43035.93</v>
      </c>
      <c r="AG10" s="122">
        <v>-47139.199999999997</v>
      </c>
      <c r="AH10" s="122">
        <v>-46433.95</v>
      </c>
      <c r="AI10" s="122">
        <v>-77131.490000000005</v>
      </c>
      <c r="AJ10" s="122">
        <v>-116036.38</v>
      </c>
      <c r="AK10" s="122">
        <v>-110380.67</v>
      </c>
      <c r="AL10" s="122">
        <v>-126542.57</v>
      </c>
      <c r="AM10" s="122">
        <v>-101033.08</v>
      </c>
      <c r="AN10" s="122">
        <v>-94583.43</v>
      </c>
      <c r="AO10" s="123">
        <v>-887337.6</v>
      </c>
      <c r="AP10" s="122">
        <v>-99453.21</v>
      </c>
      <c r="AQ10" s="122">
        <v>-99651.03</v>
      </c>
      <c r="AR10" s="122">
        <v>-89415.82</v>
      </c>
      <c r="AS10" s="122">
        <v>-89896.05</v>
      </c>
      <c r="AT10" s="122">
        <v>-101817.97</v>
      </c>
      <c r="AU10" s="122">
        <v>-104248.48</v>
      </c>
      <c r="AV10" s="122">
        <v>-109525.13</v>
      </c>
      <c r="AW10" s="122">
        <v>-111970.55</v>
      </c>
      <c r="AX10" s="122">
        <v>-126896.68</v>
      </c>
      <c r="AY10" s="122">
        <v>-150522.13</v>
      </c>
      <c r="AZ10" s="122">
        <v>-188234.17</v>
      </c>
      <c r="BA10" s="122">
        <v>-170948.85</v>
      </c>
      <c r="BB10" s="123">
        <v>-1442580.07</v>
      </c>
      <c r="BC10" s="122">
        <v>-181641.43</v>
      </c>
      <c r="BD10" s="122">
        <v>-121207.41</v>
      </c>
      <c r="BE10" s="122">
        <v>-6980.38</v>
      </c>
      <c r="BF10" s="122">
        <v>245.02</v>
      </c>
      <c r="BG10" s="122">
        <v>50.95</v>
      </c>
      <c r="BH10" s="122">
        <v>108.57</v>
      </c>
      <c r="BI10" s="122">
        <v>-102172.99</v>
      </c>
      <c r="BJ10" s="122">
        <v>-196776.58</v>
      </c>
      <c r="BK10" s="122">
        <v>-199783.43</v>
      </c>
      <c r="BL10" s="122">
        <v>-179490.9</v>
      </c>
      <c r="BM10" s="122">
        <v>-167002.46</v>
      </c>
      <c r="BN10" s="122">
        <v>-133190.24</v>
      </c>
      <c r="BO10" s="123">
        <v>-1287841.28</v>
      </c>
      <c r="BP10" s="122">
        <v>-197461.59</v>
      </c>
      <c r="BQ10" s="122">
        <v>-290397.88</v>
      </c>
      <c r="BR10" s="122">
        <v>-265145.03000000003</v>
      </c>
      <c r="BS10" s="122">
        <v>-258566.54</v>
      </c>
      <c r="BT10" s="122">
        <v>-282792.06</v>
      </c>
      <c r="BU10" s="122">
        <v>-310519.78999999998</v>
      </c>
      <c r="BV10" s="122">
        <v>-331547.46000000002</v>
      </c>
      <c r="BW10" s="122">
        <v>-358514.59</v>
      </c>
      <c r="BX10" s="122">
        <v>-383906.85</v>
      </c>
      <c r="BY10" s="122">
        <v>-320118.56</v>
      </c>
      <c r="BZ10" s="122">
        <v>-301273.71000000002</v>
      </c>
      <c r="CA10" s="124">
        <v>-245872.84</v>
      </c>
      <c r="CB10" s="123">
        <v>-3546116.9</v>
      </c>
      <c r="CC10" s="122">
        <v>-45710.34</v>
      </c>
      <c r="CD10" s="122">
        <v>456.36</v>
      </c>
      <c r="CF10" s="125"/>
    </row>
    <row r="11" spans="1:84" x14ac:dyDescent="0.35">
      <c r="A11" s="116" t="s">
        <v>330</v>
      </c>
      <c r="B11" s="116" t="s">
        <v>331</v>
      </c>
      <c r="C11" s="122">
        <v>186914.31</v>
      </c>
      <c r="D11" s="122">
        <v>-204005.61</v>
      </c>
      <c r="E11" s="122">
        <v>12964.12</v>
      </c>
      <c r="F11" s="122">
        <v>154840.72</v>
      </c>
      <c r="G11" s="122">
        <v>8093.7</v>
      </c>
      <c r="H11" s="122">
        <v>-326894.19</v>
      </c>
      <c r="I11" s="122">
        <v>86804.55</v>
      </c>
      <c r="J11" s="122">
        <v>-214774.54</v>
      </c>
      <c r="K11" s="122">
        <v>173249.33</v>
      </c>
      <c r="L11" s="122">
        <v>-62190.53</v>
      </c>
      <c r="M11" s="122">
        <v>20497.73</v>
      </c>
      <c r="N11" s="122">
        <v>122840.89</v>
      </c>
      <c r="O11" s="123">
        <v>-41659.519999999997</v>
      </c>
      <c r="P11" s="122">
        <v>189133.71</v>
      </c>
      <c r="Q11" s="122">
        <v>-85498.37</v>
      </c>
      <c r="R11" s="122">
        <v>-44923.06</v>
      </c>
      <c r="S11" s="122">
        <v>42230.23</v>
      </c>
      <c r="T11" s="122">
        <v>-45096.71</v>
      </c>
      <c r="U11" s="122">
        <v>-109955.01</v>
      </c>
      <c r="V11" s="122">
        <v>-195423.35999999999</v>
      </c>
      <c r="W11" s="122">
        <v>-64438.13</v>
      </c>
      <c r="X11" s="122">
        <v>107898.12</v>
      </c>
      <c r="Y11" s="122">
        <v>-90838.51</v>
      </c>
      <c r="Z11" s="122">
        <v>205694.56</v>
      </c>
      <c r="AA11" s="122">
        <v>9909.58</v>
      </c>
      <c r="AB11" s="123">
        <v>-81306.95</v>
      </c>
      <c r="AC11" s="122">
        <v>40779.980000000003</v>
      </c>
      <c r="AD11" s="122">
        <v>56011.72</v>
      </c>
      <c r="AE11" s="122">
        <v>-76021.740000000005</v>
      </c>
      <c r="AF11" s="122">
        <v>-38158.93</v>
      </c>
      <c r="AG11" s="122">
        <v>-30176.31</v>
      </c>
      <c r="AH11" s="122">
        <v>-203045.07</v>
      </c>
      <c r="AI11" s="122">
        <v>-177118.61</v>
      </c>
      <c r="AJ11" s="122">
        <v>160706.34</v>
      </c>
      <c r="AK11" s="122">
        <v>-168757.8</v>
      </c>
      <c r="AL11" s="122">
        <v>452685.14</v>
      </c>
      <c r="AM11" s="122">
        <v>-37700.61</v>
      </c>
      <c r="AN11" s="122">
        <v>86134</v>
      </c>
      <c r="AO11" s="123">
        <v>65338.11</v>
      </c>
      <c r="AP11" s="122">
        <v>-122347.22</v>
      </c>
      <c r="AQ11" s="122">
        <v>181789.31</v>
      </c>
      <c r="AR11" s="122">
        <v>-221366.3</v>
      </c>
      <c r="AS11" s="122">
        <v>-168991.01</v>
      </c>
      <c r="AT11" s="122">
        <v>-40023.29</v>
      </c>
      <c r="AU11" s="122">
        <v>-150090.62</v>
      </c>
      <c r="AV11" s="122">
        <v>30154.63</v>
      </c>
      <c r="AW11" s="122">
        <v>-15758.67</v>
      </c>
      <c r="AX11" s="122">
        <v>216503.52</v>
      </c>
      <c r="AY11" s="122">
        <v>-85452.5</v>
      </c>
      <c r="AZ11" s="122">
        <v>155515.76999999999</v>
      </c>
      <c r="BA11" s="122">
        <v>87500.37</v>
      </c>
      <c r="BB11" s="123">
        <v>-132566.01</v>
      </c>
      <c r="BC11" s="122">
        <v>44268.17</v>
      </c>
      <c r="BD11" s="122">
        <v>-330512.84000000003</v>
      </c>
      <c r="BE11" s="122">
        <v>43066.1</v>
      </c>
      <c r="BF11" s="122">
        <v>-129484.35</v>
      </c>
      <c r="BG11" s="122">
        <v>-122173.16</v>
      </c>
      <c r="BH11" s="122">
        <v>-445394.3</v>
      </c>
      <c r="BI11" s="122">
        <v>440325.06</v>
      </c>
      <c r="BJ11" s="122">
        <v>-185081.58</v>
      </c>
      <c r="BK11" s="122">
        <v>351300.98</v>
      </c>
      <c r="BL11" s="122">
        <v>-107388.59</v>
      </c>
      <c r="BM11" s="122">
        <v>249000.67</v>
      </c>
      <c r="BN11" s="122">
        <v>-300603.8</v>
      </c>
      <c r="BO11" s="123">
        <v>-492677.64</v>
      </c>
      <c r="BP11" s="122">
        <v>-99634.22</v>
      </c>
      <c r="BQ11" s="122">
        <v>297168.46000000002</v>
      </c>
      <c r="BR11" s="122">
        <v>-150175.93</v>
      </c>
      <c r="BS11" s="122">
        <v>-87380.26</v>
      </c>
      <c r="BT11" s="122">
        <v>-44752.31</v>
      </c>
      <c r="BU11" s="122">
        <v>-21821.58</v>
      </c>
      <c r="BV11" s="122">
        <v>-193950.12</v>
      </c>
      <c r="BW11" s="122">
        <v>164610.79999999999</v>
      </c>
      <c r="BX11" s="122">
        <v>92792.87</v>
      </c>
      <c r="BY11" s="122">
        <v>-190677.47</v>
      </c>
      <c r="BZ11" s="122">
        <v>359552.85</v>
      </c>
      <c r="CA11" s="124">
        <v>-405291.54</v>
      </c>
      <c r="CB11" s="123">
        <v>-279558.44999999995</v>
      </c>
      <c r="CC11" s="122">
        <v>-116237.52</v>
      </c>
      <c r="CD11" s="122">
        <v>244800.79</v>
      </c>
    </row>
    <row r="12" spans="1:84" x14ac:dyDescent="0.35">
      <c r="A12" s="116" t="s">
        <v>332</v>
      </c>
      <c r="B12" s="116" t="s">
        <v>333</v>
      </c>
      <c r="C12" s="122">
        <v>-228334.34</v>
      </c>
      <c r="D12" s="122">
        <v>-222227.18</v>
      </c>
      <c r="E12" s="122">
        <v>-220215.18</v>
      </c>
      <c r="F12" s="122">
        <v>-194434.72</v>
      </c>
      <c r="G12" s="122">
        <v>-87722.99</v>
      </c>
      <c r="H12" s="122">
        <v>-133798.69</v>
      </c>
      <c r="I12" s="122">
        <v>-249740.5</v>
      </c>
      <c r="J12" s="122">
        <v>-276079.07</v>
      </c>
      <c r="K12" s="122">
        <v>-251727.66</v>
      </c>
      <c r="L12" s="122">
        <v>-238634.9</v>
      </c>
      <c r="M12" s="122">
        <v>-214385.76</v>
      </c>
      <c r="N12" s="122">
        <v>-187332.22</v>
      </c>
      <c r="O12" s="123">
        <v>-2504633.21</v>
      </c>
      <c r="P12" s="122">
        <v>-188991.98</v>
      </c>
      <c r="Q12" s="122">
        <v>-175615.09</v>
      </c>
      <c r="R12" s="122">
        <v>-181869.47</v>
      </c>
      <c r="S12" s="122">
        <v>-190905.59</v>
      </c>
      <c r="T12" s="122">
        <v>-207484.96</v>
      </c>
      <c r="U12" s="122">
        <v>-220284.18</v>
      </c>
      <c r="V12" s="122">
        <v>-275331.40000000002</v>
      </c>
      <c r="W12" s="122">
        <v>-253346.6</v>
      </c>
      <c r="X12" s="122">
        <v>-270573.73</v>
      </c>
      <c r="Y12" s="122">
        <v>-201010.83</v>
      </c>
      <c r="Z12" s="122">
        <v>-202407.38</v>
      </c>
      <c r="AA12" s="122">
        <v>-210470.49</v>
      </c>
      <c r="AB12" s="123">
        <v>-2578291.7000000002</v>
      </c>
      <c r="AC12" s="122">
        <v>-191729.2</v>
      </c>
      <c r="AD12" s="122">
        <v>-175589.13</v>
      </c>
      <c r="AE12" s="122">
        <v>-158686.75</v>
      </c>
      <c r="AF12" s="122">
        <v>-232619.14</v>
      </c>
      <c r="AG12" s="122">
        <v>-203584.03</v>
      </c>
      <c r="AH12" s="122">
        <v>-186337.89</v>
      </c>
      <c r="AI12" s="122">
        <v>-270281.93</v>
      </c>
      <c r="AJ12" s="122">
        <v>-225930.05</v>
      </c>
      <c r="AK12" s="122">
        <v>-259232.82</v>
      </c>
      <c r="AL12" s="122">
        <v>-231592.16</v>
      </c>
      <c r="AM12" s="122">
        <v>-193626.02</v>
      </c>
      <c r="AN12" s="122">
        <v>-172450.93</v>
      </c>
      <c r="AO12" s="123">
        <v>-2501660.0499999998</v>
      </c>
      <c r="AP12" s="122">
        <v>-283114.23</v>
      </c>
      <c r="AQ12" s="122">
        <v>-29878.92</v>
      </c>
      <c r="AR12" s="122">
        <v>-307235.09000000003</v>
      </c>
      <c r="AS12" s="122">
        <v>-202545.37</v>
      </c>
      <c r="AT12" s="122">
        <v>-42537.64</v>
      </c>
      <c r="AU12" s="122">
        <v>-527774.77</v>
      </c>
      <c r="AV12" s="122">
        <v>-58795.16</v>
      </c>
      <c r="AW12" s="122">
        <v>-310470.42</v>
      </c>
      <c r="AX12" s="122">
        <v>-64710.49</v>
      </c>
      <c r="AY12" s="122">
        <v>-266813.46000000002</v>
      </c>
      <c r="AZ12" s="122">
        <v>-213492.93</v>
      </c>
      <c r="BA12" s="122">
        <v>-331000.55</v>
      </c>
      <c r="BB12" s="123">
        <v>-2638369.0299999998</v>
      </c>
      <c r="BC12" s="122">
        <v>-76924.11</v>
      </c>
      <c r="BD12" s="122">
        <v>-325692.78999999998</v>
      </c>
      <c r="BE12" s="122">
        <v>-263076.37</v>
      </c>
      <c r="BF12" s="122">
        <v>-231241.68</v>
      </c>
      <c r="BG12" s="122">
        <v>-268653.59000000003</v>
      </c>
      <c r="BH12" s="122">
        <v>-279050.46999999997</v>
      </c>
      <c r="BI12" s="122">
        <v>-285635.76</v>
      </c>
      <c r="BJ12" s="122">
        <v>-184781.58</v>
      </c>
      <c r="BK12" s="122">
        <v>-138352.12</v>
      </c>
      <c r="BL12" s="122">
        <v>-249541.14</v>
      </c>
      <c r="BM12" s="122">
        <v>-218847.8</v>
      </c>
      <c r="BN12" s="122">
        <v>-228792.37</v>
      </c>
      <c r="BO12" s="123">
        <v>-2750589.78</v>
      </c>
      <c r="BP12" s="122">
        <v>-176795.35</v>
      </c>
      <c r="BQ12" s="122">
        <v>-236970.25</v>
      </c>
      <c r="BR12" s="122">
        <v>-206263.85</v>
      </c>
      <c r="BS12" s="122">
        <v>-51720.78</v>
      </c>
      <c r="BT12" s="122">
        <v>-425436.36</v>
      </c>
      <c r="BU12" s="122">
        <v>-81361.97</v>
      </c>
      <c r="BV12" s="122">
        <v>-463878.72</v>
      </c>
      <c r="BW12" s="122">
        <v>-356254.63</v>
      </c>
      <c r="BX12" s="122">
        <v>-298667.28999999998</v>
      </c>
      <c r="BY12" s="122">
        <v>-293266.49</v>
      </c>
      <c r="BZ12" s="122">
        <v>-227840.18</v>
      </c>
      <c r="CA12" s="124">
        <v>-226659.62</v>
      </c>
      <c r="CB12" s="123">
        <v>-3045115.4899999998</v>
      </c>
      <c r="CC12" s="122">
        <v>-258577.38</v>
      </c>
      <c r="CD12" s="122">
        <v>-241206.05</v>
      </c>
      <c r="CF12" s="125"/>
    </row>
    <row r="13" spans="1:84" x14ac:dyDescent="0.35">
      <c r="A13" s="116" t="s">
        <v>334</v>
      </c>
      <c r="B13" s="116" t="s">
        <v>335</v>
      </c>
      <c r="C13" s="122"/>
      <c r="D13" s="122"/>
      <c r="E13" s="122"/>
      <c r="F13" s="122"/>
      <c r="G13" s="122"/>
      <c r="H13" s="122"/>
      <c r="I13" s="122">
        <v>-293.72000000000003</v>
      </c>
      <c r="J13" s="122">
        <v>-2666.39</v>
      </c>
      <c r="K13" s="122">
        <v>-2600.21</v>
      </c>
      <c r="L13" s="122">
        <v>-2303.1799999999998</v>
      </c>
      <c r="M13" s="122">
        <v>-2067.96</v>
      </c>
      <c r="N13" s="122">
        <v>-1872.7</v>
      </c>
      <c r="O13" s="123">
        <v>-11804.16</v>
      </c>
      <c r="P13" s="122">
        <v>-1822.03</v>
      </c>
      <c r="Q13" s="122">
        <v>-1691.89</v>
      </c>
      <c r="R13" s="122">
        <v>-1793.91</v>
      </c>
      <c r="S13" s="122">
        <v>-1840.19</v>
      </c>
      <c r="T13" s="122">
        <v>-2001.01</v>
      </c>
      <c r="U13" s="122">
        <v>-2191.2399999999998</v>
      </c>
      <c r="V13" s="122">
        <v>-3013.26</v>
      </c>
      <c r="W13" s="122">
        <v>-5094.18</v>
      </c>
      <c r="X13" s="122">
        <v>-5802.7</v>
      </c>
      <c r="Y13" s="122">
        <v>-4076.25</v>
      </c>
      <c r="Z13" s="122">
        <v>-4104.76</v>
      </c>
      <c r="AA13" s="122">
        <v>-4394.17</v>
      </c>
      <c r="AB13" s="123">
        <v>-37825.589999999997</v>
      </c>
      <c r="AC13" s="122">
        <v>-3911.25</v>
      </c>
      <c r="AD13" s="122">
        <v>-3647.4</v>
      </c>
      <c r="AE13" s="122">
        <v>-3480.99</v>
      </c>
      <c r="AF13" s="122">
        <v>-4978.05</v>
      </c>
      <c r="AG13" s="122">
        <v>-4356.71</v>
      </c>
      <c r="AH13" s="122">
        <v>-4137.9399999999996</v>
      </c>
      <c r="AI13" s="122">
        <v>-6996.08</v>
      </c>
      <c r="AJ13" s="122">
        <v>-10415.36</v>
      </c>
      <c r="AK13" s="122">
        <v>-11957.47</v>
      </c>
      <c r="AL13" s="122">
        <v>-10676.4</v>
      </c>
      <c r="AM13" s="122">
        <v>-8691.5</v>
      </c>
      <c r="AN13" s="122">
        <v>-7950.95</v>
      </c>
      <c r="AO13" s="123">
        <v>-81200.100000000006</v>
      </c>
      <c r="AP13" s="122">
        <v>-13051.55</v>
      </c>
      <c r="AQ13" s="122">
        <v>-1377.44</v>
      </c>
      <c r="AR13" s="122">
        <v>-14049.51</v>
      </c>
      <c r="AS13" s="122">
        <v>-9118.07</v>
      </c>
      <c r="AT13" s="122">
        <v>-1909.93</v>
      </c>
      <c r="AU13" s="122">
        <v>-20938.810000000001</v>
      </c>
      <c r="AV13" s="122">
        <v>-2639.91</v>
      </c>
      <c r="AW13" s="122">
        <v>-20441.060000000001</v>
      </c>
      <c r="AX13" s="122">
        <v>-2905.49</v>
      </c>
      <c r="AY13" s="122">
        <v>-13091.62</v>
      </c>
      <c r="AZ13" s="122">
        <v>-15472.24</v>
      </c>
      <c r="BA13" s="122">
        <v>-27373.74</v>
      </c>
      <c r="BB13" s="123">
        <v>-142369.37</v>
      </c>
      <c r="BC13" s="122">
        <v>-5568.04</v>
      </c>
      <c r="BD13" s="122">
        <v>-18367.05</v>
      </c>
      <c r="BE13" s="122">
        <v>-740.32</v>
      </c>
      <c r="BF13" s="122"/>
      <c r="BG13" s="122"/>
      <c r="BH13" s="122"/>
      <c r="BI13" s="122">
        <v>-12310.71</v>
      </c>
      <c r="BJ13" s="122">
        <v>-18325.8</v>
      </c>
      <c r="BK13" s="122">
        <v>-17675.09</v>
      </c>
      <c r="BL13" s="122">
        <v>-15726.36</v>
      </c>
      <c r="BM13" s="122">
        <v>-13765.54</v>
      </c>
      <c r="BN13" s="122">
        <v>-14391.03</v>
      </c>
      <c r="BO13" s="123">
        <v>-116869.94</v>
      </c>
      <c r="BP13" s="122">
        <v>-16012.39</v>
      </c>
      <c r="BQ13" s="122">
        <v>-26047.48</v>
      </c>
      <c r="BR13" s="122">
        <v>-22814.79</v>
      </c>
      <c r="BS13" s="122">
        <v>-5720.32</v>
      </c>
      <c r="BT13" s="122">
        <v>-47053.29</v>
      </c>
      <c r="BU13" s="122">
        <v>-8998.6299999999992</v>
      </c>
      <c r="BV13" s="122">
        <v>-51356.09</v>
      </c>
      <c r="BW13" s="122">
        <v>-39507.120000000003</v>
      </c>
      <c r="BX13" s="122">
        <v>-33203.370000000003</v>
      </c>
      <c r="BY13" s="122">
        <v>-32523.29</v>
      </c>
      <c r="BZ13" s="122">
        <v>-25267.48</v>
      </c>
      <c r="CA13" s="124">
        <v>-22275.29</v>
      </c>
      <c r="CB13" s="123">
        <v>-330779.53999999992</v>
      </c>
      <c r="CC13" s="122">
        <v>-482.39</v>
      </c>
      <c r="CD13" s="122"/>
      <c r="CF13" s="125"/>
    </row>
    <row r="14" spans="1:84" x14ac:dyDescent="0.35">
      <c r="A14" s="116" t="s">
        <v>336</v>
      </c>
      <c r="B14" s="116" t="s">
        <v>337</v>
      </c>
      <c r="C14" s="122">
        <v>32840.089999999997</v>
      </c>
      <c r="D14" s="122">
        <v>-46476.34</v>
      </c>
      <c r="E14" s="122">
        <v>42785.96</v>
      </c>
      <c r="F14" s="122">
        <v>139724.07999999999</v>
      </c>
      <c r="G14" s="122">
        <v>-102205.28</v>
      </c>
      <c r="H14" s="122">
        <v>-97191.89</v>
      </c>
      <c r="I14" s="122">
        <v>-11004.66</v>
      </c>
      <c r="J14" s="122">
        <v>-6381.92</v>
      </c>
      <c r="K14" s="122">
        <v>14251.47</v>
      </c>
      <c r="L14" s="122">
        <v>27013.43</v>
      </c>
      <c r="M14" s="122">
        <v>16262.14</v>
      </c>
      <c r="N14" s="122">
        <v>58.25</v>
      </c>
      <c r="O14" s="123">
        <v>9675.33</v>
      </c>
      <c r="P14" s="122">
        <v>18344.169999999998</v>
      </c>
      <c r="Q14" s="122">
        <v>-28593.8</v>
      </c>
      <c r="R14" s="122">
        <v>22631.279999999999</v>
      </c>
      <c r="S14" s="122">
        <v>-29717.599999999999</v>
      </c>
      <c r="T14" s="122">
        <v>-10998.1</v>
      </c>
      <c r="U14" s="122">
        <v>-66091.520000000004</v>
      </c>
      <c r="V14" s="122">
        <v>44099.17</v>
      </c>
      <c r="W14" s="122">
        <v>-20213.5</v>
      </c>
      <c r="X14" s="122">
        <v>61370.93</v>
      </c>
      <c r="Y14" s="122">
        <v>-11920.69</v>
      </c>
      <c r="Z14" s="122">
        <v>-8055.44</v>
      </c>
      <c r="AA14" s="122">
        <v>56946.53</v>
      </c>
      <c r="AB14" s="123">
        <v>27801.43</v>
      </c>
      <c r="AC14" s="122">
        <v>-13746.13</v>
      </c>
      <c r="AD14" s="122">
        <v>16536.02</v>
      </c>
      <c r="AE14" s="122">
        <v>-52493.42</v>
      </c>
      <c r="AF14" s="122">
        <v>13670.64</v>
      </c>
      <c r="AG14" s="122">
        <v>-2790.42</v>
      </c>
      <c r="AH14" s="122">
        <v>-34524.379999999997</v>
      </c>
      <c r="AI14" s="122">
        <v>26369.09</v>
      </c>
      <c r="AJ14" s="122">
        <v>-46714.85</v>
      </c>
      <c r="AK14" s="122">
        <v>47356.34</v>
      </c>
      <c r="AL14" s="122">
        <v>17249.59</v>
      </c>
      <c r="AM14" s="122">
        <v>15696.58</v>
      </c>
      <c r="AN14" s="122">
        <v>-26786.82</v>
      </c>
      <c r="AO14" s="123">
        <v>-40177.760000000002</v>
      </c>
      <c r="AP14" s="122">
        <v>116117.51</v>
      </c>
      <c r="AQ14" s="122">
        <v>-199116.63</v>
      </c>
      <c r="AR14" s="122">
        <v>176050.15</v>
      </c>
      <c r="AS14" s="122">
        <v>-2758.71</v>
      </c>
      <c r="AT14" s="122">
        <v>-181792.25</v>
      </c>
      <c r="AU14" s="122">
        <v>296102.37</v>
      </c>
      <c r="AV14" s="122">
        <v>-206421.96</v>
      </c>
      <c r="AW14" s="122">
        <v>38576.589999999997</v>
      </c>
      <c r="AX14" s="122">
        <v>-203572.81</v>
      </c>
      <c r="AY14" s="122">
        <v>44367.12</v>
      </c>
      <c r="AZ14" s="122">
        <v>13299.5</v>
      </c>
      <c r="BA14" s="122">
        <v>131681.04</v>
      </c>
      <c r="BB14" s="123">
        <v>22531.919999999998</v>
      </c>
      <c r="BC14" s="122">
        <v>-74440.710000000006</v>
      </c>
      <c r="BD14" s="122">
        <v>117894.74</v>
      </c>
      <c r="BE14" s="122">
        <v>-9718.02</v>
      </c>
      <c r="BF14" s="122">
        <v>42592.34</v>
      </c>
      <c r="BG14" s="122">
        <v>-26194.45</v>
      </c>
      <c r="BH14" s="122">
        <v>-22913.94</v>
      </c>
      <c r="BI14" s="122">
        <v>14122.81</v>
      </c>
      <c r="BJ14" s="122">
        <v>-9044.5</v>
      </c>
      <c r="BK14" s="122">
        <v>14455.1</v>
      </c>
      <c r="BL14" s="122">
        <v>-13534.28</v>
      </c>
      <c r="BM14" s="122">
        <v>13873.89</v>
      </c>
      <c r="BN14" s="122">
        <v>8937.92</v>
      </c>
      <c r="BO14" s="123">
        <v>56030.9</v>
      </c>
      <c r="BP14" s="122">
        <v>29034.400000000001</v>
      </c>
      <c r="BQ14" s="122">
        <v>603.73</v>
      </c>
      <c r="BR14" s="122">
        <v>-19299.72</v>
      </c>
      <c r="BS14" s="122">
        <v>-209363.89</v>
      </c>
      <c r="BT14" s="122">
        <v>198661.89</v>
      </c>
      <c r="BU14" s="122">
        <v>-240902.24</v>
      </c>
      <c r="BV14" s="122">
        <v>224455.76</v>
      </c>
      <c r="BW14" s="122">
        <v>-3840.53</v>
      </c>
      <c r="BX14" s="122">
        <v>-2342.29</v>
      </c>
      <c r="BY14" s="122">
        <v>-595</v>
      </c>
      <c r="BZ14" s="122">
        <v>11333.36</v>
      </c>
      <c r="CA14" s="124">
        <v>-9429.41</v>
      </c>
      <c r="CB14" s="123">
        <v>-21683.939999999977</v>
      </c>
      <c r="CC14" s="122">
        <v>11111.99</v>
      </c>
      <c r="CD14" s="122">
        <v>-37239.33</v>
      </c>
    </row>
    <row r="15" spans="1:84" x14ac:dyDescent="0.35">
      <c r="A15" s="116" t="s">
        <v>338</v>
      </c>
      <c r="B15" s="116" t="s">
        <v>339</v>
      </c>
      <c r="C15" s="122">
        <v>-381759.3</v>
      </c>
      <c r="D15" s="122">
        <v>-360720.9</v>
      </c>
      <c r="E15" s="122">
        <v>-361792.3</v>
      </c>
      <c r="F15" s="122">
        <v>-375817.9</v>
      </c>
      <c r="G15" s="122">
        <v>-360720.9</v>
      </c>
      <c r="H15" s="122">
        <v>-382346.23</v>
      </c>
      <c r="I15" s="122">
        <v>-368269.4</v>
      </c>
      <c r="J15" s="122">
        <v>-368269.4</v>
      </c>
      <c r="K15" s="122">
        <v>-354250.09</v>
      </c>
      <c r="L15" s="122">
        <v>-382295</v>
      </c>
      <c r="M15" s="122">
        <v>-368253.76</v>
      </c>
      <c r="N15" s="122">
        <v>-368269.4</v>
      </c>
      <c r="O15" s="123">
        <v>-4432764.58</v>
      </c>
      <c r="P15" s="122">
        <v>-361792.3</v>
      </c>
      <c r="Q15" s="122">
        <v>-360720.9</v>
      </c>
      <c r="R15" s="122">
        <v>-382295</v>
      </c>
      <c r="S15" s="122">
        <v>-362007.27</v>
      </c>
      <c r="T15" s="122">
        <v>-361792.3</v>
      </c>
      <c r="U15" s="122">
        <v>-382290.44</v>
      </c>
      <c r="V15" s="122">
        <v>-354243.8</v>
      </c>
      <c r="W15" s="122">
        <v>-383637.3</v>
      </c>
      <c r="X15" s="122">
        <v>-368671.87</v>
      </c>
      <c r="Y15" s="122">
        <v>-353221.1</v>
      </c>
      <c r="Z15" s="122">
        <v>-368707.7</v>
      </c>
      <c r="AA15" s="122">
        <v>-371970.6</v>
      </c>
      <c r="AB15" s="123">
        <v>-4411350.58</v>
      </c>
      <c r="AC15" s="122">
        <v>-381856.7</v>
      </c>
      <c r="AD15" s="122">
        <v>-353188.11</v>
      </c>
      <c r="AE15" s="122">
        <v>-378934.7</v>
      </c>
      <c r="AF15" s="122">
        <v>-359746.9</v>
      </c>
      <c r="AG15" s="122">
        <v>-370460.9</v>
      </c>
      <c r="AH15" s="122">
        <v>-367375.23</v>
      </c>
      <c r="AI15" s="122">
        <v>-372852.54</v>
      </c>
      <c r="AJ15" s="122">
        <v>-370120</v>
      </c>
      <c r="AK15" s="122">
        <v>-366883.38</v>
      </c>
      <c r="AL15" s="122">
        <v>-378341.3</v>
      </c>
      <c r="AM15" s="122">
        <v>-358569.86</v>
      </c>
      <c r="AN15" s="122">
        <v>-371779</v>
      </c>
      <c r="AO15" s="123">
        <v>-4430108.62</v>
      </c>
      <c r="AP15" s="122">
        <v>-384778.7</v>
      </c>
      <c r="AQ15" s="122">
        <v>-358405.47</v>
      </c>
      <c r="AR15" s="122">
        <v>-372506.3</v>
      </c>
      <c r="AS15" s="122">
        <v>-372693.5</v>
      </c>
      <c r="AT15" s="122">
        <v>-731398.08</v>
      </c>
      <c r="AU15" s="122">
        <v>-5795.3</v>
      </c>
      <c r="AV15" s="122">
        <v>-699429.4</v>
      </c>
      <c r="AW15" s="122">
        <v>-48651.3</v>
      </c>
      <c r="AX15" s="122">
        <v>-370801.8</v>
      </c>
      <c r="AY15" s="122">
        <v>-370793.52</v>
      </c>
      <c r="AZ15" s="122">
        <v>-355679.61</v>
      </c>
      <c r="BA15" s="122">
        <v>-352734.1</v>
      </c>
      <c r="BB15" s="123">
        <v>-4423667.08</v>
      </c>
      <c r="BC15" s="122">
        <v>-415017.29</v>
      </c>
      <c r="BD15" s="122">
        <v>-477888.75</v>
      </c>
      <c r="BE15" s="122">
        <v>-501645.81</v>
      </c>
      <c r="BF15" s="122">
        <v>-502260</v>
      </c>
      <c r="BG15" s="122">
        <v>-505494</v>
      </c>
      <c r="BH15" s="122">
        <v>-495132</v>
      </c>
      <c r="BI15" s="122">
        <v>-412661.1</v>
      </c>
      <c r="BJ15" s="122">
        <v>-101435.04</v>
      </c>
      <c r="BK15" s="122">
        <v>53002.9</v>
      </c>
      <c r="BL15" s="122">
        <v>-411911.06</v>
      </c>
      <c r="BM15" s="122">
        <v>-413585.46</v>
      </c>
      <c r="BN15" s="122">
        <v>-434772.6</v>
      </c>
      <c r="BO15" s="123">
        <v>-4618800.21</v>
      </c>
      <c r="BP15" s="122">
        <v>-434679.96</v>
      </c>
      <c r="BQ15" s="122">
        <v>-434663.92</v>
      </c>
      <c r="BR15" s="122">
        <v>-419790.15</v>
      </c>
      <c r="BS15" s="122">
        <v>-422437.86</v>
      </c>
      <c r="BT15" s="122">
        <v>-422551.74</v>
      </c>
      <c r="BU15" s="122">
        <v>-422494.8</v>
      </c>
      <c r="BV15" s="122">
        <v>-422494.8</v>
      </c>
      <c r="BW15" s="122">
        <v>-421185.18</v>
      </c>
      <c r="BX15" s="122">
        <v>-423794.12</v>
      </c>
      <c r="BY15" s="122">
        <v>-422494.8</v>
      </c>
      <c r="BZ15" s="122">
        <v>-414352.38</v>
      </c>
      <c r="CA15" s="124">
        <v>-1087263.06</v>
      </c>
      <c r="CB15" s="123">
        <v>-5748202.7699999996</v>
      </c>
      <c r="CC15" s="122">
        <v>-573150</v>
      </c>
      <c r="CD15" s="122">
        <v>-572850</v>
      </c>
      <c r="CF15" s="125"/>
    </row>
    <row r="16" spans="1:84" x14ac:dyDescent="0.35">
      <c r="A16" s="116" t="s">
        <v>340</v>
      </c>
      <c r="B16" s="116" t="s">
        <v>341</v>
      </c>
      <c r="C16" s="122"/>
      <c r="D16" s="122"/>
      <c r="E16" s="122"/>
      <c r="F16" s="122"/>
      <c r="G16" s="122"/>
      <c r="H16" s="122">
        <v>-189.72</v>
      </c>
      <c r="I16" s="122">
        <v>-3466.24</v>
      </c>
      <c r="J16" s="122">
        <v>-3572.15</v>
      </c>
      <c r="K16" s="122">
        <v>-3436.23</v>
      </c>
      <c r="L16" s="122">
        <v>-3708.2</v>
      </c>
      <c r="M16" s="122">
        <v>-3572.15</v>
      </c>
      <c r="N16" s="122">
        <v>-3572.15</v>
      </c>
      <c r="O16" s="123">
        <v>-21516.84</v>
      </c>
      <c r="P16" s="122">
        <v>-3509.32</v>
      </c>
      <c r="Q16" s="122">
        <v>-6844.87</v>
      </c>
      <c r="R16" s="122">
        <v>-362.26</v>
      </c>
      <c r="S16" s="122">
        <v>-3498.96</v>
      </c>
      <c r="T16" s="122">
        <v>-3509.32</v>
      </c>
      <c r="U16" s="122">
        <v>-3917.27</v>
      </c>
      <c r="V16" s="122">
        <v>-7105.8</v>
      </c>
      <c r="W16" s="122">
        <v>-7817.19</v>
      </c>
      <c r="X16" s="122">
        <v>-7519.59</v>
      </c>
      <c r="Y16" s="122">
        <v>-7205.66</v>
      </c>
      <c r="Z16" s="122">
        <v>-7521.58</v>
      </c>
      <c r="AA16" s="122">
        <v>-7588.15</v>
      </c>
      <c r="AB16" s="123">
        <v>-66399.97</v>
      </c>
      <c r="AC16" s="122">
        <v>-7809.96</v>
      </c>
      <c r="AD16" s="122">
        <v>-7606.49</v>
      </c>
      <c r="AE16" s="122">
        <v>-8095.63</v>
      </c>
      <c r="AF16" s="122">
        <v>-7699.02</v>
      </c>
      <c r="AG16" s="122">
        <v>-7927.84</v>
      </c>
      <c r="AH16" s="122">
        <v>-7875.74</v>
      </c>
      <c r="AI16" s="122">
        <v>-8417.1</v>
      </c>
      <c r="AJ16" s="122">
        <v>-17062.61</v>
      </c>
      <c r="AK16" s="122">
        <v>-16913.38</v>
      </c>
      <c r="AL16" s="122">
        <v>-17442.009999999998</v>
      </c>
      <c r="AM16" s="122">
        <v>-16530.52</v>
      </c>
      <c r="AN16" s="122">
        <v>-17134.61</v>
      </c>
      <c r="AO16" s="123">
        <v>-140514.91</v>
      </c>
      <c r="AP16" s="122">
        <v>-17738.36</v>
      </c>
      <c r="AQ16" s="122">
        <v>-32397.57</v>
      </c>
      <c r="AR16" s="122">
        <v>-17162.509999999998</v>
      </c>
      <c r="AS16" s="122">
        <v>-850.67</v>
      </c>
      <c r="AT16" s="122">
        <v>-32841.65</v>
      </c>
      <c r="AU16" s="122">
        <v>-260.24</v>
      </c>
      <c r="AV16" s="122">
        <v>-31404.43</v>
      </c>
      <c r="AW16" s="122">
        <v>-2184.4899999999998</v>
      </c>
      <c r="AX16" s="122">
        <v>-16649.05</v>
      </c>
      <c r="AY16" s="122">
        <v>-17727.740000000002</v>
      </c>
      <c r="AZ16" s="122">
        <v>-29414.69</v>
      </c>
      <c r="BA16" s="122">
        <v>-29171.09</v>
      </c>
      <c r="BB16" s="123">
        <v>-227802.49</v>
      </c>
      <c r="BC16" s="122">
        <v>-34310.660000000003</v>
      </c>
      <c r="BD16" s="122">
        <v>-5950.26</v>
      </c>
      <c r="BE16" s="122">
        <v>-15.97</v>
      </c>
      <c r="BF16" s="122"/>
      <c r="BG16" s="122"/>
      <c r="BH16" s="122"/>
      <c r="BI16" s="122">
        <v>-52016.87</v>
      </c>
      <c r="BJ16" s="122">
        <v>-2455.77</v>
      </c>
      <c r="BK16" s="122">
        <v>-26419.84</v>
      </c>
      <c r="BL16" s="122">
        <v>-25909.14</v>
      </c>
      <c r="BM16" s="122">
        <v>-26010.94</v>
      </c>
      <c r="BN16" s="122">
        <v>-27341.35</v>
      </c>
      <c r="BO16" s="123">
        <v>-200430.8</v>
      </c>
      <c r="BP16" s="122">
        <v>-47108.99</v>
      </c>
      <c r="BQ16" s="122">
        <v>-48075.65</v>
      </c>
      <c r="BR16" s="122">
        <v>-46428.83</v>
      </c>
      <c r="BS16" s="122">
        <v>-46721.67</v>
      </c>
      <c r="BT16" s="122">
        <v>-46734.27</v>
      </c>
      <c r="BU16" s="122">
        <v>-46727.97</v>
      </c>
      <c r="BV16" s="122">
        <v>-46734.31</v>
      </c>
      <c r="BW16" s="122">
        <v>-46709.39</v>
      </c>
      <c r="BX16" s="122">
        <v>-46999.87</v>
      </c>
      <c r="BY16" s="122">
        <v>-46854.63</v>
      </c>
      <c r="BZ16" s="122">
        <v>-45951.64</v>
      </c>
      <c r="CA16" s="124">
        <v>-58391.46</v>
      </c>
      <c r="CB16" s="123">
        <v>-573438.68000000005</v>
      </c>
      <c r="CC16" s="124"/>
      <c r="CD16" s="124"/>
      <c r="CF16" s="125"/>
    </row>
    <row r="17" spans="1:84" x14ac:dyDescent="0.35">
      <c r="A17" s="116" t="s">
        <v>342</v>
      </c>
      <c r="B17" s="116" t="s">
        <v>343</v>
      </c>
      <c r="C17" s="122">
        <v>14123</v>
      </c>
      <c r="D17" s="122">
        <v>-6915.4</v>
      </c>
      <c r="E17" s="122">
        <v>-5941.4</v>
      </c>
      <c r="F17" s="122">
        <v>8084.2</v>
      </c>
      <c r="G17" s="122">
        <v>-7012.8</v>
      </c>
      <c r="H17" s="122">
        <v>14802.25</v>
      </c>
      <c r="I17" s="122">
        <v>4001.94</v>
      </c>
      <c r="J17" s="122">
        <v>4107.8500000000004</v>
      </c>
      <c r="K17" s="122">
        <v>-10047.379999999999</v>
      </c>
      <c r="L17" s="122">
        <v>18269.5</v>
      </c>
      <c r="M17" s="122">
        <v>3556.51</v>
      </c>
      <c r="N17" s="122">
        <v>3572.15</v>
      </c>
      <c r="O17" s="123">
        <v>40600.42</v>
      </c>
      <c r="P17" s="122">
        <v>-2967.78</v>
      </c>
      <c r="Q17" s="122">
        <v>-703.63</v>
      </c>
      <c r="R17" s="122">
        <v>14387.86</v>
      </c>
      <c r="S17" s="122">
        <v>-2763.17</v>
      </c>
      <c r="T17" s="122">
        <v>-2967.78</v>
      </c>
      <c r="U17" s="122">
        <v>17938.310000000001</v>
      </c>
      <c r="V17" s="122">
        <v>-6919.8</v>
      </c>
      <c r="W17" s="122">
        <v>23623.39</v>
      </c>
      <c r="X17" s="122">
        <v>8360.36</v>
      </c>
      <c r="Y17" s="122">
        <v>-7404.34</v>
      </c>
      <c r="Z17" s="122">
        <v>8398.18</v>
      </c>
      <c r="AA17" s="122">
        <v>11727.65</v>
      </c>
      <c r="AB17" s="123">
        <v>60709.25</v>
      </c>
      <c r="AC17" s="122">
        <v>21786.86</v>
      </c>
      <c r="AD17" s="122">
        <v>-7036.5</v>
      </c>
      <c r="AE17" s="122">
        <v>19199.23</v>
      </c>
      <c r="AF17" s="122">
        <v>-385.18</v>
      </c>
      <c r="AG17" s="122">
        <v>10557.64</v>
      </c>
      <c r="AH17" s="122">
        <v>7419.87</v>
      </c>
      <c r="AI17" s="122">
        <v>11734.04</v>
      </c>
      <c r="AJ17" s="122">
        <v>-165298.32999999999</v>
      </c>
      <c r="AK17" s="122">
        <v>27.7</v>
      </c>
      <c r="AL17" s="122">
        <v>-16.73</v>
      </c>
      <c r="AM17" s="122">
        <v>-41.74</v>
      </c>
      <c r="AN17" s="122">
        <v>18.84</v>
      </c>
      <c r="AO17" s="123">
        <v>-102034.3</v>
      </c>
      <c r="AP17" s="122">
        <v>50.76</v>
      </c>
      <c r="AQ17" s="122">
        <v>4.62</v>
      </c>
      <c r="AR17" s="122">
        <v>-157.72999999999999</v>
      </c>
      <c r="AS17" s="122">
        <v>107.33</v>
      </c>
      <c r="AT17" s="122">
        <v>337784.53</v>
      </c>
      <c r="AU17" s="122">
        <v>-337776.65</v>
      </c>
      <c r="AV17" s="122">
        <v>337855.51</v>
      </c>
      <c r="AW17" s="122">
        <v>-337959.17</v>
      </c>
      <c r="AX17" s="122">
        <v>102.44</v>
      </c>
      <c r="AY17" s="122">
        <v>-103.8</v>
      </c>
      <c r="AZ17" s="122">
        <v>39.71</v>
      </c>
      <c r="BA17" s="122">
        <v>-10.29</v>
      </c>
      <c r="BB17" s="123">
        <v>-62.74</v>
      </c>
      <c r="BC17" s="122">
        <v>38.549999999999997</v>
      </c>
      <c r="BD17" s="122">
        <v>-201.13</v>
      </c>
      <c r="BE17" s="122">
        <v>-97.29</v>
      </c>
      <c r="BF17" s="122">
        <v>10.25</v>
      </c>
      <c r="BG17" s="122">
        <v>-13.39</v>
      </c>
      <c r="BH17" s="122">
        <v>74.61</v>
      </c>
      <c r="BI17" s="122">
        <v>62.16</v>
      </c>
      <c r="BJ17" s="122">
        <v>-17.29</v>
      </c>
      <c r="BK17" s="122">
        <v>160.69</v>
      </c>
      <c r="BL17" s="122">
        <v>-49.52</v>
      </c>
      <c r="BM17" s="122">
        <v>-31.94</v>
      </c>
      <c r="BN17" s="122">
        <v>-112.93</v>
      </c>
      <c r="BO17" s="123">
        <v>-177.23</v>
      </c>
      <c r="BP17" s="122">
        <v>3.08</v>
      </c>
      <c r="BQ17" s="122">
        <v>129.22</v>
      </c>
      <c r="BR17" s="122">
        <v>-74.81</v>
      </c>
      <c r="BS17" s="122">
        <v>2.6</v>
      </c>
      <c r="BT17" s="122">
        <v>-108.7</v>
      </c>
      <c r="BU17" s="122">
        <v>120.76</v>
      </c>
      <c r="BV17" s="122">
        <v>-21.72</v>
      </c>
      <c r="BW17" s="122">
        <v>-1.1100000000000001</v>
      </c>
      <c r="BX17" s="122">
        <v>27.75</v>
      </c>
      <c r="BY17" s="122">
        <v>-129.36000000000001</v>
      </c>
      <c r="BZ17" s="122">
        <v>129.46</v>
      </c>
      <c r="CA17" s="124">
        <v>-251.37</v>
      </c>
      <c r="CB17" s="123">
        <v>-174.2</v>
      </c>
      <c r="CC17" s="124">
        <v>-64.09</v>
      </c>
      <c r="CD17" s="122">
        <v>82.1</v>
      </c>
    </row>
    <row r="18" spans="1:84" x14ac:dyDescent="0.35">
      <c r="A18" s="116" t="s">
        <v>344</v>
      </c>
      <c r="B18" s="116" t="s">
        <v>345</v>
      </c>
      <c r="C18" s="122">
        <v>-255361.87</v>
      </c>
      <c r="D18" s="122">
        <v>-230739.41</v>
      </c>
      <c r="E18" s="122">
        <v>-265026.28999999998</v>
      </c>
      <c r="F18" s="122">
        <v>-244816.89</v>
      </c>
      <c r="G18" s="122">
        <v>-241545.68</v>
      </c>
      <c r="H18" s="122">
        <v>-238536.15</v>
      </c>
      <c r="I18" s="122">
        <v>-245705.78</v>
      </c>
      <c r="J18" s="122">
        <v>-241176.45</v>
      </c>
      <c r="K18" s="122">
        <v>-249359.79</v>
      </c>
      <c r="L18" s="122">
        <v>-244646.2</v>
      </c>
      <c r="M18" s="122">
        <v>-252037.08</v>
      </c>
      <c r="N18" s="122">
        <v>-246928.17</v>
      </c>
      <c r="O18" s="123">
        <v>-2955879.76</v>
      </c>
      <c r="P18" s="122">
        <v>-261446.02</v>
      </c>
      <c r="Q18" s="122">
        <v>-255543.87</v>
      </c>
      <c r="R18" s="122">
        <v>-244033.26</v>
      </c>
      <c r="S18" s="122">
        <v>-250427.16</v>
      </c>
      <c r="T18" s="122">
        <v>-251210.14</v>
      </c>
      <c r="U18" s="122">
        <v>-224918.87</v>
      </c>
      <c r="V18" s="122">
        <v>-259021.97</v>
      </c>
      <c r="W18" s="122">
        <v>-263957.83</v>
      </c>
      <c r="X18" s="122">
        <v>-244129.46</v>
      </c>
      <c r="Y18" s="122">
        <v>-255026.78</v>
      </c>
      <c r="Z18" s="122">
        <v>-250414.97</v>
      </c>
      <c r="AA18" s="122">
        <v>-242997.72</v>
      </c>
      <c r="AB18" s="123">
        <v>-3003128.05</v>
      </c>
      <c r="AC18" s="122">
        <v>-269492.21000000002</v>
      </c>
      <c r="AD18" s="122">
        <v>-258770.85</v>
      </c>
      <c r="AE18" s="122">
        <v>-289448.28000000003</v>
      </c>
      <c r="AF18" s="122">
        <v>-236384.48</v>
      </c>
      <c r="AG18" s="122">
        <v>-274091.77</v>
      </c>
      <c r="AH18" s="122">
        <v>-252096.44</v>
      </c>
      <c r="AI18" s="122">
        <v>-209270.51</v>
      </c>
      <c r="AJ18" s="122">
        <v>-267276.55</v>
      </c>
      <c r="AK18" s="122">
        <v>-242571.2</v>
      </c>
      <c r="AL18" s="122">
        <v>-282913.81</v>
      </c>
      <c r="AM18" s="122">
        <v>-262771.18</v>
      </c>
      <c r="AN18" s="122">
        <v>-262534.18</v>
      </c>
      <c r="AO18" s="123">
        <v>-3107621.46</v>
      </c>
      <c r="AP18" s="122">
        <v>-263377.88</v>
      </c>
      <c r="AQ18" s="122">
        <v>-268447.55</v>
      </c>
      <c r="AR18" s="122">
        <v>-277810.62</v>
      </c>
      <c r="AS18" s="122">
        <v>-273027.23</v>
      </c>
      <c r="AT18" s="122">
        <v>-290768.89</v>
      </c>
      <c r="AU18" s="122">
        <v>-258368.97</v>
      </c>
      <c r="AV18" s="122">
        <v>-256680.75</v>
      </c>
      <c r="AW18" s="122">
        <v>-274641.7</v>
      </c>
      <c r="AX18" s="122">
        <v>-269390.76</v>
      </c>
      <c r="AY18" s="122">
        <v>-286542.26</v>
      </c>
      <c r="AZ18" s="122">
        <v>-262251.52000000002</v>
      </c>
      <c r="BA18" s="122">
        <v>-248454.45</v>
      </c>
      <c r="BB18" s="123">
        <v>-3229762.58</v>
      </c>
      <c r="BC18" s="122">
        <v>-274980.34000000003</v>
      </c>
      <c r="BD18" s="122">
        <v>-309908.03000000003</v>
      </c>
      <c r="BE18" s="122">
        <v>-374905.92</v>
      </c>
      <c r="BF18" s="122">
        <v>-349125.92</v>
      </c>
      <c r="BG18" s="122">
        <v>-362965.83</v>
      </c>
      <c r="BH18" s="122">
        <v>-291463.78000000003</v>
      </c>
      <c r="BI18" s="122">
        <v>-343431</v>
      </c>
      <c r="BJ18" s="122">
        <v>-288322.17</v>
      </c>
      <c r="BK18" s="122">
        <v>-295670.90999999997</v>
      </c>
      <c r="BL18" s="122">
        <v>-310113.94</v>
      </c>
      <c r="BM18" s="122">
        <v>-304366.81</v>
      </c>
      <c r="BN18" s="122">
        <v>-306156.76</v>
      </c>
      <c r="BO18" s="123">
        <v>-3811411.41</v>
      </c>
      <c r="BP18" s="122">
        <v>-325377.12</v>
      </c>
      <c r="BQ18" s="122">
        <v>-319527.67</v>
      </c>
      <c r="BR18" s="122">
        <v>-322368.90000000002</v>
      </c>
      <c r="BS18" s="122">
        <v>-368310.66</v>
      </c>
      <c r="BT18" s="122">
        <v>-266497.17</v>
      </c>
      <c r="BU18" s="122">
        <v>-318184.87</v>
      </c>
      <c r="BV18" s="122">
        <v>-313166.61</v>
      </c>
      <c r="BW18" s="122">
        <v>-331433.74</v>
      </c>
      <c r="BX18" s="122">
        <v>-323303.86</v>
      </c>
      <c r="BY18" s="122">
        <v>-310850.3</v>
      </c>
      <c r="BZ18" s="122">
        <v>-302763.49</v>
      </c>
      <c r="CA18" s="124">
        <v>-356312.85</v>
      </c>
      <c r="CB18" s="123">
        <v>-3858097.2399999998</v>
      </c>
      <c r="CC18" s="124">
        <v>-414317.54</v>
      </c>
      <c r="CD18" s="122">
        <v>-425211.83</v>
      </c>
      <c r="CF18" s="125"/>
    </row>
    <row r="19" spans="1:84" x14ac:dyDescent="0.35">
      <c r="A19" s="116" t="s">
        <v>346</v>
      </c>
      <c r="B19" s="116" t="s">
        <v>347</v>
      </c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3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3"/>
      <c r="AC19" s="122"/>
      <c r="AD19" s="122">
        <v>18.690000000000001</v>
      </c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3">
        <v>18.690000000000001</v>
      </c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3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2"/>
      <c r="BO19" s="123"/>
      <c r="BP19" s="122"/>
      <c r="BQ19" s="122"/>
      <c r="BR19" s="122"/>
      <c r="BS19" s="122"/>
      <c r="BT19" s="122"/>
      <c r="BU19" s="122"/>
      <c r="BV19" s="122"/>
      <c r="BW19" s="122"/>
      <c r="BX19" s="122"/>
      <c r="BY19" s="122"/>
      <c r="BZ19" s="122"/>
      <c r="CA19" s="124"/>
      <c r="CB19" s="123"/>
      <c r="CC19" s="124"/>
      <c r="CD19" s="124"/>
    </row>
    <row r="20" spans="1:84" x14ac:dyDescent="0.35">
      <c r="A20" s="116" t="s">
        <v>348</v>
      </c>
      <c r="B20" s="116" t="s">
        <v>349</v>
      </c>
      <c r="C20" s="122"/>
      <c r="D20" s="122"/>
      <c r="E20" s="122"/>
      <c r="F20" s="122"/>
      <c r="G20" s="122"/>
      <c r="H20" s="122">
        <v>-189.35</v>
      </c>
      <c r="I20" s="122">
        <v>-1529.02</v>
      </c>
      <c r="J20" s="122">
        <v>-2359.33</v>
      </c>
      <c r="K20" s="122">
        <v>-2438.61</v>
      </c>
      <c r="L20" s="122">
        <v>-2373.58</v>
      </c>
      <c r="M20" s="122">
        <v>-2430.42</v>
      </c>
      <c r="N20" s="122">
        <v>-2411.9499999999998</v>
      </c>
      <c r="O20" s="123">
        <v>-13732.26</v>
      </c>
      <c r="P20" s="122">
        <v>-2521.3000000000002</v>
      </c>
      <c r="Q20" s="122">
        <v>-2495.2399999999998</v>
      </c>
      <c r="R20" s="122">
        <v>-2405.9499999999998</v>
      </c>
      <c r="S20" s="122">
        <v>-2438.2399999999998</v>
      </c>
      <c r="T20" s="122">
        <v>-2453.38</v>
      </c>
      <c r="U20" s="122">
        <v>-2576.91</v>
      </c>
      <c r="V20" s="122">
        <v>-4325.6499999999996</v>
      </c>
      <c r="W20" s="122">
        <v>-5268.33</v>
      </c>
      <c r="X20" s="122">
        <v>-5011.1899999999996</v>
      </c>
      <c r="Y20" s="122">
        <v>-5205.05</v>
      </c>
      <c r="Z20" s="122">
        <v>-5162.25</v>
      </c>
      <c r="AA20" s="122">
        <v>-5003.08</v>
      </c>
      <c r="AB20" s="123">
        <v>-44866.57</v>
      </c>
      <c r="AC20" s="122">
        <v>-5554.9</v>
      </c>
      <c r="AD20" s="122">
        <v>-5522.68</v>
      </c>
      <c r="AE20" s="122">
        <v>-6104.46</v>
      </c>
      <c r="AF20" s="122">
        <v>-5111.38</v>
      </c>
      <c r="AG20" s="122">
        <v>-5921.39</v>
      </c>
      <c r="AH20" s="122">
        <v>-5508.28</v>
      </c>
      <c r="AI20" s="122">
        <v>-9028.6299999999992</v>
      </c>
      <c r="AJ20" s="122">
        <v>-12332.1</v>
      </c>
      <c r="AK20" s="122">
        <v>-11444.22</v>
      </c>
      <c r="AL20" s="122">
        <v>-13024.52</v>
      </c>
      <c r="AM20" s="122">
        <v>-12127.69</v>
      </c>
      <c r="AN20" s="122">
        <v>-12213.72</v>
      </c>
      <c r="AO20" s="123">
        <v>-103893.97</v>
      </c>
      <c r="AP20" s="122">
        <v>-12099.1</v>
      </c>
      <c r="AQ20" s="122">
        <v>-12592.81</v>
      </c>
      <c r="AR20" s="122">
        <v>-12704.5</v>
      </c>
      <c r="AS20" s="122">
        <v>-12376.61</v>
      </c>
      <c r="AT20" s="122">
        <v>-13132.75</v>
      </c>
      <c r="AU20" s="122">
        <v>-11703.85</v>
      </c>
      <c r="AV20" s="122">
        <v>-11636.91</v>
      </c>
      <c r="AW20" s="122">
        <v>-12440.6</v>
      </c>
      <c r="AX20" s="122">
        <v>-12206.41</v>
      </c>
      <c r="AY20" s="122">
        <v>-19437.36</v>
      </c>
      <c r="AZ20" s="122">
        <v>-21784.27</v>
      </c>
      <c r="BA20" s="122">
        <v>-20744.89</v>
      </c>
      <c r="BB20" s="123">
        <v>-172860.06</v>
      </c>
      <c r="BC20" s="122">
        <v>-23044.36</v>
      </c>
      <c r="BD20" s="122">
        <v>-9611.4599999999991</v>
      </c>
      <c r="BE20" s="122">
        <v>-1387.26</v>
      </c>
      <c r="BF20" s="122">
        <v>-9.5299999999999994</v>
      </c>
      <c r="BG20" s="122">
        <v>3.1</v>
      </c>
      <c r="BH20" s="122">
        <v>-121.52</v>
      </c>
      <c r="BI20" s="122">
        <v>-14460.71</v>
      </c>
      <c r="BJ20" s="122">
        <v>-18920.32</v>
      </c>
      <c r="BK20" s="122">
        <v>-18958.61</v>
      </c>
      <c r="BL20" s="122">
        <v>-19452.68</v>
      </c>
      <c r="BM20" s="122">
        <v>-19089.740000000002</v>
      </c>
      <c r="BN20" s="122">
        <v>-19156.34</v>
      </c>
      <c r="BO20" s="123">
        <v>-144209.43</v>
      </c>
      <c r="BP20" s="122">
        <v>-29347.279999999999</v>
      </c>
      <c r="BQ20" s="122">
        <v>-34400.26</v>
      </c>
      <c r="BR20" s="122">
        <v>-35403.81</v>
      </c>
      <c r="BS20" s="122">
        <v>-40731.67</v>
      </c>
      <c r="BT20" s="122">
        <v>-29378.25</v>
      </c>
      <c r="BU20" s="122">
        <v>-34961.07</v>
      </c>
      <c r="BV20" s="122">
        <v>-34610.06</v>
      </c>
      <c r="BW20" s="122">
        <v>-36742.300000000003</v>
      </c>
      <c r="BX20" s="122">
        <v>-35849.67</v>
      </c>
      <c r="BY20" s="122">
        <v>-34452.410000000003</v>
      </c>
      <c r="BZ20" s="122">
        <v>-33575.160000000003</v>
      </c>
      <c r="CA20" s="124">
        <v>-28542.31</v>
      </c>
      <c r="CB20" s="123">
        <v>-407994.25000000006</v>
      </c>
      <c r="CC20" s="122">
        <v>-4136.7</v>
      </c>
      <c r="CD20" s="122">
        <v>-104.51</v>
      </c>
      <c r="CF20" s="125"/>
    </row>
    <row r="21" spans="1:84" x14ac:dyDescent="0.35">
      <c r="A21" s="116" t="s">
        <v>350</v>
      </c>
      <c r="B21" s="116" t="s">
        <v>351</v>
      </c>
      <c r="C21" s="122">
        <v>11989.68</v>
      </c>
      <c r="D21" s="122">
        <v>-12270.36</v>
      </c>
      <c r="E21" s="122">
        <v>21528.71</v>
      </c>
      <c r="F21" s="122">
        <v>1265.97</v>
      </c>
      <c r="G21" s="122">
        <v>-1666.92</v>
      </c>
      <c r="H21" s="122">
        <v>-5193.0600000000004</v>
      </c>
      <c r="I21" s="122">
        <v>3316.24</v>
      </c>
      <c r="J21" s="122">
        <v>-47.67</v>
      </c>
      <c r="K21" s="122">
        <v>7377.2</v>
      </c>
      <c r="L21" s="122">
        <v>298.68</v>
      </c>
      <c r="M21" s="122">
        <v>7746.4</v>
      </c>
      <c r="N21" s="122">
        <v>2795.39</v>
      </c>
      <c r="O21" s="123">
        <v>37140.26</v>
      </c>
      <c r="P21" s="122">
        <v>16863.439999999999</v>
      </c>
      <c r="Q21" s="122">
        <v>10654.46</v>
      </c>
      <c r="R21" s="122">
        <v>-945.44</v>
      </c>
      <c r="S21" s="122">
        <v>4810.12</v>
      </c>
      <c r="T21" s="122">
        <v>5275.93</v>
      </c>
      <c r="U21" s="122">
        <v>-21050.55</v>
      </c>
      <c r="V21" s="122">
        <v>11939.9</v>
      </c>
      <c r="W21" s="122">
        <v>17876.87</v>
      </c>
      <c r="X21" s="122">
        <v>-3170.75</v>
      </c>
      <c r="Y21" s="122">
        <v>7473.06</v>
      </c>
      <c r="Z21" s="122">
        <v>2568.31</v>
      </c>
      <c r="AA21" s="122">
        <v>-5887.65</v>
      </c>
      <c r="AB21" s="123">
        <v>46407.7</v>
      </c>
      <c r="AC21" s="122">
        <v>21723.89</v>
      </c>
      <c r="AD21" s="122">
        <v>10327.379999999999</v>
      </c>
      <c r="AE21" s="122">
        <v>40583.79</v>
      </c>
      <c r="AF21" s="122">
        <v>-13923.26</v>
      </c>
      <c r="AG21" s="122">
        <v>22940.400000000001</v>
      </c>
      <c r="AH21" s="122">
        <v>184.41</v>
      </c>
      <c r="AI21" s="122">
        <v>-39047.839999999997</v>
      </c>
      <c r="AJ21" s="122">
        <v>-195529.62</v>
      </c>
      <c r="AK21" s="122">
        <v>46634.69</v>
      </c>
      <c r="AL21" s="122">
        <v>11495.71</v>
      </c>
      <c r="AM21" s="122">
        <v>-6675.08</v>
      </c>
      <c r="AN21" s="122">
        <v>349.19</v>
      </c>
      <c r="AO21" s="123">
        <v>-100936.34</v>
      </c>
      <c r="AP21" s="122">
        <v>1988.8</v>
      </c>
      <c r="AQ21" s="122">
        <v>194.88</v>
      </c>
      <c r="AR21" s="122">
        <v>-11809.56</v>
      </c>
      <c r="AS21" s="122">
        <v>-109.03</v>
      </c>
      <c r="AT21" s="122">
        <v>-5436.52</v>
      </c>
      <c r="AU21" s="122">
        <v>11587.86</v>
      </c>
      <c r="AV21" s="122">
        <v>-1008.6</v>
      </c>
      <c r="AW21" s="122">
        <v>-11366.88</v>
      </c>
      <c r="AX21" s="122">
        <v>25246.62</v>
      </c>
      <c r="AY21" s="122">
        <v>-12938.9</v>
      </c>
      <c r="AZ21" s="122">
        <v>-1978.2</v>
      </c>
      <c r="BA21" s="122">
        <v>-10109.36</v>
      </c>
      <c r="BB21" s="123">
        <v>-15738.89</v>
      </c>
      <c r="BC21" s="122">
        <v>22873.17</v>
      </c>
      <c r="BD21" s="122">
        <v>-21126.61</v>
      </c>
      <c r="BE21" s="122">
        <v>-12580.98</v>
      </c>
      <c r="BF21" s="122">
        <v>-2274.59</v>
      </c>
      <c r="BG21" s="122">
        <v>-779.17</v>
      </c>
      <c r="BH21" s="122">
        <v>-6803.61</v>
      </c>
      <c r="BI21" s="122">
        <v>25994.84</v>
      </c>
      <c r="BJ21" s="122">
        <v>-17067.45</v>
      </c>
      <c r="BK21" s="122">
        <v>14928.87</v>
      </c>
      <c r="BL21" s="122">
        <v>1613.85</v>
      </c>
      <c r="BM21" s="122">
        <v>-11360.04</v>
      </c>
      <c r="BN21" s="122">
        <v>-22664.91</v>
      </c>
      <c r="BO21" s="123">
        <v>-29246.63</v>
      </c>
      <c r="BP21" s="122">
        <v>8196.9699999999993</v>
      </c>
      <c r="BQ21" s="122">
        <v>25000.26</v>
      </c>
      <c r="BR21" s="122">
        <v>-23064.13</v>
      </c>
      <c r="BS21" s="122">
        <v>4959.6400000000003</v>
      </c>
      <c r="BT21" s="122">
        <v>-7563.27</v>
      </c>
      <c r="BU21" s="122">
        <v>-1103.3</v>
      </c>
      <c r="BV21" s="122">
        <v>1797.7</v>
      </c>
      <c r="BW21" s="122">
        <v>-13879.12</v>
      </c>
      <c r="BX21" s="122">
        <v>31100.95</v>
      </c>
      <c r="BY21" s="122">
        <v>-32894.980000000003</v>
      </c>
      <c r="BZ21" s="122">
        <v>15205.71</v>
      </c>
      <c r="CA21" s="124">
        <v>-100067.67</v>
      </c>
      <c r="CB21" s="123">
        <v>-92311.24</v>
      </c>
      <c r="CC21" s="122">
        <v>-784.21</v>
      </c>
      <c r="CD21" s="122">
        <v>14475.38</v>
      </c>
    </row>
    <row r="22" spans="1:84" x14ac:dyDescent="0.35">
      <c r="A22" s="116" t="s">
        <v>352</v>
      </c>
      <c r="B22" s="116" t="s">
        <v>353</v>
      </c>
      <c r="C22" s="122">
        <v>-447961.67</v>
      </c>
      <c r="D22" s="122">
        <v>-418427.65</v>
      </c>
      <c r="E22" s="122">
        <v>-434033.23</v>
      </c>
      <c r="F22" s="122">
        <v>-405083.82</v>
      </c>
      <c r="G22" s="122">
        <v>-389600.48</v>
      </c>
      <c r="H22" s="122">
        <v>-433022.89</v>
      </c>
      <c r="I22" s="122">
        <v>-601855.68000000005</v>
      </c>
      <c r="J22" s="122">
        <v>-757592.9</v>
      </c>
      <c r="K22" s="122">
        <v>-615342.54</v>
      </c>
      <c r="L22" s="122">
        <v>-516688.46</v>
      </c>
      <c r="M22" s="122">
        <v>-447934.08</v>
      </c>
      <c r="N22" s="122">
        <v>-405562.57</v>
      </c>
      <c r="O22" s="123">
        <v>-5873105.9699999997</v>
      </c>
      <c r="P22" s="122">
        <v>-454228.03</v>
      </c>
      <c r="Q22" s="122">
        <v>-386229.54</v>
      </c>
      <c r="R22" s="122">
        <v>-418906.32</v>
      </c>
      <c r="S22" s="122">
        <v>-496683.5</v>
      </c>
      <c r="T22" s="122">
        <v>-515117.77</v>
      </c>
      <c r="U22" s="122">
        <v>-569966.41</v>
      </c>
      <c r="V22" s="122">
        <v>-676166.1</v>
      </c>
      <c r="W22" s="122">
        <v>-692493.63</v>
      </c>
      <c r="X22" s="122">
        <v>-643009.11</v>
      </c>
      <c r="Y22" s="122">
        <v>-639070.84</v>
      </c>
      <c r="Z22" s="122">
        <v>-515221.01</v>
      </c>
      <c r="AA22" s="122">
        <v>-486450.07</v>
      </c>
      <c r="AB22" s="123">
        <v>-6493542.3300000001</v>
      </c>
      <c r="AC22" s="122">
        <v>-468058.31</v>
      </c>
      <c r="AD22" s="122">
        <v>-414873.83</v>
      </c>
      <c r="AE22" s="122">
        <v>-499253.21</v>
      </c>
      <c r="AF22" s="122">
        <v>-411449.9</v>
      </c>
      <c r="AG22" s="122">
        <v>-572506.36</v>
      </c>
      <c r="AH22" s="122">
        <v>-573940.88</v>
      </c>
      <c r="AI22" s="122">
        <v>-743180.35</v>
      </c>
      <c r="AJ22" s="122">
        <v>-681047.21</v>
      </c>
      <c r="AK22" s="122">
        <v>-661512.12</v>
      </c>
      <c r="AL22" s="122">
        <v>-756316.47</v>
      </c>
      <c r="AM22" s="122">
        <v>-486545.01</v>
      </c>
      <c r="AN22" s="122">
        <v>-547331.99</v>
      </c>
      <c r="AO22" s="123">
        <v>-6816015.6399999997</v>
      </c>
      <c r="AP22" s="122">
        <v>-540467.68000000005</v>
      </c>
      <c r="AQ22" s="122">
        <v>-405401.97</v>
      </c>
      <c r="AR22" s="122">
        <v>-473016.57</v>
      </c>
      <c r="AS22" s="122">
        <v>-439275.65</v>
      </c>
      <c r="AT22" s="122">
        <v>-430877.11</v>
      </c>
      <c r="AU22" s="122">
        <v>-717440.65</v>
      </c>
      <c r="AV22" s="122">
        <v>-625033.18000000005</v>
      </c>
      <c r="AW22" s="122">
        <v>-799920.9</v>
      </c>
      <c r="AX22" s="122">
        <v>-495334.49</v>
      </c>
      <c r="AY22" s="122">
        <v>-798089.15</v>
      </c>
      <c r="AZ22" s="122">
        <v>-589740.26</v>
      </c>
      <c r="BA22" s="122">
        <v>-456758.08</v>
      </c>
      <c r="BB22" s="123">
        <v>-6771355.6900000004</v>
      </c>
      <c r="BC22" s="122">
        <v>-362956.02</v>
      </c>
      <c r="BD22" s="122">
        <v>-510139.05</v>
      </c>
      <c r="BE22" s="122">
        <v>-790666.72</v>
      </c>
      <c r="BF22" s="122">
        <v>-550244.5</v>
      </c>
      <c r="BG22" s="122">
        <v>-736354.42</v>
      </c>
      <c r="BH22" s="122">
        <v>-787582.13</v>
      </c>
      <c r="BI22" s="122">
        <v>-877841.47</v>
      </c>
      <c r="BJ22" s="122">
        <v>-597121.28000000003</v>
      </c>
      <c r="BK22" s="122">
        <v>-427663.48</v>
      </c>
      <c r="BL22" s="122">
        <v>-749365.79</v>
      </c>
      <c r="BM22" s="122">
        <v>-639093.73</v>
      </c>
      <c r="BN22" s="122">
        <v>-577211.77</v>
      </c>
      <c r="BO22" s="123">
        <v>-7606240.3600000003</v>
      </c>
      <c r="BP22" s="122">
        <v>-626771.87</v>
      </c>
      <c r="BQ22" s="122">
        <v>-591756.77</v>
      </c>
      <c r="BR22" s="122">
        <v>-607659.29</v>
      </c>
      <c r="BS22" s="122">
        <v>-278941.26</v>
      </c>
      <c r="BT22" s="122">
        <v>-1049516.05</v>
      </c>
      <c r="BU22" s="122">
        <v>-585664.6</v>
      </c>
      <c r="BV22" s="122">
        <v>-740141.83</v>
      </c>
      <c r="BW22" s="122">
        <v>-895387.89</v>
      </c>
      <c r="BX22" s="122">
        <v>-1070080.7</v>
      </c>
      <c r="BY22" s="122">
        <v>-797616.04</v>
      </c>
      <c r="BZ22" s="122">
        <v>-643644.65</v>
      </c>
      <c r="CA22" s="124">
        <v>-633974.87</v>
      </c>
      <c r="CB22" s="123">
        <v>-8521155.8200000003</v>
      </c>
      <c r="CC22" s="122">
        <v>-544698.85</v>
      </c>
      <c r="CD22" s="122">
        <v>-731503.42</v>
      </c>
      <c r="CF22" s="125"/>
    </row>
    <row r="23" spans="1:84" x14ac:dyDescent="0.35">
      <c r="A23" s="116" t="s">
        <v>354</v>
      </c>
      <c r="B23" s="116" t="s">
        <v>355</v>
      </c>
      <c r="C23" s="122"/>
      <c r="D23" s="122"/>
      <c r="E23" s="122"/>
      <c r="F23" s="122"/>
      <c r="G23" s="122"/>
      <c r="H23" s="122"/>
      <c r="I23" s="122">
        <v>-1558.97</v>
      </c>
      <c r="J23" s="122">
        <v>-6876.75</v>
      </c>
      <c r="K23" s="122">
        <v>-5934.69</v>
      </c>
      <c r="L23" s="122">
        <v>-5014.54</v>
      </c>
      <c r="M23" s="122">
        <v>-4350.95</v>
      </c>
      <c r="N23" s="122">
        <v>-3970.6</v>
      </c>
      <c r="O23" s="123">
        <v>-27706.5</v>
      </c>
      <c r="P23" s="122">
        <v>-4392.26</v>
      </c>
      <c r="Q23" s="122">
        <v>-3742.35</v>
      </c>
      <c r="R23" s="122">
        <v>-4141.5600000000004</v>
      </c>
      <c r="S23" s="122">
        <v>-4806.99</v>
      </c>
      <c r="T23" s="122">
        <v>-4996.79</v>
      </c>
      <c r="U23" s="122">
        <v>-5528.84</v>
      </c>
      <c r="V23" s="122">
        <v>-8020.47</v>
      </c>
      <c r="W23" s="122">
        <v>-13994.01</v>
      </c>
      <c r="X23" s="122">
        <v>-13117.51</v>
      </c>
      <c r="Y23" s="122">
        <v>-13037.29</v>
      </c>
      <c r="Z23" s="122">
        <v>-10582.98</v>
      </c>
      <c r="AA23" s="122">
        <v>-9934.5499999999993</v>
      </c>
      <c r="AB23" s="123">
        <v>-96295.6</v>
      </c>
      <c r="AC23" s="122">
        <v>-9548.92</v>
      </c>
      <c r="AD23" s="122">
        <v>-8625.7199999999993</v>
      </c>
      <c r="AE23" s="122">
        <v>-10795.62</v>
      </c>
      <c r="AF23" s="122">
        <v>-8807.67</v>
      </c>
      <c r="AG23" s="122">
        <v>-12258.82</v>
      </c>
      <c r="AH23" s="122">
        <v>-12282.34</v>
      </c>
      <c r="AI23" s="122">
        <v>-19713.29</v>
      </c>
      <c r="AJ23" s="122">
        <v>-30356.18</v>
      </c>
      <c r="AK23" s="122">
        <v>-30495.65</v>
      </c>
      <c r="AL23" s="122">
        <v>-34866.550000000003</v>
      </c>
      <c r="AM23" s="122">
        <v>-22429.58</v>
      </c>
      <c r="AN23" s="122">
        <v>-25231.93</v>
      </c>
      <c r="AO23" s="123">
        <v>-225412.27</v>
      </c>
      <c r="AP23" s="122">
        <v>-24888.59</v>
      </c>
      <c r="AQ23" s="122">
        <v>-18688.95</v>
      </c>
      <c r="AR23" s="122">
        <v>-21648.23</v>
      </c>
      <c r="AS23" s="122">
        <v>-19759.89</v>
      </c>
      <c r="AT23" s="122">
        <v>-19582.63</v>
      </c>
      <c r="AU23" s="122">
        <v>-32215.43</v>
      </c>
      <c r="AV23" s="122">
        <v>-28064.49</v>
      </c>
      <c r="AW23" s="122">
        <v>-35916.49</v>
      </c>
      <c r="AX23" s="122">
        <v>-22240.36</v>
      </c>
      <c r="AY23" s="122">
        <v>-45480.73</v>
      </c>
      <c r="AZ23" s="122">
        <v>-47007.360000000001</v>
      </c>
      <c r="BA23" s="122">
        <v>-37773.120000000003</v>
      </c>
      <c r="BB23" s="123">
        <v>-353266.27</v>
      </c>
      <c r="BC23" s="122">
        <v>-30022.76</v>
      </c>
      <c r="BD23" s="122">
        <v>-31578.75</v>
      </c>
      <c r="BE23" s="122">
        <v>-10593.63</v>
      </c>
      <c r="BF23" s="122">
        <v>-89.66</v>
      </c>
      <c r="BG23" s="122">
        <v>400.11</v>
      </c>
      <c r="BH23" s="122">
        <v>-77.290000000000006</v>
      </c>
      <c r="BI23" s="122">
        <v>-19367.34</v>
      </c>
      <c r="BJ23" s="122">
        <v>-55452.480000000003</v>
      </c>
      <c r="BK23" s="122">
        <v>-53132.84</v>
      </c>
      <c r="BL23" s="122">
        <v>-47260.19</v>
      </c>
      <c r="BM23" s="122">
        <v>-40195.19</v>
      </c>
      <c r="BN23" s="122">
        <v>-36304.589999999997</v>
      </c>
      <c r="BO23" s="123">
        <v>-323674.61</v>
      </c>
      <c r="BP23" s="122">
        <v>-48248.58</v>
      </c>
      <c r="BQ23" s="122">
        <v>-64964.71</v>
      </c>
      <c r="BR23" s="122">
        <v>-67019.94</v>
      </c>
      <c r="BS23" s="122">
        <v>-30918.68</v>
      </c>
      <c r="BT23" s="122">
        <v>-116252.56</v>
      </c>
      <c r="BU23" s="122">
        <v>-64774.33</v>
      </c>
      <c r="BV23" s="122">
        <v>-81901.279999999999</v>
      </c>
      <c r="BW23" s="122">
        <v>-99264.22</v>
      </c>
      <c r="BX23" s="122">
        <v>-118736.83</v>
      </c>
      <c r="BY23" s="122">
        <v>-88455.99</v>
      </c>
      <c r="BZ23" s="122">
        <v>-71699.72</v>
      </c>
      <c r="CA23" s="124">
        <v>-65672.94</v>
      </c>
      <c r="CB23" s="123">
        <v>-917909.7799999998</v>
      </c>
      <c r="CC23" s="122">
        <v>-17739.13</v>
      </c>
      <c r="CD23" s="122">
        <v>-1529.9</v>
      </c>
      <c r="CF23" s="125"/>
    </row>
    <row r="24" spans="1:84" x14ac:dyDescent="0.35">
      <c r="A24" s="116" t="s">
        <v>356</v>
      </c>
      <c r="B24" s="116" t="s">
        <v>357</v>
      </c>
      <c r="C24" s="122">
        <v>-16084.22</v>
      </c>
      <c r="D24" s="122">
        <v>-54990.5</v>
      </c>
      <c r="E24" s="122">
        <v>-22590.04</v>
      </c>
      <c r="F24" s="122">
        <v>-51116.57</v>
      </c>
      <c r="G24" s="122">
        <v>-43671.67</v>
      </c>
      <c r="H24" s="122">
        <v>-49307.07</v>
      </c>
      <c r="I24" s="122">
        <v>1911.53</v>
      </c>
      <c r="J24" s="122">
        <v>-35916.870000000003</v>
      </c>
      <c r="K24" s="122">
        <v>-30749.9</v>
      </c>
      <c r="L24" s="122">
        <v>200778.65</v>
      </c>
      <c r="M24" s="122">
        <v>68800.09</v>
      </c>
      <c r="N24" s="122">
        <v>-17526.7</v>
      </c>
      <c r="O24" s="123">
        <v>-50463.27</v>
      </c>
      <c r="P24" s="122">
        <v>74860.240000000005</v>
      </c>
      <c r="Q24" s="122">
        <v>17433.34</v>
      </c>
      <c r="R24" s="122">
        <v>1141.6199999999999</v>
      </c>
      <c r="S24" s="122">
        <v>5551.79</v>
      </c>
      <c r="T24" s="122">
        <v>-65135.62</v>
      </c>
      <c r="U24" s="122">
        <v>-54487.65</v>
      </c>
      <c r="V24" s="122">
        <v>-16778.16</v>
      </c>
      <c r="W24" s="122">
        <v>-59405.2</v>
      </c>
      <c r="X24" s="122">
        <v>-12889.76</v>
      </c>
      <c r="Y24" s="122">
        <v>33699.199999999997</v>
      </c>
      <c r="Z24" s="122">
        <v>87492.800000000003</v>
      </c>
      <c r="AA24" s="122">
        <v>55529</v>
      </c>
      <c r="AB24" s="123">
        <v>67011.600000000006</v>
      </c>
      <c r="AC24" s="122">
        <v>5719.5</v>
      </c>
      <c r="AD24" s="122">
        <v>19516.53</v>
      </c>
      <c r="AE24" s="122">
        <v>-10691.17</v>
      </c>
      <c r="AF24" s="122">
        <v>-98494.36</v>
      </c>
      <c r="AG24" s="122">
        <v>-20973.200000000001</v>
      </c>
      <c r="AH24" s="122">
        <v>-88514.01</v>
      </c>
      <c r="AI24" s="122">
        <v>-62055.21</v>
      </c>
      <c r="AJ24" s="122">
        <v>-29331.18</v>
      </c>
      <c r="AK24" s="122">
        <v>50139.89</v>
      </c>
      <c r="AL24" s="122">
        <v>195866.14</v>
      </c>
      <c r="AM24" s="122">
        <v>8480.65</v>
      </c>
      <c r="AN24" s="122">
        <v>19745.21</v>
      </c>
      <c r="AO24" s="123">
        <v>-10591.21</v>
      </c>
      <c r="AP24" s="122">
        <v>68003.27</v>
      </c>
      <c r="AQ24" s="122">
        <v>-71386.22</v>
      </c>
      <c r="AR24" s="122">
        <v>-22516.45</v>
      </c>
      <c r="AS24" s="122">
        <v>-87575.31</v>
      </c>
      <c r="AT24" s="122">
        <v>-185993.74</v>
      </c>
      <c r="AU24" s="122">
        <v>39561.17</v>
      </c>
      <c r="AV24" s="122">
        <v>-26596.82</v>
      </c>
      <c r="AW24" s="122">
        <v>95617.46</v>
      </c>
      <c r="AX24" s="122">
        <v>-198799.43</v>
      </c>
      <c r="AY24" s="122">
        <v>395100.32</v>
      </c>
      <c r="AZ24" s="122">
        <v>-18075.169999999998</v>
      </c>
      <c r="BA24" s="122">
        <v>-33684.36</v>
      </c>
      <c r="BB24" s="123">
        <v>-46345.279999999999</v>
      </c>
      <c r="BC24" s="122">
        <v>-57329.36</v>
      </c>
      <c r="BD24" s="122">
        <v>-12356.17</v>
      </c>
      <c r="BE24" s="122">
        <v>59688.47</v>
      </c>
      <c r="BF24" s="122">
        <v>-249401.91</v>
      </c>
      <c r="BG24" s="122">
        <v>35816.559999999998</v>
      </c>
      <c r="BH24" s="122">
        <v>-136826.18</v>
      </c>
      <c r="BI24" s="122">
        <v>192840.33</v>
      </c>
      <c r="BJ24" s="122">
        <v>-66468.44</v>
      </c>
      <c r="BK24" s="122">
        <v>-7986.71</v>
      </c>
      <c r="BL24" s="122">
        <v>41513.29</v>
      </c>
      <c r="BM24" s="122">
        <v>88055.54</v>
      </c>
      <c r="BN24" s="122">
        <v>-24950.89</v>
      </c>
      <c r="BO24" s="123">
        <v>-137405.47</v>
      </c>
      <c r="BP24" s="122">
        <v>-15791.58</v>
      </c>
      <c r="BQ24" s="122">
        <v>-11139.18</v>
      </c>
      <c r="BR24" s="122">
        <v>92561.52</v>
      </c>
      <c r="BS24" s="122">
        <v>-404211.73</v>
      </c>
      <c r="BT24" s="122">
        <v>190625.27</v>
      </c>
      <c r="BU24" s="122">
        <v>-179139.15</v>
      </c>
      <c r="BV24" s="122">
        <v>23725.61</v>
      </c>
      <c r="BW24" s="122">
        <v>33959.839999999997</v>
      </c>
      <c r="BX24" s="122">
        <v>106923.69</v>
      </c>
      <c r="BY24" s="122">
        <v>105844.43</v>
      </c>
      <c r="BZ24" s="122">
        <v>-5786.33</v>
      </c>
      <c r="CA24" s="124">
        <v>104251.21</v>
      </c>
      <c r="CB24" s="123">
        <v>41823.599999999977</v>
      </c>
      <c r="CC24" s="122">
        <v>68515.95</v>
      </c>
      <c r="CD24" s="122">
        <v>90368.69</v>
      </c>
    </row>
    <row r="25" spans="1:84" x14ac:dyDescent="0.35">
      <c r="A25" s="116" t="s">
        <v>358</v>
      </c>
      <c r="B25" s="116" t="s">
        <v>359</v>
      </c>
      <c r="C25" s="122">
        <v>-73735.63</v>
      </c>
      <c r="D25" s="122">
        <v>-6749.83</v>
      </c>
      <c r="E25" s="122">
        <v>-125243.27</v>
      </c>
      <c r="F25" s="122">
        <v>-75083.89</v>
      </c>
      <c r="G25" s="122">
        <v>-79554.81</v>
      </c>
      <c r="H25" s="122">
        <v>-82195.179999999993</v>
      </c>
      <c r="I25" s="122">
        <v>-116300.63</v>
      </c>
      <c r="J25" s="122">
        <v>-125165.82</v>
      </c>
      <c r="K25" s="122">
        <v>-113470.13</v>
      </c>
      <c r="L25" s="122">
        <v>-99478.399999999994</v>
      </c>
      <c r="M25" s="122">
        <v>-87562.35</v>
      </c>
      <c r="N25" s="122">
        <v>-90664.15</v>
      </c>
      <c r="O25" s="123">
        <v>-1075204.0900000001</v>
      </c>
      <c r="P25" s="122">
        <v>-96440.3</v>
      </c>
      <c r="Q25" s="122">
        <v>-84516.67</v>
      </c>
      <c r="R25" s="122">
        <v>-97185.98</v>
      </c>
      <c r="S25" s="122">
        <v>-107902.03</v>
      </c>
      <c r="T25" s="122">
        <v>-96399.27</v>
      </c>
      <c r="U25" s="122">
        <v>-100132.47</v>
      </c>
      <c r="V25" s="122">
        <v>-109942.06</v>
      </c>
      <c r="W25" s="122">
        <v>-111505.06</v>
      </c>
      <c r="X25" s="122">
        <v>-103272.26</v>
      </c>
      <c r="Y25" s="122">
        <v>-89725.32</v>
      </c>
      <c r="Z25" s="122">
        <v>-103477.35</v>
      </c>
      <c r="AA25" s="122">
        <v>-95282.1</v>
      </c>
      <c r="AB25" s="123">
        <v>-1195780.8700000001</v>
      </c>
      <c r="AC25" s="122">
        <v>-94472.28</v>
      </c>
      <c r="AD25" s="122">
        <v>-112162.02</v>
      </c>
      <c r="AE25" s="122">
        <v>-79299.539999999994</v>
      </c>
      <c r="AF25" s="122">
        <v>-112537.69</v>
      </c>
      <c r="AG25" s="122">
        <v>-99002.94</v>
      </c>
      <c r="AH25" s="122">
        <v>-107864.66</v>
      </c>
      <c r="AI25" s="122">
        <v>-149735.76</v>
      </c>
      <c r="AJ25" s="122">
        <v>-191607.94</v>
      </c>
      <c r="AK25" s="122">
        <v>-127588.35</v>
      </c>
      <c r="AL25" s="122">
        <v>-131368.89000000001</v>
      </c>
      <c r="AM25" s="122">
        <v>-72466.820000000007</v>
      </c>
      <c r="AN25" s="122">
        <v>-74979.289999999994</v>
      </c>
      <c r="AO25" s="123">
        <v>-1353086.18</v>
      </c>
      <c r="AP25" s="122">
        <v>-98800.53</v>
      </c>
      <c r="AQ25" s="122">
        <v>-200701.07</v>
      </c>
      <c r="AR25" s="122">
        <v>-99380.72</v>
      </c>
      <c r="AS25" s="122">
        <v>-87950.34</v>
      </c>
      <c r="AT25" s="122">
        <v>-120551.77</v>
      </c>
      <c r="AU25" s="122">
        <v>-183622.98</v>
      </c>
      <c r="AV25" s="122">
        <v>-127879.89</v>
      </c>
      <c r="AW25" s="122">
        <v>-141567.07</v>
      </c>
      <c r="AX25" s="122">
        <v>-116820.52</v>
      </c>
      <c r="AY25" s="122">
        <v>-102656.83</v>
      </c>
      <c r="AZ25" s="122">
        <v>-223822.55</v>
      </c>
      <c r="BA25" s="122">
        <v>-123353.43</v>
      </c>
      <c r="BB25" s="123">
        <v>-1627107.7</v>
      </c>
      <c r="BC25" s="122">
        <v>-139990.37</v>
      </c>
      <c r="BD25" s="122">
        <v>-90884.44</v>
      </c>
      <c r="BE25" s="122">
        <v>-194017.03</v>
      </c>
      <c r="BF25" s="122">
        <v>-153197.10999999999</v>
      </c>
      <c r="BG25" s="122">
        <v>-176113.92000000001</v>
      </c>
      <c r="BH25" s="122">
        <v>-187911.89</v>
      </c>
      <c r="BI25" s="122">
        <v>-219424.99</v>
      </c>
      <c r="BJ25" s="122">
        <v>-235195.81</v>
      </c>
      <c r="BK25" s="122">
        <v>-150470.07999999999</v>
      </c>
      <c r="BL25" s="122">
        <v>-154609.45000000001</v>
      </c>
      <c r="BM25" s="122">
        <v>-154312.78</v>
      </c>
      <c r="BN25" s="122">
        <v>-170115.33</v>
      </c>
      <c r="BO25" s="123">
        <v>-2026243.2</v>
      </c>
      <c r="BP25" s="122">
        <v>-162967.4</v>
      </c>
      <c r="BQ25" s="122">
        <v>-181905.82</v>
      </c>
      <c r="BR25" s="122">
        <v>-149951.88</v>
      </c>
      <c r="BS25" s="122">
        <v>-100475.5</v>
      </c>
      <c r="BT25" s="122">
        <v>-204544.82</v>
      </c>
      <c r="BU25" s="122">
        <v>-132420.75</v>
      </c>
      <c r="BV25" s="122">
        <v>-191657.49</v>
      </c>
      <c r="BW25" s="122">
        <v>-205208.67</v>
      </c>
      <c r="BX25" s="122">
        <v>-265957.56</v>
      </c>
      <c r="BY25" s="122">
        <v>-233194.66</v>
      </c>
      <c r="BZ25" s="122">
        <v>-162600.41</v>
      </c>
      <c r="CA25" s="124">
        <v>-135353.51999999999</v>
      </c>
      <c r="CB25" s="123">
        <v>-2126238.4799999995</v>
      </c>
      <c r="CC25" s="122">
        <v>-212636.88</v>
      </c>
      <c r="CD25" s="122">
        <v>-165961.22</v>
      </c>
      <c r="CF25" s="125"/>
    </row>
    <row r="26" spans="1:84" x14ac:dyDescent="0.35">
      <c r="A26" s="116" t="s">
        <v>360</v>
      </c>
      <c r="B26" s="116" t="s">
        <v>361</v>
      </c>
      <c r="C26" s="122">
        <v>-2510.66</v>
      </c>
      <c r="D26" s="122">
        <v>-1699.03</v>
      </c>
      <c r="E26" s="122">
        <v>-430.33</v>
      </c>
      <c r="F26" s="122">
        <v>-1769.94</v>
      </c>
      <c r="G26" s="122">
        <v>-955.67</v>
      </c>
      <c r="H26" s="122">
        <v>-889.9</v>
      </c>
      <c r="I26" s="122">
        <v>-121.06</v>
      </c>
      <c r="J26" s="122">
        <v>-78.22</v>
      </c>
      <c r="K26" s="122">
        <v>-279.91000000000003</v>
      </c>
      <c r="L26" s="122">
        <v>-300.31</v>
      </c>
      <c r="M26" s="122">
        <v>-244.95</v>
      </c>
      <c r="N26" s="122">
        <v>-198.35</v>
      </c>
      <c r="O26" s="123">
        <v>-9478.33</v>
      </c>
      <c r="P26" s="122">
        <v>-175.07</v>
      </c>
      <c r="Q26" s="122">
        <v>-169.2</v>
      </c>
      <c r="R26" s="122">
        <v>-195.43</v>
      </c>
      <c r="S26" s="122">
        <v>-294.41000000000003</v>
      </c>
      <c r="T26" s="122">
        <v>-166.22</v>
      </c>
      <c r="U26" s="122">
        <v>-256.54000000000002</v>
      </c>
      <c r="V26" s="122">
        <v>-218.7</v>
      </c>
      <c r="W26" s="122">
        <v>-375.98</v>
      </c>
      <c r="X26" s="122">
        <v>-250.75</v>
      </c>
      <c r="Y26" s="122">
        <v>-201.19</v>
      </c>
      <c r="Z26" s="122">
        <v>-102.14</v>
      </c>
      <c r="AA26" s="122">
        <v>-142.94999999999999</v>
      </c>
      <c r="AB26" s="123">
        <v>-2548.58</v>
      </c>
      <c r="AC26" s="122">
        <v>-110.92</v>
      </c>
      <c r="AD26" s="122">
        <v>-87.57</v>
      </c>
      <c r="AE26" s="122">
        <v>-289.08999999999997</v>
      </c>
      <c r="AF26" s="122">
        <v>-169.17</v>
      </c>
      <c r="AG26" s="122">
        <v>-90.47</v>
      </c>
      <c r="AH26" s="122">
        <v>-157.53</v>
      </c>
      <c r="AI26" s="122">
        <v>-207.08</v>
      </c>
      <c r="AJ26" s="122">
        <v>-154.61000000000001</v>
      </c>
      <c r="AK26" s="122"/>
      <c r="AL26" s="122"/>
      <c r="AM26" s="122"/>
      <c r="AN26" s="122"/>
      <c r="AO26" s="123">
        <v>-1266.44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3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3"/>
      <c r="BP26" s="122"/>
      <c r="BQ26" s="122"/>
      <c r="BR26" s="122"/>
      <c r="BS26" s="122"/>
      <c r="BT26" s="122"/>
      <c r="BU26" s="122"/>
      <c r="BV26" s="122"/>
      <c r="BW26" s="122"/>
      <c r="BX26" s="122"/>
      <c r="BY26" s="122"/>
      <c r="BZ26" s="122"/>
      <c r="CA26" s="124"/>
      <c r="CB26" s="123"/>
      <c r="CC26" s="124"/>
      <c r="CD26" s="124"/>
    </row>
    <row r="27" spans="1:84" x14ac:dyDescent="0.35">
      <c r="A27" s="116" t="s">
        <v>362</v>
      </c>
      <c r="B27" s="116" t="s">
        <v>363</v>
      </c>
      <c r="C27" s="122"/>
      <c r="D27" s="122"/>
      <c r="E27" s="122"/>
      <c r="F27" s="122"/>
      <c r="G27" s="122"/>
      <c r="H27" s="122"/>
      <c r="I27" s="122">
        <v>-278.49</v>
      </c>
      <c r="J27" s="122">
        <v>-1214.0999999999999</v>
      </c>
      <c r="K27" s="122">
        <v>-1100.6400000000001</v>
      </c>
      <c r="L27" s="122">
        <v>-964.93</v>
      </c>
      <c r="M27" s="122">
        <v>-849.36</v>
      </c>
      <c r="N27" s="122">
        <v>-879.47</v>
      </c>
      <c r="O27" s="123">
        <v>-5286.99</v>
      </c>
      <c r="P27" s="122">
        <v>-935.45</v>
      </c>
      <c r="Q27" s="122">
        <v>-819.8</v>
      </c>
      <c r="R27" s="122">
        <v>-942.67</v>
      </c>
      <c r="S27" s="122">
        <v>-1046.6500000000001</v>
      </c>
      <c r="T27" s="122">
        <v>-935.48</v>
      </c>
      <c r="U27" s="122">
        <v>-971.27</v>
      </c>
      <c r="V27" s="122">
        <v>-1332.42</v>
      </c>
      <c r="W27" s="122">
        <v>-2335.8000000000002</v>
      </c>
      <c r="X27" s="122">
        <v>-2106.75</v>
      </c>
      <c r="Y27" s="122">
        <v>-1890.72</v>
      </c>
      <c r="Z27" s="122">
        <v>-2111.46</v>
      </c>
      <c r="AA27" s="122">
        <v>-1944.56</v>
      </c>
      <c r="AB27" s="123">
        <v>-17373.03</v>
      </c>
      <c r="AC27" s="122">
        <v>-1927.25</v>
      </c>
      <c r="AD27" s="122">
        <v>-2332.9</v>
      </c>
      <c r="AE27" s="122">
        <v>-1735.87</v>
      </c>
      <c r="AF27" s="122">
        <v>-2408.29</v>
      </c>
      <c r="AG27" s="122">
        <v>-2118.66</v>
      </c>
      <c r="AH27" s="122">
        <v>-2308.29</v>
      </c>
      <c r="AI27" s="122">
        <v>-4138.75</v>
      </c>
      <c r="AJ27" s="122">
        <v>-7742.39</v>
      </c>
      <c r="AK27" s="122">
        <v>-5919.25</v>
      </c>
      <c r="AL27" s="122">
        <v>-6056.1</v>
      </c>
      <c r="AM27" s="122">
        <v>-3340.69</v>
      </c>
      <c r="AN27" s="122">
        <v>-3456.53</v>
      </c>
      <c r="AO27" s="123">
        <v>-43484.97</v>
      </c>
      <c r="AP27" s="122">
        <v>-4554.6899999999996</v>
      </c>
      <c r="AQ27" s="122">
        <v>-9252.33</v>
      </c>
      <c r="AR27" s="122">
        <v>-4561.59</v>
      </c>
      <c r="AS27" s="122">
        <v>-3956.59</v>
      </c>
      <c r="AT27" s="122">
        <v>-5482.58</v>
      </c>
      <c r="AU27" s="122">
        <v>-8244.66</v>
      </c>
      <c r="AV27" s="122">
        <v>-5741.79</v>
      </c>
      <c r="AW27" s="122">
        <v>-6356.35</v>
      </c>
      <c r="AX27" s="122">
        <v>-5245.22</v>
      </c>
      <c r="AY27" s="122">
        <v>-6328.41</v>
      </c>
      <c r="AZ27" s="122">
        <v>-14777.91</v>
      </c>
      <c r="BA27" s="122">
        <v>-10201.33</v>
      </c>
      <c r="BB27" s="123">
        <v>-84703.45</v>
      </c>
      <c r="BC27" s="122">
        <v>-11577.18</v>
      </c>
      <c r="BD27" s="122">
        <v>-5712.25</v>
      </c>
      <c r="BE27" s="122">
        <v>-3560.64</v>
      </c>
      <c r="BF27" s="122">
        <v>0.22</v>
      </c>
      <c r="BG27" s="122"/>
      <c r="BH27" s="122"/>
      <c r="BI27" s="122">
        <v>-5944.68</v>
      </c>
      <c r="BJ27" s="122">
        <v>-19315.900000000001</v>
      </c>
      <c r="BK27" s="122">
        <v>-15488.39</v>
      </c>
      <c r="BL27" s="122">
        <v>-9772.9500000000007</v>
      </c>
      <c r="BM27" s="122">
        <v>-9625.75</v>
      </c>
      <c r="BN27" s="122">
        <v>-10833.18</v>
      </c>
      <c r="BO27" s="123">
        <v>-91830.7</v>
      </c>
      <c r="BP27" s="122">
        <v>-13082.47</v>
      </c>
      <c r="BQ27" s="122">
        <v>-19951.48</v>
      </c>
      <c r="BR27" s="122">
        <v>-16584.68</v>
      </c>
      <c r="BS27" s="122">
        <v>-11112.59</v>
      </c>
      <c r="BT27" s="122">
        <v>-22622.66</v>
      </c>
      <c r="BU27" s="122">
        <v>-14645.75</v>
      </c>
      <c r="BV27" s="122">
        <v>-21210.52</v>
      </c>
      <c r="BW27" s="122">
        <v>-22752.79</v>
      </c>
      <c r="BX27" s="122">
        <v>-29494.69</v>
      </c>
      <c r="BY27" s="122">
        <v>-25866.67</v>
      </c>
      <c r="BZ27" s="122">
        <v>-18032.37</v>
      </c>
      <c r="CA27" s="124">
        <v>-13643.11</v>
      </c>
      <c r="CB27" s="123">
        <v>-228999.77999999997</v>
      </c>
      <c r="CC27" s="122">
        <v>-2452.4</v>
      </c>
      <c r="CD27" s="124"/>
      <c r="CF27" s="125"/>
    </row>
    <row r="28" spans="1:84" x14ac:dyDescent="0.35">
      <c r="A28" s="116" t="s">
        <v>364</v>
      </c>
      <c r="B28" s="116" t="s">
        <v>365</v>
      </c>
      <c r="C28" s="122">
        <v>-1128.21</v>
      </c>
      <c r="D28" s="122">
        <v>12986.66</v>
      </c>
      <c r="E28" s="122">
        <v>-19843.02</v>
      </c>
      <c r="F28" s="122">
        <v>7429.18</v>
      </c>
      <c r="G28" s="122">
        <v>-14793.66</v>
      </c>
      <c r="H28" s="122">
        <v>-8275.68</v>
      </c>
      <c r="I28" s="122">
        <v>-4142.51</v>
      </c>
      <c r="J28" s="122">
        <v>-17762.240000000002</v>
      </c>
      <c r="K28" s="122">
        <v>12956.98</v>
      </c>
      <c r="L28" s="122">
        <v>1799.37</v>
      </c>
      <c r="M28" s="122">
        <v>5803.04</v>
      </c>
      <c r="N28" s="122">
        <v>-3656.45</v>
      </c>
      <c r="O28" s="123">
        <v>-28626.54</v>
      </c>
      <c r="P28" s="122">
        <v>2487.87</v>
      </c>
      <c r="Q28" s="122">
        <v>3687.74</v>
      </c>
      <c r="R28" s="122">
        <v>-35547.300000000003</v>
      </c>
      <c r="S28" s="122">
        <v>13960.39</v>
      </c>
      <c r="T28" s="122">
        <v>2680.61</v>
      </c>
      <c r="U28" s="122">
        <v>-23769.19</v>
      </c>
      <c r="V28" s="122">
        <v>22369.69</v>
      </c>
      <c r="W28" s="122">
        <v>-29563.86</v>
      </c>
      <c r="X28" s="122">
        <v>35275.46</v>
      </c>
      <c r="Y28" s="122">
        <v>-632.86</v>
      </c>
      <c r="Z28" s="122">
        <v>-17819.060000000001</v>
      </c>
      <c r="AA28" s="122">
        <v>37293.42</v>
      </c>
      <c r="AB28" s="123">
        <v>10422.91</v>
      </c>
      <c r="AC28" s="122">
        <v>7427.56</v>
      </c>
      <c r="AD28" s="122">
        <v>-31818.44</v>
      </c>
      <c r="AE28" s="122">
        <v>-49155.54</v>
      </c>
      <c r="AF28" s="122">
        <v>47790.71</v>
      </c>
      <c r="AG28" s="122">
        <v>4993.17</v>
      </c>
      <c r="AH28" s="122">
        <v>10147.450000000001</v>
      </c>
      <c r="AI28" s="122">
        <v>-30605.38</v>
      </c>
      <c r="AJ28" s="122">
        <v>-13396.58</v>
      </c>
      <c r="AK28" s="122">
        <v>26695.23</v>
      </c>
      <c r="AL28" s="122">
        <v>-8455.91</v>
      </c>
      <c r="AM28" s="122">
        <v>42841.51</v>
      </c>
      <c r="AN28" s="122">
        <v>-26534.89</v>
      </c>
      <c r="AO28" s="123">
        <v>-20071.11</v>
      </c>
      <c r="AP28" s="122">
        <v>13863.42</v>
      </c>
      <c r="AQ28" s="122">
        <v>32035.93</v>
      </c>
      <c r="AR28" s="122">
        <v>-24912.98</v>
      </c>
      <c r="AS28" s="122">
        <v>11143.83</v>
      </c>
      <c r="AT28" s="122">
        <v>-18711.78</v>
      </c>
      <c r="AU28" s="122">
        <v>-10492.24</v>
      </c>
      <c r="AV28" s="122">
        <v>-9581.34</v>
      </c>
      <c r="AW28" s="122">
        <v>27404.7</v>
      </c>
      <c r="AX28" s="122">
        <v>-2707.9</v>
      </c>
      <c r="AY28" s="122">
        <v>-19498.96</v>
      </c>
      <c r="AZ28" s="122">
        <v>-1811.82</v>
      </c>
      <c r="BA28" s="122">
        <v>5910.61</v>
      </c>
      <c r="BB28" s="123">
        <v>2641.47</v>
      </c>
      <c r="BC28" s="122">
        <v>20427.580000000002</v>
      </c>
      <c r="BD28" s="122">
        <v>-51925.33</v>
      </c>
      <c r="BE28" s="122">
        <v>22544.21</v>
      </c>
      <c r="BF28" s="122">
        <v>206.33</v>
      </c>
      <c r="BG28" s="122">
        <v>-6154.22</v>
      </c>
      <c r="BH28" s="122">
        <v>-32009.32</v>
      </c>
      <c r="BI28" s="122">
        <v>-4028.33</v>
      </c>
      <c r="BJ28" s="122">
        <v>-12470.56</v>
      </c>
      <c r="BK28" s="122">
        <v>44846.53</v>
      </c>
      <c r="BL28" s="122">
        <v>-17591.77</v>
      </c>
      <c r="BM28" s="122">
        <v>-21922.21</v>
      </c>
      <c r="BN28" s="122">
        <v>26590.82</v>
      </c>
      <c r="BO28" s="123">
        <v>-31486.27</v>
      </c>
      <c r="BP28" s="122">
        <v>26732.639999999999</v>
      </c>
      <c r="BQ28" s="122">
        <v>5753.48</v>
      </c>
      <c r="BR28" s="122">
        <v>-14711.42</v>
      </c>
      <c r="BS28" s="122">
        <v>-21908.38</v>
      </c>
      <c r="BT28" s="122">
        <v>27714.48</v>
      </c>
      <c r="BU28" s="122">
        <v>-79310.33</v>
      </c>
      <c r="BV28" s="122">
        <v>49342.21</v>
      </c>
      <c r="BW28" s="122">
        <v>-27137.59</v>
      </c>
      <c r="BX28" s="122">
        <v>19803.02</v>
      </c>
      <c r="BY28" s="122">
        <v>5328.28</v>
      </c>
      <c r="BZ28" s="122">
        <v>30268.5</v>
      </c>
      <c r="CA28" s="124">
        <v>-48458.14</v>
      </c>
      <c r="CB28" s="123">
        <v>-26583.250000000004</v>
      </c>
      <c r="CC28" s="122">
        <v>-56744.06</v>
      </c>
      <c r="CD28" s="122">
        <v>-81385.98</v>
      </c>
    </row>
    <row r="29" spans="1:84" x14ac:dyDescent="0.35">
      <c r="A29" s="116" t="s">
        <v>366</v>
      </c>
      <c r="B29" s="116" t="s">
        <v>367</v>
      </c>
      <c r="C29" s="122">
        <v>-97829.91</v>
      </c>
      <c r="D29" s="122">
        <v>-10309.02</v>
      </c>
      <c r="E29" s="122">
        <v>-1673.36</v>
      </c>
      <c r="F29" s="122">
        <v>-20434.98</v>
      </c>
      <c r="G29" s="122">
        <v>-20030.259999999998</v>
      </c>
      <c r="H29" s="122">
        <v>-10929.75</v>
      </c>
      <c r="I29" s="122">
        <v>-10717.04</v>
      </c>
      <c r="J29" s="122">
        <v>-11128.1</v>
      </c>
      <c r="K29" s="122">
        <v>-10709.93</v>
      </c>
      <c r="L29" s="122">
        <v>-8313.02</v>
      </c>
      <c r="M29" s="122">
        <v>-6617.29</v>
      </c>
      <c r="N29" s="122">
        <v>-5519.01</v>
      </c>
      <c r="O29" s="123">
        <v>-214211.67</v>
      </c>
      <c r="P29" s="122">
        <v>-13421.46</v>
      </c>
      <c r="Q29" s="122">
        <v>-5803.48</v>
      </c>
      <c r="R29" s="122">
        <v>-6314.03</v>
      </c>
      <c r="S29" s="122">
        <v>-6351.65</v>
      </c>
      <c r="T29" s="122">
        <v>-16729.66</v>
      </c>
      <c r="U29" s="122">
        <v>-23985.82</v>
      </c>
      <c r="V29" s="122">
        <v>-14941.89</v>
      </c>
      <c r="W29" s="122">
        <v>-14331.44</v>
      </c>
      <c r="X29" s="122">
        <v>-11237.92</v>
      </c>
      <c r="Y29" s="122">
        <v>-9638</v>
      </c>
      <c r="Z29" s="122">
        <v>-7132.09</v>
      </c>
      <c r="AA29" s="122">
        <v>-6215.94</v>
      </c>
      <c r="AB29" s="123">
        <v>-136103.38</v>
      </c>
      <c r="AC29" s="122">
        <v>-5874.13</v>
      </c>
      <c r="AD29" s="122">
        <v>-6328.17</v>
      </c>
      <c r="AE29" s="122">
        <v>-5973.53</v>
      </c>
      <c r="AF29" s="122">
        <v>-7593.45</v>
      </c>
      <c r="AG29" s="122">
        <v>-7795.82</v>
      </c>
      <c r="AH29" s="122">
        <v>-9130.43</v>
      </c>
      <c r="AI29" s="122">
        <v>-7992</v>
      </c>
      <c r="AJ29" s="122">
        <v>-13139.66</v>
      </c>
      <c r="AK29" s="122">
        <v>-10106.69</v>
      </c>
      <c r="AL29" s="122">
        <v>-8652.4599999999991</v>
      </c>
      <c r="AM29" s="122">
        <v>-8227.31</v>
      </c>
      <c r="AN29" s="122">
        <v>-15016.57</v>
      </c>
      <c r="AO29" s="123">
        <v>-105830.22</v>
      </c>
      <c r="AP29" s="122">
        <v>-8562.7099999999991</v>
      </c>
      <c r="AQ29" s="122">
        <v>-5890.45</v>
      </c>
      <c r="AR29" s="122">
        <v>-25369.53</v>
      </c>
      <c r="AS29" s="122">
        <v>-7089.54</v>
      </c>
      <c r="AT29" s="122">
        <v>-11232.52</v>
      </c>
      <c r="AU29" s="122">
        <v>-10921.49</v>
      </c>
      <c r="AV29" s="122">
        <v>-10576.7</v>
      </c>
      <c r="AW29" s="122">
        <v>11437.24</v>
      </c>
      <c r="AX29" s="122">
        <v>-11430.88</v>
      </c>
      <c r="AY29" s="122">
        <v>-17355.64</v>
      </c>
      <c r="AZ29" s="122">
        <v>-13032.43</v>
      </c>
      <c r="BA29" s="122">
        <v>-7076.71</v>
      </c>
      <c r="BB29" s="123">
        <v>-117101.36</v>
      </c>
      <c r="BC29" s="122">
        <v>-12053.54</v>
      </c>
      <c r="BD29" s="122">
        <v>-12433.02</v>
      </c>
      <c r="BE29" s="122">
        <v>-13843.58</v>
      </c>
      <c r="BF29" s="122">
        <v>-7293.92</v>
      </c>
      <c r="BG29" s="122">
        <v>-6139.3</v>
      </c>
      <c r="BH29" s="122">
        <v>-18180.12</v>
      </c>
      <c r="BI29" s="122">
        <v>-10311.700000000001</v>
      </c>
      <c r="BJ29" s="122">
        <v>-8125</v>
      </c>
      <c r="BK29" s="122">
        <v>-4662.8900000000003</v>
      </c>
      <c r="BL29" s="122">
        <v>-9780.67</v>
      </c>
      <c r="BM29" s="122">
        <v>-11643.91</v>
      </c>
      <c r="BN29" s="122">
        <v>-11407.51</v>
      </c>
      <c r="BO29" s="123">
        <v>-125875.16</v>
      </c>
      <c r="BP29" s="122">
        <v>-15157.22</v>
      </c>
      <c r="BQ29" s="122">
        <v>-9041.51</v>
      </c>
      <c r="BR29" s="122">
        <v>-10859.17</v>
      </c>
      <c r="BS29" s="122">
        <v>-10902.93</v>
      </c>
      <c r="BT29" s="122">
        <v>-16207.82</v>
      </c>
      <c r="BU29" s="122">
        <v>-15350.72</v>
      </c>
      <c r="BV29" s="122">
        <v>-17240.32</v>
      </c>
      <c r="BW29" s="122">
        <v>-12409.98</v>
      </c>
      <c r="BX29" s="122">
        <v>-20210.3</v>
      </c>
      <c r="BY29" s="122">
        <v>-19359.25</v>
      </c>
      <c r="BZ29" s="122">
        <v>-13617.01</v>
      </c>
      <c r="CA29" s="124">
        <v>-14503.72</v>
      </c>
      <c r="CB29" s="123">
        <v>-174859.95</v>
      </c>
      <c r="CC29" s="122">
        <v>-17779.63</v>
      </c>
      <c r="CD29" s="122">
        <v>-11999.06</v>
      </c>
      <c r="CF29" s="125"/>
    </row>
    <row r="30" spans="1:84" x14ac:dyDescent="0.35">
      <c r="A30" s="116" t="s">
        <v>368</v>
      </c>
      <c r="B30" s="116" t="s">
        <v>369</v>
      </c>
      <c r="C30" s="122"/>
      <c r="D30" s="122"/>
      <c r="E30" s="122"/>
      <c r="F30" s="122"/>
      <c r="G30" s="122"/>
      <c r="H30" s="122"/>
      <c r="I30" s="122">
        <v>-19.62</v>
      </c>
      <c r="J30" s="122">
        <v>-90.8</v>
      </c>
      <c r="K30" s="122">
        <v>-85.13</v>
      </c>
      <c r="L30" s="122">
        <v>-84.39</v>
      </c>
      <c r="M30" s="122">
        <v>-63.08</v>
      </c>
      <c r="N30" s="122">
        <v>-53.49</v>
      </c>
      <c r="O30" s="123">
        <v>-396.51</v>
      </c>
      <c r="P30" s="122">
        <v>-56.26</v>
      </c>
      <c r="Q30" s="122">
        <v>-54.92</v>
      </c>
      <c r="R30" s="122">
        <v>-67.08</v>
      </c>
      <c r="S30" s="122">
        <v>-52.39</v>
      </c>
      <c r="T30" s="122">
        <v>-139.16999999999999</v>
      </c>
      <c r="U30" s="122">
        <v>-241.86</v>
      </c>
      <c r="V30" s="122">
        <v>-77</v>
      </c>
      <c r="W30" s="122">
        <v>-319.58</v>
      </c>
      <c r="X30" s="122">
        <v>-234.34</v>
      </c>
      <c r="Y30" s="122">
        <v>-196.62</v>
      </c>
      <c r="Z30" s="122">
        <v>-145.47999999999999</v>
      </c>
      <c r="AA30" s="122">
        <v>-126.8</v>
      </c>
      <c r="AB30" s="123">
        <v>-1711.5</v>
      </c>
      <c r="AC30" s="122">
        <v>-120.77</v>
      </c>
      <c r="AD30" s="122">
        <v>-130.24</v>
      </c>
      <c r="AE30" s="122">
        <v>-127.51</v>
      </c>
      <c r="AF30" s="122">
        <v>-162.03</v>
      </c>
      <c r="AG30" s="122">
        <v>-166.35</v>
      </c>
      <c r="AH30" s="122">
        <v>-194.27</v>
      </c>
      <c r="AI30" s="122">
        <v>-171.51</v>
      </c>
      <c r="AJ30" s="122">
        <v>-496.64</v>
      </c>
      <c r="AK30" s="122">
        <v>-434.01</v>
      </c>
      <c r="AL30" s="122">
        <v>-397.36</v>
      </c>
      <c r="AM30" s="122">
        <v>-379.3</v>
      </c>
      <c r="AN30" s="122">
        <v>-644.44000000000005</v>
      </c>
      <c r="AO30" s="123">
        <v>-3424.43</v>
      </c>
      <c r="AP30" s="122">
        <v>-394.77</v>
      </c>
      <c r="AQ30" s="122">
        <v>-343.11</v>
      </c>
      <c r="AR30" s="122">
        <v>-1169.3800000000001</v>
      </c>
      <c r="AS30" s="122">
        <v>-335.26</v>
      </c>
      <c r="AT30" s="122">
        <v>-507.09</v>
      </c>
      <c r="AU30" s="122">
        <v>-491.28</v>
      </c>
      <c r="AV30" s="122">
        <v>-476.86</v>
      </c>
      <c r="AW30" s="122">
        <v>-55.09</v>
      </c>
      <c r="AX30" s="122">
        <v>-513.91</v>
      </c>
      <c r="AY30" s="122">
        <v>-793.12</v>
      </c>
      <c r="AZ30" s="122">
        <v>-1005.55</v>
      </c>
      <c r="BA30" s="122">
        <v>-580.46</v>
      </c>
      <c r="BB30" s="123">
        <v>-6665.88</v>
      </c>
      <c r="BC30" s="122">
        <v>-794.57</v>
      </c>
      <c r="BD30" s="122">
        <v>-956.53</v>
      </c>
      <c r="BE30" s="122">
        <v>-111.83</v>
      </c>
      <c r="BF30" s="122">
        <v>-48.79</v>
      </c>
      <c r="BG30" s="122">
        <v>-11.57</v>
      </c>
      <c r="BH30" s="122"/>
      <c r="BI30" s="122">
        <v>-75.010000000000005</v>
      </c>
      <c r="BJ30" s="122">
        <v>-555.41999999999996</v>
      </c>
      <c r="BK30" s="122">
        <v>-658.44</v>
      </c>
      <c r="BL30" s="122">
        <v>-597.54</v>
      </c>
      <c r="BM30" s="122">
        <v>-698.86</v>
      </c>
      <c r="BN30" s="122">
        <v>-593.74</v>
      </c>
      <c r="BO30" s="123">
        <v>-5102.3</v>
      </c>
      <c r="BP30" s="122">
        <v>-962.3</v>
      </c>
      <c r="BQ30" s="122">
        <v>-966.2</v>
      </c>
      <c r="BR30" s="122">
        <v>-1120.26</v>
      </c>
      <c r="BS30" s="122">
        <v>-1152.75</v>
      </c>
      <c r="BT30" s="122">
        <v>-1086</v>
      </c>
      <c r="BU30" s="122">
        <v>-1535.14</v>
      </c>
      <c r="BV30" s="122">
        <v>-1453.36</v>
      </c>
      <c r="BW30" s="122">
        <v>-1294.22</v>
      </c>
      <c r="BX30" s="122">
        <v>-2130.16</v>
      </c>
      <c r="BY30" s="122">
        <v>-2146.5700000000002</v>
      </c>
      <c r="BZ30" s="122">
        <v>-1546.66</v>
      </c>
      <c r="CA30" s="124">
        <v>-1606.51</v>
      </c>
      <c r="CB30" s="123">
        <v>-17000.129999999997</v>
      </c>
      <c r="CC30" s="122">
        <v>-1183.29</v>
      </c>
      <c r="CD30" s="122">
        <v>27.7</v>
      </c>
      <c r="CF30" s="125"/>
    </row>
    <row r="31" spans="1:84" x14ac:dyDescent="0.35">
      <c r="A31" s="116" t="s">
        <v>370</v>
      </c>
      <c r="B31" s="116" t="s">
        <v>371</v>
      </c>
      <c r="C31" s="122">
        <v>-135</v>
      </c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3">
        <v>-135</v>
      </c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3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3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3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3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4"/>
      <c r="CB31" s="123"/>
      <c r="CC31" s="124"/>
      <c r="CD31" s="124"/>
    </row>
    <row r="32" spans="1:84" x14ac:dyDescent="0.35">
      <c r="A32" s="116" t="s">
        <v>372</v>
      </c>
      <c r="B32" s="116" t="s">
        <v>373</v>
      </c>
      <c r="C32" s="122">
        <v>-411.37</v>
      </c>
      <c r="D32" s="122">
        <v>-4564.17</v>
      </c>
      <c r="E32" s="122">
        <v>4449.03</v>
      </c>
      <c r="F32" s="122">
        <v>-1887.08</v>
      </c>
      <c r="G32" s="122">
        <v>42.22</v>
      </c>
      <c r="H32" s="122">
        <v>1952.46</v>
      </c>
      <c r="I32" s="122">
        <v>-3300.46</v>
      </c>
      <c r="J32" s="122">
        <v>1225.51</v>
      </c>
      <c r="K32" s="122">
        <v>146.88999999999999</v>
      </c>
      <c r="L32" s="122">
        <v>1726.27</v>
      </c>
      <c r="M32" s="122">
        <v>-2511.41</v>
      </c>
      <c r="N32" s="122">
        <v>-536.09</v>
      </c>
      <c r="O32" s="123">
        <v>-3668.2</v>
      </c>
      <c r="P32" s="122">
        <v>3530.07</v>
      </c>
      <c r="Q32" s="122">
        <v>-780</v>
      </c>
      <c r="R32" s="122">
        <v>-10751.57</v>
      </c>
      <c r="S32" s="122">
        <v>7284.05</v>
      </c>
      <c r="T32" s="122">
        <v>-1810.15</v>
      </c>
      <c r="U32" s="122">
        <v>-6622.46</v>
      </c>
      <c r="V32" s="122">
        <v>9615.58</v>
      </c>
      <c r="W32" s="122">
        <v>-3425.93</v>
      </c>
      <c r="X32" s="122">
        <v>2746.53</v>
      </c>
      <c r="Y32" s="122">
        <v>-818.78</v>
      </c>
      <c r="Z32" s="122">
        <v>1524.33</v>
      </c>
      <c r="AA32" s="122">
        <v>48.08</v>
      </c>
      <c r="AB32" s="123">
        <v>539.75</v>
      </c>
      <c r="AC32" s="122">
        <v>2472.0100000000002</v>
      </c>
      <c r="AD32" s="122">
        <v>-2242.7399999999998</v>
      </c>
      <c r="AE32" s="122">
        <v>832.6</v>
      </c>
      <c r="AF32" s="122">
        <v>136.83000000000001</v>
      </c>
      <c r="AG32" s="122">
        <v>-2846.33</v>
      </c>
      <c r="AH32" s="122">
        <v>-1891.28</v>
      </c>
      <c r="AI32" s="122">
        <v>310.83</v>
      </c>
      <c r="AJ32" s="122">
        <v>-649.41999999999996</v>
      </c>
      <c r="AK32" s="122">
        <v>2942.57</v>
      </c>
      <c r="AL32" s="122">
        <v>100.83</v>
      </c>
      <c r="AM32" s="122">
        <v>-180.16</v>
      </c>
      <c r="AN32" s="122">
        <v>24164</v>
      </c>
      <c r="AO32" s="123">
        <v>23149.74</v>
      </c>
      <c r="AP32" s="122">
        <v>-30771.84</v>
      </c>
      <c r="AQ32" s="122">
        <v>9130.1</v>
      </c>
      <c r="AR32" s="122">
        <v>-2178.66</v>
      </c>
      <c r="AS32" s="122">
        <v>1099.8599999999999</v>
      </c>
      <c r="AT32" s="122">
        <v>-2247.09</v>
      </c>
      <c r="AU32" s="122">
        <v>27133.77</v>
      </c>
      <c r="AV32" s="122">
        <v>-26691.27</v>
      </c>
      <c r="AW32" s="122">
        <v>631.32000000000005</v>
      </c>
      <c r="AX32" s="122">
        <v>-213.56</v>
      </c>
      <c r="AY32" s="122">
        <v>-1642.2</v>
      </c>
      <c r="AZ32" s="122">
        <v>-1419.39</v>
      </c>
      <c r="BA32" s="122">
        <v>4193.7700000000004</v>
      </c>
      <c r="BB32" s="123">
        <v>-22975.19</v>
      </c>
      <c r="BC32" s="122">
        <v>-3031.5</v>
      </c>
      <c r="BD32" s="122">
        <v>3548.92</v>
      </c>
      <c r="BE32" s="122">
        <v>3268.07</v>
      </c>
      <c r="BF32" s="122">
        <v>-3742.66</v>
      </c>
      <c r="BG32" s="122">
        <v>470886.62</v>
      </c>
      <c r="BH32" s="122">
        <v>-209656.75</v>
      </c>
      <c r="BI32" s="122">
        <v>-264979.78000000003</v>
      </c>
      <c r="BJ32" s="122">
        <v>3117.88</v>
      </c>
      <c r="BK32" s="122">
        <v>-1173.83</v>
      </c>
      <c r="BL32" s="122">
        <v>-2715.37</v>
      </c>
      <c r="BM32" s="122">
        <v>1929.42</v>
      </c>
      <c r="BN32" s="122">
        <v>-2172.9299999999998</v>
      </c>
      <c r="BO32" s="123">
        <v>-4721.91</v>
      </c>
      <c r="BP32" s="122">
        <v>-823.14</v>
      </c>
      <c r="BQ32" s="122">
        <v>4271.9799999999996</v>
      </c>
      <c r="BR32" s="122">
        <v>-3581</v>
      </c>
      <c r="BS32" s="122">
        <v>277.01</v>
      </c>
      <c r="BT32" s="122">
        <v>1306.05</v>
      </c>
      <c r="BU32" s="122">
        <v>1111</v>
      </c>
      <c r="BV32" s="122">
        <v>-3514.59</v>
      </c>
      <c r="BW32" s="122">
        <v>1860.06</v>
      </c>
      <c r="BX32" s="122">
        <v>-5451.11</v>
      </c>
      <c r="BY32" s="122">
        <v>4986.2700000000004</v>
      </c>
      <c r="BZ32" s="122">
        <v>2934.64</v>
      </c>
      <c r="CA32" s="124">
        <v>-2512.33</v>
      </c>
      <c r="CB32" s="123">
        <v>864.8400000000006</v>
      </c>
      <c r="CC32" s="122">
        <v>2804.57</v>
      </c>
      <c r="CD32" s="122">
        <v>-1976.04</v>
      </c>
    </row>
    <row r="33" spans="1:82" x14ac:dyDescent="0.35">
      <c r="A33" s="116" t="s">
        <v>374</v>
      </c>
      <c r="B33" s="116" t="s">
        <v>375</v>
      </c>
      <c r="C33" s="122">
        <v>-15</v>
      </c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3">
        <v>-15</v>
      </c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3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3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3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4"/>
      <c r="CB33" s="123">
        <v>0</v>
      </c>
      <c r="CC33" s="124"/>
    </row>
    <row r="34" spans="1:82" x14ac:dyDescent="0.35">
      <c r="A34" s="116" t="s">
        <v>376</v>
      </c>
      <c r="B34" s="116" t="s">
        <v>377</v>
      </c>
      <c r="C34" s="122"/>
      <c r="D34" s="122"/>
      <c r="E34" s="122">
        <v>719187.75</v>
      </c>
      <c r="F34" s="122">
        <v>203992.37</v>
      </c>
      <c r="G34" s="122">
        <v>203992.37</v>
      </c>
      <c r="H34" s="122">
        <v>203992.37</v>
      </c>
      <c r="I34" s="122">
        <v>-64.08</v>
      </c>
      <c r="J34" s="122">
        <v>-10.039999999999999</v>
      </c>
      <c r="K34" s="122">
        <v>-4.2699999999999996</v>
      </c>
      <c r="L34" s="122"/>
      <c r="M34" s="122"/>
      <c r="N34" s="122">
        <v>-14.5</v>
      </c>
      <c r="O34" s="123">
        <v>1331071.97</v>
      </c>
      <c r="P34" s="122">
        <v>45.33</v>
      </c>
      <c r="Q34" s="122">
        <v>-3.99</v>
      </c>
      <c r="R34" s="122">
        <v>-13.51</v>
      </c>
      <c r="S34" s="122">
        <v>-27.97</v>
      </c>
      <c r="T34" s="122">
        <v>-12.93</v>
      </c>
      <c r="U34" s="122"/>
      <c r="V34" s="122">
        <v>-97.66</v>
      </c>
      <c r="W34" s="122"/>
      <c r="X34" s="122"/>
      <c r="Y34" s="122">
        <v>-2.8</v>
      </c>
      <c r="Z34" s="122"/>
      <c r="AA34" s="122">
        <v>714619.78</v>
      </c>
      <c r="AB34" s="123">
        <v>714506.25</v>
      </c>
      <c r="AC34" s="122">
        <v>-714622.86</v>
      </c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>
        <v>-2.69</v>
      </c>
      <c r="AO34" s="123">
        <v>-714625.55</v>
      </c>
      <c r="AP34" s="122"/>
      <c r="AQ34" s="122"/>
      <c r="AR34" s="122"/>
      <c r="AS34" s="122"/>
      <c r="AT34" s="122"/>
      <c r="AU34" s="122"/>
      <c r="AV34" s="122"/>
      <c r="AW34" s="122"/>
      <c r="AX34" s="122"/>
      <c r="AY34" s="122"/>
      <c r="AZ34" s="122"/>
      <c r="BA34" s="122"/>
      <c r="BB34" s="123"/>
      <c r="BC34" s="122"/>
      <c r="BD34" s="122"/>
      <c r="BE34" s="122">
        <v>1317579.25</v>
      </c>
      <c r="BF34" s="122">
        <v>718679.59</v>
      </c>
      <c r="BG34" s="122">
        <v>742635.58</v>
      </c>
      <c r="BH34" s="122">
        <v>3213611.5</v>
      </c>
      <c r="BI34" s="122"/>
      <c r="BJ34" s="122"/>
      <c r="BK34" s="122">
        <v>-5992505.9199999999</v>
      </c>
      <c r="BL34" s="122"/>
      <c r="BM34" s="122"/>
      <c r="BN34" s="122"/>
      <c r="BO34" s="123">
        <v>0</v>
      </c>
      <c r="BP34" s="122"/>
      <c r="BQ34" s="122"/>
      <c r="BR34" s="122"/>
      <c r="BS34" s="122"/>
      <c r="BT34" s="122"/>
      <c r="BU34" s="122"/>
      <c r="BV34" s="122"/>
      <c r="BW34" s="122"/>
      <c r="BX34" s="122"/>
      <c r="BY34" s="122"/>
      <c r="BZ34" s="122"/>
      <c r="CA34" s="124"/>
      <c r="CB34" s="123">
        <v>0</v>
      </c>
      <c r="CC34" s="124"/>
    </row>
    <row r="35" spans="1:82" x14ac:dyDescent="0.35">
      <c r="A35" s="116" t="s">
        <v>378</v>
      </c>
      <c r="B35" s="116" t="s">
        <v>379</v>
      </c>
      <c r="C35" s="122"/>
      <c r="D35" s="122"/>
      <c r="E35" s="122"/>
      <c r="F35" s="122"/>
      <c r="G35" s="122"/>
      <c r="H35" s="122"/>
      <c r="I35" s="122">
        <v>-5.79</v>
      </c>
      <c r="J35" s="122"/>
      <c r="K35" s="122"/>
      <c r="L35" s="122"/>
      <c r="M35" s="122"/>
      <c r="N35" s="122"/>
      <c r="O35" s="123">
        <v>-5.79</v>
      </c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3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3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3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3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4"/>
      <c r="CB35" s="123">
        <v>0</v>
      </c>
      <c r="CC35" s="124"/>
    </row>
    <row r="36" spans="1:82" x14ac:dyDescent="0.35">
      <c r="A36" s="116" t="s">
        <v>380</v>
      </c>
      <c r="B36" s="116" t="s">
        <v>381</v>
      </c>
      <c r="C36" s="122">
        <v>-40496.58</v>
      </c>
      <c r="D36" s="122">
        <v>-40336.21</v>
      </c>
      <c r="E36" s="122">
        <v>-36373.43</v>
      </c>
      <c r="F36" s="122">
        <v>-44183.42</v>
      </c>
      <c r="G36" s="122">
        <v>-42166.99</v>
      </c>
      <c r="H36" s="122">
        <v>-45196.86</v>
      </c>
      <c r="I36" s="122">
        <v>-42668.77</v>
      </c>
      <c r="J36" s="122">
        <v>-46512.94</v>
      </c>
      <c r="K36" s="122">
        <v>-42996.35</v>
      </c>
      <c r="L36" s="122">
        <v>-43858.64</v>
      </c>
      <c r="M36" s="122">
        <v>-39913.480000000003</v>
      </c>
      <c r="N36" s="122">
        <v>-41223.96</v>
      </c>
      <c r="O36" s="123">
        <v>-505927.63</v>
      </c>
      <c r="P36" s="122">
        <v>-46080.88</v>
      </c>
      <c r="Q36" s="122">
        <v>-40424.879999999997</v>
      </c>
      <c r="R36" s="122">
        <v>-40563.760000000002</v>
      </c>
      <c r="S36" s="122">
        <v>-43224.46</v>
      </c>
      <c r="T36" s="122">
        <v>-38605.99</v>
      </c>
      <c r="U36" s="122">
        <v>-43322.94</v>
      </c>
      <c r="V36" s="122">
        <v>-44264.93</v>
      </c>
      <c r="W36" s="122">
        <v>-43670.45</v>
      </c>
      <c r="X36" s="122">
        <v>-43803.53</v>
      </c>
      <c r="Y36" s="122">
        <v>-42552.98</v>
      </c>
      <c r="Z36" s="122">
        <v>-39966.559999999998</v>
      </c>
      <c r="AA36" s="122">
        <v>-41427.620000000003</v>
      </c>
      <c r="AB36" s="123">
        <v>-507908.98</v>
      </c>
      <c r="AC36" s="122">
        <v>-43681.9</v>
      </c>
      <c r="AD36" s="122">
        <v>-42521.77</v>
      </c>
      <c r="AE36" s="122">
        <v>-38595.86</v>
      </c>
      <c r="AF36" s="122">
        <v>-40426.49</v>
      </c>
      <c r="AG36" s="122">
        <v>-38800.89</v>
      </c>
      <c r="AH36" s="122">
        <v>-44493.94</v>
      </c>
      <c r="AI36" s="122">
        <v>-47019.74</v>
      </c>
      <c r="AJ36" s="122">
        <v>-41575.120000000003</v>
      </c>
      <c r="AK36" s="122">
        <v>-46953.04</v>
      </c>
      <c r="AL36" s="122">
        <v>-50880</v>
      </c>
      <c r="AM36" s="122">
        <v>-53312.38</v>
      </c>
      <c r="AN36" s="122">
        <v>-50817.75</v>
      </c>
      <c r="AO36" s="123">
        <v>-539078.88</v>
      </c>
      <c r="AP36" s="122">
        <v>-56115.03</v>
      </c>
      <c r="AQ36" s="122">
        <v>-50638.06</v>
      </c>
      <c r="AR36" s="122">
        <v>-47803.39</v>
      </c>
      <c r="AS36" s="122">
        <v>-49378.42</v>
      </c>
      <c r="AT36" s="122">
        <v>-47723.35</v>
      </c>
      <c r="AU36" s="122">
        <v>-56193.85</v>
      </c>
      <c r="AV36" s="122">
        <v>-59676.28</v>
      </c>
      <c r="AW36" s="122">
        <v>-50204.46</v>
      </c>
      <c r="AX36" s="122">
        <v>-58167.29</v>
      </c>
      <c r="AY36" s="122">
        <v>-60203.61</v>
      </c>
      <c r="AZ36" s="122">
        <v>-62576.19</v>
      </c>
      <c r="BA36" s="122">
        <v>-63635.06</v>
      </c>
      <c r="BB36" s="123">
        <v>-662314.99</v>
      </c>
      <c r="BC36" s="122">
        <v>-66004.479999999996</v>
      </c>
      <c r="BD36" s="122">
        <v>-63959.34</v>
      </c>
      <c r="BE36" s="122">
        <v>-57667.65</v>
      </c>
      <c r="BF36" s="122">
        <v>-60244.43</v>
      </c>
      <c r="BG36" s="122">
        <v>-64319.56</v>
      </c>
      <c r="BH36" s="122">
        <v>-64952.39</v>
      </c>
      <c r="BI36" s="122">
        <v>-69100.92</v>
      </c>
      <c r="BJ36" s="122">
        <v>-66417.09</v>
      </c>
      <c r="BK36" s="122">
        <v>-76730.98</v>
      </c>
      <c r="BL36" s="122">
        <v>-73812.960000000006</v>
      </c>
      <c r="BM36" s="122">
        <v>-71289.52</v>
      </c>
      <c r="BN36" s="122">
        <v>-73249.649999999994</v>
      </c>
      <c r="BO36" s="123">
        <v>-807748.97</v>
      </c>
      <c r="BP36" s="122">
        <v>-83231.12</v>
      </c>
      <c r="BQ36" s="122">
        <v>-89642.9</v>
      </c>
      <c r="BR36" s="122">
        <v>-77641.27</v>
      </c>
      <c r="BS36" s="122">
        <v>-70218.710000000006</v>
      </c>
      <c r="BT36" s="122">
        <v>-77026.490000000005</v>
      </c>
      <c r="BU36" s="122">
        <v>-75170.44</v>
      </c>
      <c r="BV36" s="122">
        <v>-84344.6</v>
      </c>
      <c r="BW36" s="122">
        <v>-84520.71</v>
      </c>
      <c r="BX36" s="122">
        <v>-85716.35</v>
      </c>
      <c r="BY36" s="122">
        <v>-99044.85</v>
      </c>
      <c r="BZ36" s="122">
        <v>-99769.61</v>
      </c>
      <c r="CA36" s="124">
        <v>-91792</v>
      </c>
      <c r="CB36" s="123">
        <v>-1018119.0499999999</v>
      </c>
      <c r="CC36" s="122">
        <v>-95302.69</v>
      </c>
      <c r="CD36" s="122">
        <v>-97982.16</v>
      </c>
    </row>
    <row r="37" spans="1:82" x14ac:dyDescent="0.35">
      <c r="A37" s="116" t="s">
        <v>382</v>
      </c>
      <c r="B37" s="116" t="s">
        <v>383</v>
      </c>
      <c r="C37" s="122">
        <v>-2.3199999999999998</v>
      </c>
      <c r="D37" s="122">
        <v>1.1599999999999999</v>
      </c>
      <c r="E37" s="122">
        <v>1.1599999999999999</v>
      </c>
      <c r="F37" s="122">
        <v>-2.3199999999999998</v>
      </c>
      <c r="G37" s="122">
        <v>-149</v>
      </c>
      <c r="H37" s="122">
        <v>-31832.2</v>
      </c>
      <c r="I37" s="122">
        <v>768.64</v>
      </c>
      <c r="J37" s="122">
        <v>1735.9</v>
      </c>
      <c r="K37" s="122">
        <v>983.97</v>
      </c>
      <c r="L37" s="122">
        <v>1935.44</v>
      </c>
      <c r="M37" s="122">
        <v>-3186.98</v>
      </c>
      <c r="N37" s="122">
        <v>-1745.94</v>
      </c>
      <c r="O37" s="123">
        <v>-31492.49</v>
      </c>
      <c r="P37" s="122">
        <v>3716.64</v>
      </c>
      <c r="Q37" s="122">
        <v>-1890.25</v>
      </c>
      <c r="R37" s="122">
        <v>-3001.03</v>
      </c>
      <c r="S37" s="122">
        <v>7460.63</v>
      </c>
      <c r="T37" s="122">
        <v>-5377.75</v>
      </c>
      <c r="U37" s="122">
        <v>-1993.25</v>
      </c>
      <c r="V37" s="122">
        <v>1353.74</v>
      </c>
      <c r="W37" s="122">
        <v>-1399.14</v>
      </c>
      <c r="X37" s="122">
        <v>1903.24</v>
      </c>
      <c r="Y37" s="122">
        <v>2076.7399999999998</v>
      </c>
      <c r="Z37" s="122">
        <v>-2851.13</v>
      </c>
      <c r="AA37" s="122">
        <v>-80.73</v>
      </c>
      <c r="AB37" s="123">
        <v>-82.29</v>
      </c>
      <c r="AC37" s="122">
        <v>4657.47</v>
      </c>
      <c r="AD37" s="122">
        <v>3319.49</v>
      </c>
      <c r="AE37" s="122">
        <v>-4949.41</v>
      </c>
      <c r="AF37" s="122">
        <v>3318.03</v>
      </c>
      <c r="AG37" s="122">
        <v>-5276.12</v>
      </c>
      <c r="AH37" s="122">
        <v>2597.75</v>
      </c>
      <c r="AI37" s="122">
        <v>4947.71</v>
      </c>
      <c r="AJ37" s="122">
        <v>-4326.1499999999996</v>
      </c>
      <c r="AK37" s="122">
        <v>-6492.2</v>
      </c>
      <c r="AL37" s="122">
        <v>-492.49</v>
      </c>
      <c r="AM37" s="122">
        <v>1770.3</v>
      </c>
      <c r="AN37" s="122">
        <v>1156.1400000000001</v>
      </c>
      <c r="AO37" s="123">
        <v>230.52</v>
      </c>
      <c r="AP37" s="122">
        <v>-3820.94</v>
      </c>
      <c r="AQ37" s="122">
        <v>4659.49</v>
      </c>
      <c r="AR37" s="122">
        <v>-3126.54</v>
      </c>
      <c r="AS37" s="122">
        <v>-1564.85</v>
      </c>
      <c r="AT37" s="122">
        <v>-6670.55</v>
      </c>
      <c r="AU37" s="122">
        <v>4853.5600000000004</v>
      </c>
      <c r="AV37" s="122">
        <v>5448.55</v>
      </c>
      <c r="AW37" s="122">
        <v>-7362.85</v>
      </c>
      <c r="AX37" s="122">
        <v>2464.1</v>
      </c>
      <c r="AY37" s="122">
        <v>-13981.9</v>
      </c>
      <c r="AZ37" s="122">
        <v>6471.69</v>
      </c>
      <c r="BA37" s="122">
        <v>-1672.69</v>
      </c>
      <c r="BB37" s="123">
        <v>-14302.93</v>
      </c>
      <c r="BC37" s="122">
        <v>5912.72</v>
      </c>
      <c r="BD37" s="122">
        <v>-3948.36</v>
      </c>
      <c r="BE37" s="122">
        <v>-3957.71</v>
      </c>
      <c r="BF37" s="122">
        <v>-1339.86</v>
      </c>
      <c r="BG37" s="122">
        <v>5947.93</v>
      </c>
      <c r="BH37" s="122">
        <v>-4210.5200000000004</v>
      </c>
      <c r="BI37" s="122">
        <v>-8005.94</v>
      </c>
      <c r="BJ37" s="122">
        <v>10636.48</v>
      </c>
      <c r="BK37" s="122">
        <v>-6016.47</v>
      </c>
      <c r="BL37" s="122">
        <v>-13264.12</v>
      </c>
      <c r="BM37" s="122">
        <v>14309.96</v>
      </c>
      <c r="BN37" s="122">
        <v>-14673.19</v>
      </c>
      <c r="BO37" s="123">
        <v>-18609.080000000002</v>
      </c>
      <c r="BP37" s="122">
        <v>6614.42</v>
      </c>
      <c r="BQ37" s="122">
        <v>1779.03</v>
      </c>
      <c r="BR37" s="122">
        <v>-5776.42</v>
      </c>
      <c r="BS37" s="122">
        <v>5288.34</v>
      </c>
      <c r="BT37" s="122">
        <v>4692.29</v>
      </c>
      <c r="BU37" s="122">
        <v>-7567.23</v>
      </c>
      <c r="BV37" s="122">
        <v>-2040.79</v>
      </c>
      <c r="BW37" s="122">
        <v>5325.89</v>
      </c>
      <c r="BX37" s="122">
        <v>-5385.66</v>
      </c>
      <c r="BY37" s="122">
        <v>-13427.04</v>
      </c>
      <c r="BZ37" s="122">
        <v>7951.13</v>
      </c>
      <c r="CA37" s="124">
        <v>-7861.82</v>
      </c>
      <c r="CB37" s="123">
        <v>-10407.86</v>
      </c>
      <c r="CC37" s="122">
        <v>4769.1400000000003</v>
      </c>
      <c r="CD37" s="122">
        <v>2046.37</v>
      </c>
    </row>
    <row r="38" spans="1:82" x14ac:dyDescent="0.35">
      <c r="A38" s="116" t="s">
        <v>384</v>
      </c>
      <c r="B38" s="116" t="s">
        <v>385</v>
      </c>
      <c r="C38" s="122">
        <v>-13640</v>
      </c>
      <c r="D38" s="122">
        <v>-11395.67</v>
      </c>
      <c r="E38" s="122">
        <v>-11691.37</v>
      </c>
      <c r="F38" s="122">
        <v>-12605.55</v>
      </c>
      <c r="G38" s="122">
        <v>-10559.5</v>
      </c>
      <c r="H38" s="122">
        <v>-11497.26</v>
      </c>
      <c r="I38" s="122">
        <v>-12624.9</v>
      </c>
      <c r="J38" s="122">
        <v>-14570.59</v>
      </c>
      <c r="K38" s="122">
        <v>-13435.94</v>
      </c>
      <c r="L38" s="122">
        <v>-15298.68</v>
      </c>
      <c r="M38" s="122">
        <v>-10450.89</v>
      </c>
      <c r="N38" s="122">
        <v>-10453.68</v>
      </c>
      <c r="O38" s="123">
        <v>-148224.03</v>
      </c>
      <c r="P38" s="122">
        <v>-11371.26</v>
      </c>
      <c r="Q38" s="122">
        <v>-10580.45</v>
      </c>
      <c r="R38" s="122">
        <v>-11577.55</v>
      </c>
      <c r="S38" s="122">
        <v>-14141.33</v>
      </c>
      <c r="T38" s="122">
        <v>-14538.59</v>
      </c>
      <c r="U38" s="122">
        <v>-7812.69</v>
      </c>
      <c r="V38" s="122">
        <v>-12195.41</v>
      </c>
      <c r="W38" s="122">
        <v>-12522.45</v>
      </c>
      <c r="X38" s="122">
        <v>-11781.26</v>
      </c>
      <c r="Y38" s="122">
        <v>-11722.41</v>
      </c>
      <c r="Z38" s="122">
        <v>-11251.9</v>
      </c>
      <c r="AA38" s="122">
        <v>-12932.61</v>
      </c>
      <c r="AB38" s="123">
        <v>-142427.91</v>
      </c>
      <c r="AC38" s="122">
        <v>-13763.59</v>
      </c>
      <c r="AD38" s="122">
        <v>-12637.94</v>
      </c>
      <c r="AE38" s="122">
        <v>-12268.64</v>
      </c>
      <c r="AF38" s="122">
        <v>-16202.65</v>
      </c>
      <c r="AG38" s="122">
        <v>-9301.06</v>
      </c>
      <c r="AH38" s="122">
        <v>-17093.8</v>
      </c>
      <c r="AI38" s="122">
        <v>-11743.09</v>
      </c>
      <c r="AJ38" s="122">
        <v>-11672.19</v>
      </c>
      <c r="AK38" s="122">
        <v>-18230.02</v>
      </c>
      <c r="AL38" s="122">
        <v>-26192.93</v>
      </c>
      <c r="AM38" s="122">
        <v>-20890.8</v>
      </c>
      <c r="AN38" s="122">
        <v>-14917.21</v>
      </c>
      <c r="AO38" s="123">
        <v>-184913.92000000001</v>
      </c>
      <c r="AP38" s="122">
        <v>-24597</v>
      </c>
      <c r="AQ38" s="122">
        <v>-16120.6</v>
      </c>
      <c r="AR38" s="122">
        <v>-16346.26</v>
      </c>
      <c r="AS38" s="122">
        <v>-15427.51</v>
      </c>
      <c r="AT38" s="122">
        <v>-14731.51</v>
      </c>
      <c r="AU38" s="122">
        <v>-16506.57</v>
      </c>
      <c r="AV38" s="122">
        <v>-16236.95</v>
      </c>
      <c r="AW38" s="122">
        <v>-14920.59</v>
      </c>
      <c r="AX38" s="122">
        <v>-16007.58</v>
      </c>
      <c r="AY38" s="122">
        <v>-17811.900000000001</v>
      </c>
      <c r="AZ38" s="122">
        <v>-19924.7</v>
      </c>
      <c r="BA38" s="122">
        <v>-31547.43</v>
      </c>
      <c r="BB38" s="123">
        <v>-220178.6</v>
      </c>
      <c r="BC38" s="122">
        <v>-24980</v>
      </c>
      <c r="BD38" s="122">
        <v>-18883.87</v>
      </c>
      <c r="BE38" s="122">
        <v>-15196.6</v>
      </c>
      <c r="BF38" s="122">
        <v>-20322.82</v>
      </c>
      <c r="BG38" s="122">
        <v>-23396.82</v>
      </c>
      <c r="BH38" s="122">
        <v>-18170.830000000002</v>
      </c>
      <c r="BI38" s="122">
        <v>-21326.57</v>
      </c>
      <c r="BJ38" s="122">
        <v>-22121.599999999999</v>
      </c>
      <c r="BK38" s="122">
        <v>-21117.66</v>
      </c>
      <c r="BL38" s="122">
        <v>-23256.84</v>
      </c>
      <c r="BM38" s="122">
        <v>-29976.75</v>
      </c>
      <c r="BN38" s="122">
        <v>-25420.29</v>
      </c>
      <c r="BO38" s="123">
        <v>-264170.65000000002</v>
      </c>
      <c r="BP38" s="122">
        <v>-27900.02</v>
      </c>
      <c r="BQ38" s="122">
        <v>-27196.61</v>
      </c>
      <c r="BR38" s="122">
        <v>-28362.09</v>
      </c>
      <c r="BS38" s="122">
        <v>-25038.5</v>
      </c>
      <c r="BT38" s="122">
        <v>-27356.76</v>
      </c>
      <c r="BU38" s="122">
        <v>-14156.87</v>
      </c>
      <c r="BV38" s="122">
        <v>-28228.17</v>
      </c>
      <c r="BW38" s="122">
        <v>-27774.79</v>
      </c>
      <c r="BX38" s="122">
        <v>-25009.78</v>
      </c>
      <c r="BY38" s="122">
        <v>-27200.52</v>
      </c>
      <c r="BZ38" s="122">
        <v>-26674.73</v>
      </c>
      <c r="CA38" s="124">
        <v>-25083.52</v>
      </c>
      <c r="CB38" s="123">
        <v>-309982.36000000004</v>
      </c>
      <c r="CC38" s="122">
        <v>-28251.040000000001</v>
      </c>
      <c r="CD38" s="122">
        <v>-27801.77</v>
      </c>
    </row>
    <row r="39" spans="1:82" x14ac:dyDescent="0.35">
      <c r="A39" s="116" t="s">
        <v>386</v>
      </c>
      <c r="B39" s="116" t="s">
        <v>387</v>
      </c>
      <c r="C39" s="122">
        <v>0</v>
      </c>
      <c r="D39" s="122">
        <v>0</v>
      </c>
      <c r="E39" s="122">
        <v>0</v>
      </c>
      <c r="F39" s="122">
        <v>0</v>
      </c>
      <c r="G39" s="122">
        <v>0</v>
      </c>
      <c r="H39" s="122">
        <v>-3111.69</v>
      </c>
      <c r="I39" s="122">
        <v>-195.8</v>
      </c>
      <c r="J39" s="122">
        <v>106.57</v>
      </c>
      <c r="K39" s="122">
        <v>-488.79</v>
      </c>
      <c r="L39" s="122">
        <v>191.49</v>
      </c>
      <c r="M39" s="122">
        <v>-5317.05</v>
      </c>
      <c r="N39" s="122">
        <v>-41.59</v>
      </c>
      <c r="O39" s="123">
        <v>-8856.86</v>
      </c>
      <c r="P39" s="122">
        <v>440.39</v>
      </c>
      <c r="Q39" s="122">
        <v>-839.31</v>
      </c>
      <c r="R39" s="122">
        <v>-2450.73</v>
      </c>
      <c r="S39" s="122">
        <v>1207.2</v>
      </c>
      <c r="T39" s="122">
        <v>-1881.37</v>
      </c>
      <c r="U39" s="122">
        <v>2749.07</v>
      </c>
      <c r="V39" s="122">
        <v>-945.98</v>
      </c>
      <c r="W39" s="122">
        <v>-316.69</v>
      </c>
      <c r="X39" s="122">
        <v>608.37</v>
      </c>
      <c r="Y39" s="122">
        <v>870.78</v>
      </c>
      <c r="Z39" s="122">
        <v>-1012.38</v>
      </c>
      <c r="AA39" s="122">
        <v>-1476.12</v>
      </c>
      <c r="AB39" s="123">
        <v>-3046.77</v>
      </c>
      <c r="AC39" s="122">
        <v>2334.23</v>
      </c>
      <c r="AD39" s="122">
        <v>1669.13</v>
      </c>
      <c r="AE39" s="122">
        <v>-2406.2399999999998</v>
      </c>
      <c r="AF39" s="122">
        <v>-1334.65</v>
      </c>
      <c r="AG39" s="122">
        <v>1985.87</v>
      </c>
      <c r="AH39" s="122">
        <v>-1805.14</v>
      </c>
      <c r="AI39" s="122">
        <v>4540.12</v>
      </c>
      <c r="AJ39" s="122">
        <v>-16.940000000000001</v>
      </c>
      <c r="AK39" s="122">
        <v>-6335.02</v>
      </c>
      <c r="AL39" s="122">
        <v>-4129.25</v>
      </c>
      <c r="AM39" s="122">
        <v>8682.9699999999993</v>
      </c>
      <c r="AN39" s="122">
        <v>-3089.18</v>
      </c>
      <c r="AO39" s="123">
        <v>95.9</v>
      </c>
      <c r="AP39" s="122">
        <v>-473.57</v>
      </c>
      <c r="AQ39" s="122">
        <v>1132.29</v>
      </c>
      <c r="AR39" s="122">
        <v>-1888.22</v>
      </c>
      <c r="AS39" s="122">
        <v>671.56</v>
      </c>
      <c r="AT39" s="122">
        <v>-1695.28</v>
      </c>
      <c r="AU39" s="122">
        <v>773.42</v>
      </c>
      <c r="AV39" s="122">
        <v>3659.34</v>
      </c>
      <c r="AW39" s="122">
        <v>41.9</v>
      </c>
      <c r="AX39" s="122">
        <v>-2246.37</v>
      </c>
      <c r="AY39" s="122">
        <v>-5244.49</v>
      </c>
      <c r="AZ39" s="122">
        <v>1795.1</v>
      </c>
      <c r="BA39" s="122">
        <v>-4217.55</v>
      </c>
      <c r="BB39" s="123">
        <v>-7691.87</v>
      </c>
      <c r="BC39" s="122">
        <v>3760.69</v>
      </c>
      <c r="BD39" s="122">
        <v>280.18</v>
      </c>
      <c r="BE39" s="122">
        <v>-1458.09</v>
      </c>
      <c r="BF39" s="122">
        <v>-1877.3</v>
      </c>
      <c r="BG39" s="122">
        <v>2104.41</v>
      </c>
      <c r="BH39" s="122">
        <v>219.42</v>
      </c>
      <c r="BI39" s="122">
        <v>-3389.35</v>
      </c>
      <c r="BJ39" s="122">
        <v>3544.14</v>
      </c>
      <c r="BK39" s="122">
        <v>-429.57</v>
      </c>
      <c r="BL39" s="122">
        <v>-6506.06</v>
      </c>
      <c r="BM39" s="122">
        <v>3074.95</v>
      </c>
      <c r="BN39" s="122">
        <v>-4351.16</v>
      </c>
      <c r="BO39" s="123">
        <v>-5027.74</v>
      </c>
      <c r="BP39" s="122">
        <v>2544.91</v>
      </c>
      <c r="BQ39" s="122">
        <v>3327.37</v>
      </c>
      <c r="BR39" s="122">
        <v>-6593.45</v>
      </c>
      <c r="BS39" s="122">
        <v>3522.1</v>
      </c>
      <c r="BT39" s="122">
        <v>1963.07</v>
      </c>
      <c r="BU39" s="122">
        <v>443.32</v>
      </c>
      <c r="BV39" s="122">
        <v>-3507.91</v>
      </c>
      <c r="BW39" s="122">
        <v>2500.0100000000002</v>
      </c>
      <c r="BX39" s="122">
        <v>-211.39</v>
      </c>
      <c r="BY39" s="122">
        <v>-3904.16</v>
      </c>
      <c r="BZ39" s="122">
        <v>2523.6799999999998</v>
      </c>
      <c r="CA39" s="124">
        <v>324.27</v>
      </c>
      <c r="CB39" s="123">
        <v>2931.82</v>
      </c>
      <c r="CC39" s="122">
        <v>6376.71</v>
      </c>
      <c r="CD39" s="122">
        <v>1841.88</v>
      </c>
    </row>
    <row r="40" spans="1:82" x14ac:dyDescent="0.35">
      <c r="A40" s="116" t="s">
        <v>388</v>
      </c>
      <c r="B40" s="116" t="s">
        <v>389</v>
      </c>
      <c r="C40" s="122">
        <v>-59.03</v>
      </c>
      <c r="D40" s="122">
        <v>-75.31</v>
      </c>
      <c r="E40" s="122">
        <v>-48.86</v>
      </c>
      <c r="F40" s="122">
        <v>-138.38</v>
      </c>
      <c r="G40" s="122">
        <v>-130.24</v>
      </c>
      <c r="H40" s="122">
        <v>-99.72</v>
      </c>
      <c r="I40" s="122">
        <v>50.82</v>
      </c>
      <c r="J40" s="122">
        <v>-71.239999999999995</v>
      </c>
      <c r="K40" s="122">
        <v>-67.17</v>
      </c>
      <c r="L40" s="122">
        <v>-81.41</v>
      </c>
      <c r="M40" s="122">
        <v>-107.76</v>
      </c>
      <c r="N40" s="122">
        <v>-7.52</v>
      </c>
      <c r="O40" s="123">
        <v>-835.82</v>
      </c>
      <c r="P40" s="122">
        <v>-32.67</v>
      </c>
      <c r="Q40" s="122">
        <v>-32.67</v>
      </c>
      <c r="R40" s="122">
        <v>-93.62</v>
      </c>
      <c r="S40" s="122">
        <v>-32.67</v>
      </c>
      <c r="T40" s="122">
        <v>-32.67</v>
      </c>
      <c r="U40" s="122">
        <v>-32.67</v>
      </c>
      <c r="V40" s="122">
        <v>-32.67</v>
      </c>
      <c r="W40" s="122">
        <v>-32.67</v>
      </c>
      <c r="X40" s="122">
        <v>-32.67</v>
      </c>
      <c r="Y40" s="122">
        <v>-32.67</v>
      </c>
      <c r="Z40" s="122">
        <v>-32.67</v>
      </c>
      <c r="AA40" s="122">
        <v>-32.67</v>
      </c>
      <c r="AB40" s="123">
        <v>-452.99</v>
      </c>
      <c r="AC40" s="122">
        <v>-32.67</v>
      </c>
      <c r="AD40" s="122">
        <v>-34.619999999999997</v>
      </c>
      <c r="AE40" s="122">
        <v>-32.67</v>
      </c>
      <c r="AF40" s="122">
        <v>-32.67</v>
      </c>
      <c r="AG40" s="122">
        <v>-32.67</v>
      </c>
      <c r="AH40" s="122">
        <v>-293.01</v>
      </c>
      <c r="AI40" s="122">
        <v>-32.67</v>
      </c>
      <c r="AJ40" s="122">
        <v>-32.67</v>
      </c>
      <c r="AK40" s="122">
        <v>-37.99</v>
      </c>
      <c r="AL40" s="122">
        <v>-40.21</v>
      </c>
      <c r="AM40" s="122">
        <v>-40.21</v>
      </c>
      <c r="AN40" s="122">
        <v>-40.21</v>
      </c>
      <c r="AO40" s="123">
        <v>-682.27</v>
      </c>
      <c r="AP40" s="122">
        <v>-831.12</v>
      </c>
      <c r="AQ40" s="122">
        <v>-40.21</v>
      </c>
      <c r="AR40" s="122">
        <v>-40.21</v>
      </c>
      <c r="AS40" s="122">
        <v>-40.21</v>
      </c>
      <c r="AT40" s="122">
        <v>-99.42</v>
      </c>
      <c r="AU40" s="122">
        <v>-124.48</v>
      </c>
      <c r="AV40" s="122">
        <v>-76.87</v>
      </c>
      <c r="AW40" s="122">
        <v>-114.46</v>
      </c>
      <c r="AX40" s="122">
        <v>-77.92</v>
      </c>
      <c r="AY40" s="122">
        <v>-144.25</v>
      </c>
      <c r="AZ40" s="122">
        <v>-82.46</v>
      </c>
      <c r="BA40" s="122">
        <v>-49.62</v>
      </c>
      <c r="BB40" s="123">
        <v>-1721.23</v>
      </c>
      <c r="BC40" s="122">
        <v>-49.62</v>
      </c>
      <c r="BD40" s="122">
        <v>-487.15</v>
      </c>
      <c r="BE40" s="122">
        <v>-49.62</v>
      </c>
      <c r="BF40" s="122">
        <v>-88.64</v>
      </c>
      <c r="BG40" s="122">
        <v>-82.46</v>
      </c>
      <c r="BH40" s="122">
        <v>-113.35</v>
      </c>
      <c r="BI40" s="122">
        <v>-49.62</v>
      </c>
      <c r="BJ40" s="122">
        <v>-49.62</v>
      </c>
      <c r="BK40" s="122">
        <v>-55.67</v>
      </c>
      <c r="BL40" s="122">
        <v>-61.37</v>
      </c>
      <c r="BM40" s="122">
        <v>-63.78</v>
      </c>
      <c r="BN40" s="122">
        <v>-61.37</v>
      </c>
      <c r="BO40" s="123">
        <v>-1212.27</v>
      </c>
      <c r="BP40" s="122">
        <v>-61.37</v>
      </c>
      <c r="BQ40" s="122">
        <v>-61.37</v>
      </c>
      <c r="BR40" s="122">
        <v>-61.37</v>
      </c>
      <c r="BS40" s="122">
        <v>-61.37</v>
      </c>
      <c r="BT40" s="122">
        <v>-75.25</v>
      </c>
      <c r="BU40" s="122">
        <v>-61.37</v>
      </c>
      <c r="BV40" s="122">
        <v>-61.37</v>
      </c>
      <c r="BW40" s="122">
        <v>-61.37</v>
      </c>
      <c r="BX40" s="122">
        <v>-69.67</v>
      </c>
      <c r="BY40" s="122">
        <v>-76.03</v>
      </c>
      <c r="BZ40" s="122">
        <v>-76.03</v>
      </c>
      <c r="CA40" s="124">
        <v>-76.03</v>
      </c>
      <c r="CB40" s="123">
        <v>-802.59999999999991</v>
      </c>
      <c r="CC40" s="122">
        <v>-76.03</v>
      </c>
      <c r="CD40" s="122">
        <v>-76.03</v>
      </c>
    </row>
    <row r="41" spans="1:82" x14ac:dyDescent="0.35">
      <c r="A41" s="116" t="s">
        <v>390</v>
      </c>
      <c r="B41" s="116" t="s">
        <v>391</v>
      </c>
      <c r="C41" s="122">
        <v>0</v>
      </c>
      <c r="D41" s="122">
        <v>0</v>
      </c>
      <c r="E41" s="122">
        <v>0</v>
      </c>
      <c r="F41" s="122">
        <v>0</v>
      </c>
      <c r="G41" s="122">
        <v>0</v>
      </c>
      <c r="H41" s="122">
        <v>-43.21</v>
      </c>
      <c r="I41" s="122">
        <v>60.15</v>
      </c>
      <c r="J41" s="122">
        <v>-48.88</v>
      </c>
      <c r="K41" s="122">
        <v>2.83</v>
      </c>
      <c r="L41" s="122">
        <v>1.97</v>
      </c>
      <c r="M41" s="122">
        <v>27.14</v>
      </c>
      <c r="N41" s="122">
        <v>-42.81</v>
      </c>
      <c r="O41" s="123">
        <v>-42.81</v>
      </c>
      <c r="P41" s="122">
        <v>30.93</v>
      </c>
      <c r="Q41" s="122">
        <v>-2.12</v>
      </c>
      <c r="R41" s="122">
        <v>-26.57</v>
      </c>
      <c r="S41" s="122">
        <v>29.34</v>
      </c>
      <c r="T41" s="122">
        <v>-3.42</v>
      </c>
      <c r="U41" s="122">
        <v>-1.1200000000000001</v>
      </c>
      <c r="V41" s="122">
        <v>5.2</v>
      </c>
      <c r="W41" s="122">
        <v>-5.76</v>
      </c>
      <c r="X41" s="122">
        <v>2.63</v>
      </c>
      <c r="Y41" s="122">
        <v>1.45</v>
      </c>
      <c r="Z41" s="122">
        <v>-2.4</v>
      </c>
      <c r="AA41" s="122">
        <v>-2.25</v>
      </c>
      <c r="AB41" s="123">
        <v>25.91</v>
      </c>
      <c r="AC41" s="122">
        <v>6.63</v>
      </c>
      <c r="AD41" s="122">
        <v>-3.33</v>
      </c>
      <c r="AE41" s="122">
        <v>-4.55</v>
      </c>
      <c r="AF41" s="122">
        <v>7.41</v>
      </c>
      <c r="AG41" s="122">
        <v>-4.3</v>
      </c>
      <c r="AH41" s="122">
        <v>-1.07</v>
      </c>
      <c r="AI41" s="122">
        <v>3.22</v>
      </c>
      <c r="AJ41" s="122">
        <v>-2.88</v>
      </c>
      <c r="AK41" s="122">
        <v>2.5499999999999998</v>
      </c>
      <c r="AL41" s="122">
        <v>-3.42</v>
      </c>
      <c r="AM41" s="122">
        <v>-3.47</v>
      </c>
      <c r="AN41" s="122">
        <v>0.01</v>
      </c>
      <c r="AO41" s="123">
        <v>-3.2</v>
      </c>
      <c r="AP41" s="122">
        <v>-219.26</v>
      </c>
      <c r="AQ41" s="122">
        <v>221.67</v>
      </c>
      <c r="AR41" s="122">
        <v>-2.42</v>
      </c>
      <c r="AS41" s="122">
        <v>6.71</v>
      </c>
      <c r="AT41" s="122">
        <v>-31.17</v>
      </c>
      <c r="AU41" s="122">
        <v>1.78</v>
      </c>
      <c r="AV41" s="122">
        <v>12.04</v>
      </c>
      <c r="AW41" s="122">
        <v>-30.3</v>
      </c>
      <c r="AX41" s="122">
        <v>35.840000000000003</v>
      </c>
      <c r="AY41" s="122">
        <v>-46.91</v>
      </c>
      <c r="AZ41" s="122">
        <v>33.64</v>
      </c>
      <c r="BA41" s="122">
        <v>20.440000000000001</v>
      </c>
      <c r="BB41" s="123">
        <v>2.06</v>
      </c>
      <c r="BC41" s="122">
        <v>-3.46</v>
      </c>
      <c r="BD41" s="122">
        <v>-196.88</v>
      </c>
      <c r="BE41" s="122">
        <v>190.03</v>
      </c>
      <c r="BF41" s="122">
        <v>-10.43</v>
      </c>
      <c r="BG41" s="122">
        <v>-2.4500000000000002</v>
      </c>
      <c r="BH41" s="122">
        <v>0.01</v>
      </c>
      <c r="BI41" s="122">
        <v>19.72</v>
      </c>
      <c r="BJ41" s="122">
        <v>-4.17</v>
      </c>
      <c r="BK41" s="122">
        <v>5.43</v>
      </c>
      <c r="BL41" s="122">
        <v>-12.64</v>
      </c>
      <c r="BM41" s="122">
        <v>9.69</v>
      </c>
      <c r="BN41" s="122">
        <v>-9.69</v>
      </c>
      <c r="BO41" s="123">
        <v>-14.84</v>
      </c>
      <c r="BP41" s="122">
        <v>8.6999999999999993</v>
      </c>
      <c r="BQ41" s="122">
        <v>9.3000000000000007</v>
      </c>
      <c r="BR41" s="122">
        <v>-12.4</v>
      </c>
      <c r="BS41" s="122">
        <v>-3.4</v>
      </c>
      <c r="BT41" s="122">
        <v>3.32</v>
      </c>
      <c r="BU41" s="122">
        <v>-0.15</v>
      </c>
      <c r="BV41" s="122">
        <v>1.77</v>
      </c>
      <c r="BW41" s="122">
        <v>2.73</v>
      </c>
      <c r="BX41" s="122">
        <v>-4.8600000000000003</v>
      </c>
      <c r="BY41" s="122">
        <v>1.73</v>
      </c>
      <c r="BZ41" s="122">
        <v>-5.32</v>
      </c>
      <c r="CA41" s="124">
        <v>-3.53</v>
      </c>
      <c r="CB41" s="123">
        <v>-2.1100000000000017</v>
      </c>
      <c r="CC41" s="122">
        <v>11.7</v>
      </c>
      <c r="CD41" s="122">
        <v>-9.26</v>
      </c>
    </row>
    <row r="42" spans="1:82" x14ac:dyDescent="0.35">
      <c r="A42" s="116" t="s">
        <v>392</v>
      </c>
      <c r="B42" s="116" t="s">
        <v>393</v>
      </c>
      <c r="C42" s="122">
        <v>-203.79</v>
      </c>
      <c r="D42" s="122">
        <v>-2310.25</v>
      </c>
      <c r="E42" s="122">
        <v>-2336.96</v>
      </c>
      <c r="F42" s="122">
        <v>-1546.53</v>
      </c>
      <c r="G42" s="122">
        <v>-1156.67</v>
      </c>
      <c r="H42" s="122">
        <v>-1091.3900000000001</v>
      </c>
      <c r="I42" s="122">
        <v>-1937.69</v>
      </c>
      <c r="J42" s="122">
        <v>-1777.42</v>
      </c>
      <c r="K42" s="122">
        <v>-2100.29</v>
      </c>
      <c r="L42" s="122">
        <v>-2286.66</v>
      </c>
      <c r="M42" s="122">
        <v>-2215.04</v>
      </c>
      <c r="N42" s="122">
        <v>-1364.61</v>
      </c>
      <c r="O42" s="123">
        <v>-20327.3</v>
      </c>
      <c r="P42" s="122">
        <v>-1671.42</v>
      </c>
      <c r="Q42" s="122">
        <v>-1716.98</v>
      </c>
      <c r="R42" s="122">
        <v>-1516.05</v>
      </c>
      <c r="S42" s="122">
        <v>-2422.23</v>
      </c>
      <c r="T42" s="122">
        <v>-2153.63</v>
      </c>
      <c r="U42" s="122">
        <v>-2150</v>
      </c>
      <c r="V42" s="122">
        <v>-1439.4</v>
      </c>
      <c r="W42" s="122">
        <v>-1670.83</v>
      </c>
      <c r="X42" s="122">
        <v>-3606.33</v>
      </c>
      <c r="Y42" s="122">
        <v>-2684.03</v>
      </c>
      <c r="Z42" s="122">
        <v>-2748.04</v>
      </c>
      <c r="AA42" s="122">
        <v>-2095.16</v>
      </c>
      <c r="AB42" s="123">
        <v>-25874.1</v>
      </c>
      <c r="AC42" s="122">
        <v>-1772.55</v>
      </c>
      <c r="AD42" s="122">
        <v>-1818</v>
      </c>
      <c r="AE42" s="122">
        <v>-6267.15</v>
      </c>
      <c r="AF42" s="122">
        <v>-4292.79</v>
      </c>
      <c r="AG42" s="122">
        <v>-4193.3599999999997</v>
      </c>
      <c r="AH42" s="122">
        <v>-3922.96</v>
      </c>
      <c r="AI42" s="122">
        <v>-4275.84</v>
      </c>
      <c r="AJ42" s="122">
        <v>-3571.93</v>
      </c>
      <c r="AK42" s="122">
        <v>-4893.9799999999996</v>
      </c>
      <c r="AL42" s="122">
        <v>-5672.88</v>
      </c>
      <c r="AM42" s="122">
        <v>-5724.21</v>
      </c>
      <c r="AN42" s="122">
        <v>-5729.83</v>
      </c>
      <c r="AO42" s="123">
        <v>-52135.48</v>
      </c>
      <c r="AP42" s="122">
        <v>-5607.61</v>
      </c>
      <c r="AQ42" s="122">
        <v>-6393.07</v>
      </c>
      <c r="AR42" s="122">
        <v>-6614.51</v>
      </c>
      <c r="AS42" s="122">
        <v>-5911.17</v>
      </c>
      <c r="AT42" s="122">
        <v>-5165.08</v>
      </c>
      <c r="AU42" s="122">
        <v>-4136.53</v>
      </c>
      <c r="AV42" s="122">
        <v>-3930.61</v>
      </c>
      <c r="AW42" s="122">
        <v>-2770.67</v>
      </c>
      <c r="AX42" s="122">
        <v>-5290.62</v>
      </c>
      <c r="AY42" s="122">
        <v>-5248.2</v>
      </c>
      <c r="AZ42" s="122">
        <v>-6100.48</v>
      </c>
      <c r="BA42" s="122">
        <v>-6276.12</v>
      </c>
      <c r="BB42" s="123">
        <v>-63444.67</v>
      </c>
      <c r="BC42" s="122">
        <v>-5120.93</v>
      </c>
      <c r="BD42" s="122">
        <v>-5770.84</v>
      </c>
      <c r="BE42" s="122">
        <v>-4675.16</v>
      </c>
      <c r="BF42" s="122">
        <v>-4478.09</v>
      </c>
      <c r="BG42" s="122">
        <v>-5318.92</v>
      </c>
      <c r="BH42" s="122">
        <v>-4093.98</v>
      </c>
      <c r="BI42" s="122">
        <v>-2730.99</v>
      </c>
      <c r="BJ42" s="122">
        <v>-3851.88</v>
      </c>
      <c r="BK42" s="122">
        <v>-6574.23</v>
      </c>
      <c r="BL42" s="122">
        <v>-7569.13</v>
      </c>
      <c r="BM42" s="122">
        <v>-6597.19</v>
      </c>
      <c r="BN42" s="122">
        <v>-5064.82</v>
      </c>
      <c r="BO42" s="123">
        <v>-61846.16</v>
      </c>
      <c r="BP42" s="122">
        <v>-4742.95</v>
      </c>
      <c r="BQ42" s="122">
        <v>-4590.28</v>
      </c>
      <c r="BR42" s="122">
        <v>-4436.2</v>
      </c>
      <c r="BS42" s="122">
        <v>-5433.06</v>
      </c>
      <c r="BT42" s="122">
        <v>-4367.66</v>
      </c>
      <c r="BU42" s="122">
        <v>-4828.76</v>
      </c>
      <c r="BV42" s="122">
        <v>-2829.91</v>
      </c>
      <c r="BW42" s="122">
        <v>-3659.48</v>
      </c>
      <c r="BX42" s="122">
        <v>-5198.5</v>
      </c>
      <c r="BY42" s="122">
        <v>-6777.62</v>
      </c>
      <c r="BZ42" s="122">
        <v>-5945.34</v>
      </c>
      <c r="CA42" s="124">
        <v>-6262.41</v>
      </c>
      <c r="CB42" s="123">
        <v>-59072.170000000013</v>
      </c>
      <c r="CC42" s="122">
        <v>-5705.24</v>
      </c>
      <c r="CD42" s="122">
        <v>-8731.5400000000009</v>
      </c>
    </row>
    <row r="43" spans="1:82" x14ac:dyDescent="0.35">
      <c r="A43" s="116" t="s">
        <v>394</v>
      </c>
      <c r="B43" s="116" t="s">
        <v>395</v>
      </c>
      <c r="C43" s="122">
        <v>-1.79</v>
      </c>
      <c r="D43" s="122">
        <v>4.55</v>
      </c>
      <c r="E43" s="122">
        <v>6.55</v>
      </c>
      <c r="F43" s="122">
        <v>-27.19</v>
      </c>
      <c r="G43" s="122">
        <v>0</v>
      </c>
      <c r="H43" s="122">
        <v>-665.64</v>
      </c>
      <c r="I43" s="122">
        <v>-447.68</v>
      </c>
      <c r="J43" s="122">
        <v>691.1</v>
      </c>
      <c r="K43" s="122">
        <v>-11.12</v>
      </c>
      <c r="L43" s="122">
        <v>-269.56</v>
      </c>
      <c r="M43" s="122">
        <v>-1067.0999999999999</v>
      </c>
      <c r="N43" s="122">
        <v>666.17</v>
      </c>
      <c r="O43" s="123">
        <v>-1121.71</v>
      </c>
      <c r="P43" s="122">
        <v>-158.31</v>
      </c>
      <c r="Q43" s="122">
        <v>-136.94</v>
      </c>
      <c r="R43" s="122">
        <v>14.42</v>
      </c>
      <c r="S43" s="122">
        <v>27.64</v>
      </c>
      <c r="T43" s="122">
        <v>-357.97</v>
      </c>
      <c r="U43" s="122">
        <v>534.47</v>
      </c>
      <c r="V43" s="122">
        <v>166.58</v>
      </c>
      <c r="W43" s="122">
        <v>-300.63</v>
      </c>
      <c r="X43" s="122">
        <v>-707.09</v>
      </c>
      <c r="Y43" s="122">
        <v>-52.36</v>
      </c>
      <c r="Z43" s="122">
        <v>-77.14</v>
      </c>
      <c r="AA43" s="122">
        <v>143.31</v>
      </c>
      <c r="AB43" s="123">
        <v>-904.02</v>
      </c>
      <c r="AC43" s="122">
        <v>712.73</v>
      </c>
      <c r="AD43" s="122">
        <v>-156.66</v>
      </c>
      <c r="AE43" s="122">
        <v>-623.33000000000004</v>
      </c>
      <c r="AF43" s="122">
        <v>-1049.4000000000001</v>
      </c>
      <c r="AG43" s="122">
        <v>-654.04</v>
      </c>
      <c r="AH43" s="122">
        <v>844.88</v>
      </c>
      <c r="AI43" s="122">
        <v>535.03</v>
      </c>
      <c r="AJ43" s="122">
        <v>-178.44</v>
      </c>
      <c r="AK43" s="122">
        <v>-918.25</v>
      </c>
      <c r="AL43" s="122">
        <v>-1250.3900000000001</v>
      </c>
      <c r="AM43" s="122">
        <v>712.41</v>
      </c>
      <c r="AN43" s="122">
        <v>-39.1</v>
      </c>
      <c r="AO43" s="123">
        <v>-2064.56</v>
      </c>
      <c r="AP43" s="122">
        <v>-78.430000000000007</v>
      </c>
      <c r="AQ43" s="122">
        <v>-219.29</v>
      </c>
      <c r="AR43" s="122">
        <v>2349.84</v>
      </c>
      <c r="AS43" s="122">
        <v>-2871.1</v>
      </c>
      <c r="AT43" s="122">
        <v>174.67</v>
      </c>
      <c r="AU43" s="122">
        <v>1795.47</v>
      </c>
      <c r="AV43" s="122">
        <v>1070.06</v>
      </c>
      <c r="AW43" s="122">
        <v>-430.27</v>
      </c>
      <c r="AX43" s="122">
        <v>-1173.24</v>
      </c>
      <c r="AY43" s="122">
        <v>-1236.5999999999999</v>
      </c>
      <c r="AZ43" s="122">
        <v>504.93</v>
      </c>
      <c r="BA43" s="122">
        <v>-512.5</v>
      </c>
      <c r="BB43" s="123">
        <v>-626.46</v>
      </c>
      <c r="BC43" s="122">
        <v>1247.97</v>
      </c>
      <c r="BD43" s="122">
        <v>2576.2399999999998</v>
      </c>
      <c r="BE43" s="122">
        <v>-3296.87</v>
      </c>
      <c r="BF43" s="122">
        <v>-161.25</v>
      </c>
      <c r="BG43" s="122">
        <v>323.83999999999997</v>
      </c>
      <c r="BH43" s="122">
        <v>395.52</v>
      </c>
      <c r="BI43" s="122">
        <v>710.43</v>
      </c>
      <c r="BJ43" s="122">
        <v>111.69</v>
      </c>
      <c r="BK43" s="122">
        <v>-2964.81</v>
      </c>
      <c r="BL43" s="122">
        <v>-1719.38</v>
      </c>
      <c r="BM43" s="122">
        <v>2666.6</v>
      </c>
      <c r="BN43" s="122">
        <v>-319.64</v>
      </c>
      <c r="BO43" s="123">
        <v>-429.66</v>
      </c>
      <c r="BP43" s="122">
        <v>1763.4</v>
      </c>
      <c r="BQ43" s="122">
        <v>-183.4</v>
      </c>
      <c r="BR43" s="122">
        <v>-580.86</v>
      </c>
      <c r="BS43" s="122">
        <v>257.83</v>
      </c>
      <c r="BT43" s="122">
        <v>260.19</v>
      </c>
      <c r="BU43" s="122">
        <v>-876.73</v>
      </c>
      <c r="BV43" s="122">
        <v>1742.03</v>
      </c>
      <c r="BW43" s="122">
        <v>-219.78</v>
      </c>
      <c r="BX43" s="122">
        <v>-808.74</v>
      </c>
      <c r="BY43" s="122">
        <v>-2091.85</v>
      </c>
      <c r="BZ43" s="122">
        <v>817.88</v>
      </c>
      <c r="CA43" s="124">
        <v>-89.01</v>
      </c>
      <c r="CB43" s="123">
        <v>-9.0400000000000915</v>
      </c>
      <c r="CC43" s="122">
        <v>1324.21</v>
      </c>
      <c r="CD43" s="122">
        <v>-2594.14</v>
      </c>
    </row>
    <row r="44" spans="1:82" x14ac:dyDescent="0.35">
      <c r="A44" s="116" t="s">
        <v>396</v>
      </c>
      <c r="B44" s="116" t="s">
        <v>397</v>
      </c>
      <c r="C44" s="122">
        <v>-77782.2</v>
      </c>
      <c r="D44" s="122">
        <v>-57076.51</v>
      </c>
      <c r="E44" s="122">
        <v>-35061.519999999997</v>
      </c>
      <c r="F44" s="122">
        <v>324.58</v>
      </c>
      <c r="G44" s="122">
        <v>-19.39</v>
      </c>
      <c r="H44" s="122">
        <v>-321636.68</v>
      </c>
      <c r="I44" s="122">
        <v>-98309.440000000002</v>
      </c>
      <c r="J44" s="122">
        <v>-101762.64</v>
      </c>
      <c r="K44" s="122">
        <v>-105943.27</v>
      </c>
      <c r="L44" s="122">
        <v>-104374.59</v>
      </c>
      <c r="M44" s="122">
        <v>-65028.91</v>
      </c>
      <c r="N44" s="122">
        <v>803056.42</v>
      </c>
      <c r="O44" s="123">
        <v>-163614.15</v>
      </c>
      <c r="P44" s="122">
        <v>-4529.5600000000004</v>
      </c>
      <c r="Q44" s="122">
        <v>-51230.78</v>
      </c>
      <c r="R44" s="122">
        <v>-47188.93</v>
      </c>
      <c r="S44" s="122">
        <v>-49464.61</v>
      </c>
      <c r="T44" s="122">
        <v>-51797.32</v>
      </c>
      <c r="U44" s="122">
        <v>-58042.03</v>
      </c>
      <c r="V44" s="122">
        <v>-61233.14</v>
      </c>
      <c r="W44" s="122">
        <v>-69222</v>
      </c>
      <c r="X44" s="122">
        <v>-66304.84</v>
      </c>
      <c r="Y44" s="122">
        <v>-69097.100000000006</v>
      </c>
      <c r="Z44" s="122">
        <v>-65555.149999999994</v>
      </c>
      <c r="AA44" s="122">
        <v>-65290.99</v>
      </c>
      <c r="AB44" s="123">
        <v>-658956.44999999995</v>
      </c>
      <c r="AC44" s="122">
        <v>-76662.67</v>
      </c>
      <c r="AD44" s="122">
        <v>-67943.83</v>
      </c>
      <c r="AE44" s="122">
        <v>-63004.68</v>
      </c>
      <c r="AF44" s="122">
        <v>-55105.05</v>
      </c>
      <c r="AG44" s="122">
        <v>-64809.96</v>
      </c>
      <c r="AH44" s="122">
        <v>-60066.87</v>
      </c>
      <c r="AI44" s="122">
        <v>-59836.77</v>
      </c>
      <c r="AJ44" s="122">
        <v>-80091.179999999993</v>
      </c>
      <c r="AK44" s="122">
        <v>-62996.5</v>
      </c>
      <c r="AL44" s="122">
        <v>-66842.86</v>
      </c>
      <c r="AM44" s="122">
        <v>-66582.27</v>
      </c>
      <c r="AN44" s="122">
        <v>-65092.82</v>
      </c>
      <c r="AO44" s="123">
        <v>-789035.46</v>
      </c>
      <c r="AP44" s="122">
        <v>-73054.84</v>
      </c>
      <c r="AQ44" s="122">
        <v>-62261.43</v>
      </c>
      <c r="AR44" s="122">
        <v>-62590.77</v>
      </c>
      <c r="AS44" s="122">
        <v>-53544.67</v>
      </c>
      <c r="AT44" s="122">
        <v>-63674.26</v>
      </c>
      <c r="AU44" s="122">
        <v>-60106.02</v>
      </c>
      <c r="AV44" s="122">
        <v>-57482.66</v>
      </c>
      <c r="AW44" s="122">
        <v>-65724.37</v>
      </c>
      <c r="AX44" s="122">
        <v>-62305.8</v>
      </c>
      <c r="AY44" s="122">
        <v>-72782.039999999994</v>
      </c>
      <c r="AZ44" s="122">
        <v>-67168.28</v>
      </c>
      <c r="BA44" s="122">
        <v>-76230.22</v>
      </c>
      <c r="BB44" s="123">
        <v>-776925.36</v>
      </c>
      <c r="BC44" s="122">
        <v>-88013.81</v>
      </c>
      <c r="BD44" s="122">
        <v>-70031.38</v>
      </c>
      <c r="BE44" s="122">
        <v>-63497.42</v>
      </c>
      <c r="BF44" s="122">
        <v>-71395.37</v>
      </c>
      <c r="BG44" s="122">
        <v>-78940.56</v>
      </c>
      <c r="BH44" s="122">
        <v>-83883.5</v>
      </c>
      <c r="BI44" s="122">
        <v>-87796.29</v>
      </c>
      <c r="BJ44" s="122">
        <v>-24785.38</v>
      </c>
      <c r="BK44" s="122">
        <v>-43597.51</v>
      </c>
      <c r="BL44" s="122">
        <v>-15740.27</v>
      </c>
      <c r="BM44" s="122">
        <v>583.07000000000005</v>
      </c>
      <c r="BN44" s="122">
        <v>-72753.66</v>
      </c>
      <c r="BO44" s="123">
        <v>-699852.08</v>
      </c>
      <c r="BP44" s="122">
        <v>-95813.38</v>
      </c>
      <c r="BQ44" s="122">
        <v>-88531.14</v>
      </c>
      <c r="BR44" s="122">
        <v>-82402.7</v>
      </c>
      <c r="BS44" s="122">
        <v>-56250</v>
      </c>
      <c r="BT44" s="122">
        <v>-73248.75</v>
      </c>
      <c r="BU44" s="122">
        <v>-70114.87</v>
      </c>
      <c r="BV44" s="122">
        <v>-74458.41</v>
      </c>
      <c r="BW44" s="122">
        <v>-74186.67</v>
      </c>
      <c r="BX44" s="122">
        <v>-75725.070000000007</v>
      </c>
      <c r="BY44" s="122">
        <v>-79809.39</v>
      </c>
      <c r="BZ44" s="122">
        <v>-71537.81</v>
      </c>
      <c r="CA44" s="124">
        <v>-65489.95</v>
      </c>
      <c r="CB44" s="123">
        <v>-907568.1399999999</v>
      </c>
      <c r="CC44" s="122">
        <v>-63752.93</v>
      </c>
      <c r="CD44" s="122">
        <v>-80067.789999999994</v>
      </c>
    </row>
    <row r="45" spans="1:82" x14ac:dyDescent="0.35">
      <c r="A45" s="116" t="s">
        <v>398</v>
      </c>
      <c r="B45" s="116" t="s">
        <v>399</v>
      </c>
      <c r="C45" s="122">
        <v>-2994.48</v>
      </c>
      <c r="D45" s="122">
        <v>-2994.48</v>
      </c>
      <c r="E45" s="122">
        <v>-22809.24</v>
      </c>
      <c r="F45" s="122">
        <v>-11744.85</v>
      </c>
      <c r="G45" s="122">
        <v>-9897.34</v>
      </c>
      <c r="H45" s="122">
        <v>-8397.34</v>
      </c>
      <c r="I45" s="122">
        <v>-8397.34</v>
      </c>
      <c r="J45" s="122">
        <v>-8397.34</v>
      </c>
      <c r="K45" s="122">
        <v>-4953.6899999999996</v>
      </c>
      <c r="L45" s="122">
        <v>-4953.6899999999996</v>
      </c>
      <c r="M45" s="122">
        <v>-6453.69</v>
      </c>
      <c r="N45" s="122">
        <v>-4953.6899999999996</v>
      </c>
      <c r="O45" s="123">
        <v>-96947.17</v>
      </c>
      <c r="P45" s="122">
        <v>-4953.6899999999996</v>
      </c>
      <c r="Q45" s="122">
        <v>-4953.6899999999996</v>
      </c>
      <c r="R45" s="122">
        <v>-4953.6899999999996</v>
      </c>
      <c r="S45" s="122">
        <v>-4953.6899999999996</v>
      </c>
      <c r="T45" s="122">
        <v>-4953.6899999999996</v>
      </c>
      <c r="U45" s="122">
        <v>-4953.6899999999996</v>
      </c>
      <c r="V45" s="122">
        <v>-49387.67</v>
      </c>
      <c r="W45" s="122">
        <v>-11178.84</v>
      </c>
      <c r="X45" s="122">
        <v>-9509.94</v>
      </c>
      <c r="Y45" s="122">
        <v>-8953.64</v>
      </c>
      <c r="Z45" s="122">
        <v>-8953.64</v>
      </c>
      <c r="AA45" s="122">
        <v>-8953.64</v>
      </c>
      <c r="AB45" s="123">
        <v>-126659.51</v>
      </c>
      <c r="AC45" s="122">
        <v>-8953.64</v>
      </c>
      <c r="AD45" s="122">
        <v>-10953.64</v>
      </c>
      <c r="AE45" s="122">
        <v>-8953.64</v>
      </c>
      <c r="AF45" s="122">
        <v>-8953.64</v>
      </c>
      <c r="AG45" s="122">
        <v>-8953.64</v>
      </c>
      <c r="AH45" s="122">
        <v>-3714.72</v>
      </c>
      <c r="AI45" s="122">
        <v>-8953.64</v>
      </c>
      <c r="AJ45" s="122">
        <v>-8953.64</v>
      </c>
      <c r="AK45" s="122">
        <v>-5509.99</v>
      </c>
      <c r="AL45" s="122">
        <v>-5509.99</v>
      </c>
      <c r="AM45" s="122">
        <v>-5509.99</v>
      </c>
      <c r="AN45" s="122">
        <v>-20784.59</v>
      </c>
      <c r="AO45" s="123">
        <v>-105704.76</v>
      </c>
      <c r="AP45" s="122">
        <v>-8953.64</v>
      </c>
      <c r="AQ45" s="122">
        <v>-8953.64</v>
      </c>
      <c r="AR45" s="122">
        <v>-16463.63</v>
      </c>
      <c r="AS45" s="122">
        <v>-3443.65</v>
      </c>
      <c r="AT45" s="122">
        <v>-14463.63</v>
      </c>
      <c r="AU45" s="122">
        <v>-10543.64</v>
      </c>
      <c r="AV45" s="122">
        <v>-8953.64</v>
      </c>
      <c r="AW45" s="122">
        <v>-8953.64</v>
      </c>
      <c r="AX45" s="122">
        <v>-8953.64</v>
      </c>
      <c r="AY45" s="122">
        <v>-8953.64</v>
      </c>
      <c r="AZ45" s="122">
        <v>-8953.64</v>
      </c>
      <c r="BA45" s="122">
        <v>-8953.64</v>
      </c>
      <c r="BB45" s="123">
        <v>-116543.67</v>
      </c>
      <c r="BC45" s="122">
        <v>-8953.64</v>
      </c>
      <c r="BD45" s="122">
        <v>-8953.64</v>
      </c>
      <c r="BE45" s="122">
        <v>-8953.64</v>
      </c>
      <c r="BF45" s="122">
        <v>-8953.64</v>
      </c>
      <c r="BG45" s="122">
        <v>-13536.39</v>
      </c>
      <c r="BH45" s="122">
        <v>-8953.64</v>
      </c>
      <c r="BI45" s="122">
        <v>-8953.64</v>
      </c>
      <c r="BJ45" s="122">
        <v>-10503.29</v>
      </c>
      <c r="BK45" s="122">
        <v>-9470.19</v>
      </c>
      <c r="BL45" s="122">
        <v>-12560.19</v>
      </c>
      <c r="BM45" s="122">
        <v>-9770.19</v>
      </c>
      <c r="BN45" s="122">
        <v>-9770.19</v>
      </c>
      <c r="BO45" s="123">
        <v>-119332.28</v>
      </c>
      <c r="BP45" s="122">
        <v>-9770.19</v>
      </c>
      <c r="BQ45" s="122">
        <v>-9770.19</v>
      </c>
      <c r="BR45" s="122">
        <v>-9770.19</v>
      </c>
      <c r="BS45" s="122">
        <v>-9770.19</v>
      </c>
      <c r="BT45" s="122">
        <v>-11770.19</v>
      </c>
      <c r="BU45" s="122">
        <v>-9770.19</v>
      </c>
      <c r="BV45" s="122">
        <v>-10070.19</v>
      </c>
      <c r="BW45" s="122">
        <v>-9770.19</v>
      </c>
      <c r="BX45" s="122">
        <v>-11360.19</v>
      </c>
      <c r="BY45" s="122">
        <v>-9770.19</v>
      </c>
      <c r="BZ45" s="122">
        <v>-9770.19</v>
      </c>
      <c r="CA45" s="124">
        <v>-9770.19</v>
      </c>
      <c r="CB45" s="123">
        <v>-121132.28000000001</v>
      </c>
      <c r="CC45" s="122">
        <v>-12914.93</v>
      </c>
      <c r="CD45" s="122">
        <v>-10151.77</v>
      </c>
    </row>
    <row r="46" spans="1:82" x14ac:dyDescent="0.35">
      <c r="A46" s="116" t="s">
        <v>400</v>
      </c>
      <c r="B46" s="116" t="s">
        <v>401</v>
      </c>
      <c r="C46" s="122">
        <v>-11270.34</v>
      </c>
      <c r="D46" s="122">
        <v>-11270.34</v>
      </c>
      <c r="E46" s="122">
        <v>-11270.34</v>
      </c>
      <c r="F46" s="122">
        <v>-11270.34</v>
      </c>
      <c r="G46" s="122">
        <v>-11270.34</v>
      </c>
      <c r="H46" s="122">
        <v>-11270.34</v>
      </c>
      <c r="I46" s="122">
        <v>-11270.34</v>
      </c>
      <c r="J46" s="122">
        <v>-11270.34</v>
      </c>
      <c r="K46" s="122">
        <v>-11270.34</v>
      </c>
      <c r="L46" s="122">
        <v>-11270.34</v>
      </c>
      <c r="M46" s="122">
        <v>-29315.73</v>
      </c>
      <c r="N46" s="122">
        <v>-12910.83</v>
      </c>
      <c r="O46" s="123">
        <v>-154929.96</v>
      </c>
      <c r="P46" s="122">
        <v>-12910.83</v>
      </c>
      <c r="Q46" s="122">
        <v>-12910.83</v>
      </c>
      <c r="R46" s="122">
        <v>-12910.83</v>
      </c>
      <c r="S46" s="122">
        <v>-12910.83</v>
      </c>
      <c r="T46" s="122">
        <v>-12910.83</v>
      </c>
      <c r="U46" s="122">
        <v>-12910.83</v>
      </c>
      <c r="V46" s="122">
        <v>-12910.83</v>
      </c>
      <c r="W46" s="122">
        <v>-12910.83</v>
      </c>
      <c r="X46" s="122">
        <v>-12910.83</v>
      </c>
      <c r="Y46" s="122">
        <v>-12910.83</v>
      </c>
      <c r="Z46" s="122">
        <v>-12910.83</v>
      </c>
      <c r="AA46" s="122">
        <v>-12910.83</v>
      </c>
      <c r="AB46" s="123">
        <v>-154929.96</v>
      </c>
      <c r="AC46" s="122">
        <v>-12910.83</v>
      </c>
      <c r="AD46" s="122">
        <v>-12910.83</v>
      </c>
      <c r="AE46" s="122">
        <v>-12910.83</v>
      </c>
      <c r="AF46" s="122">
        <v>-12910.83</v>
      </c>
      <c r="AG46" s="122">
        <v>-12910.83</v>
      </c>
      <c r="AH46" s="122">
        <v>-12910.83</v>
      </c>
      <c r="AI46" s="122">
        <v>-12910.83</v>
      </c>
      <c r="AJ46" s="122">
        <v>-12910.83</v>
      </c>
      <c r="AK46" s="122">
        <v>-12910.83</v>
      </c>
      <c r="AL46" s="122">
        <v>-12910.83</v>
      </c>
      <c r="AM46" s="122">
        <v>-12910.83</v>
      </c>
      <c r="AN46" s="122">
        <v>-12910.83</v>
      </c>
      <c r="AO46" s="123">
        <v>-154929.96</v>
      </c>
      <c r="AP46" s="122">
        <v>-18746.919999999998</v>
      </c>
      <c r="AQ46" s="122">
        <v>-18746.919999999998</v>
      </c>
      <c r="AR46" s="122">
        <v>-18746.919999999998</v>
      </c>
      <c r="AS46" s="122">
        <v>-18746.919999999998</v>
      </c>
      <c r="AT46" s="122">
        <v>-18746.919999999998</v>
      </c>
      <c r="AU46" s="122">
        <v>-18746.919999999998</v>
      </c>
      <c r="AV46" s="122">
        <v>-18746.919999999998</v>
      </c>
      <c r="AW46" s="122">
        <v>-18746.919999999998</v>
      </c>
      <c r="AX46" s="122">
        <v>-18746.919999999998</v>
      </c>
      <c r="AY46" s="122">
        <v>-18746.919999999998</v>
      </c>
      <c r="AZ46" s="122">
        <v>-18746.919999999998</v>
      </c>
      <c r="BA46" s="122">
        <v>-18746.919999999998</v>
      </c>
      <c r="BB46" s="123">
        <v>-224963.04</v>
      </c>
      <c r="BC46" s="122">
        <v>-19020.36</v>
      </c>
      <c r="BD46" s="122">
        <v>-19020.36</v>
      </c>
      <c r="BE46" s="122">
        <v>-19020.36</v>
      </c>
      <c r="BF46" s="122">
        <v>-19020.36</v>
      </c>
      <c r="BG46" s="122">
        <v>-19020.36</v>
      </c>
      <c r="BH46" s="122">
        <v>-19020.36</v>
      </c>
      <c r="BI46" s="122">
        <v>-19020.36</v>
      </c>
      <c r="BJ46" s="122">
        <v>-19020.36</v>
      </c>
      <c r="BK46" s="122">
        <v>-19020.36</v>
      </c>
      <c r="BL46" s="122">
        <v>-19020.36</v>
      </c>
      <c r="BM46" s="122">
        <v>-19020.36</v>
      </c>
      <c r="BN46" s="122">
        <v>-19020.36</v>
      </c>
      <c r="BO46" s="123">
        <v>-228244.32</v>
      </c>
      <c r="BP46" s="122">
        <v>-2102.64</v>
      </c>
      <c r="BQ46" s="122">
        <v>-2102.64</v>
      </c>
      <c r="BR46" s="122">
        <v>-2102.64</v>
      </c>
      <c r="BS46" s="122">
        <v>-6820.88</v>
      </c>
      <c r="BT46" s="122">
        <v>-3282.2</v>
      </c>
      <c r="BU46" s="122">
        <v>-3282.2</v>
      </c>
      <c r="BV46" s="122">
        <v>-3282.2</v>
      </c>
      <c r="BW46" s="122">
        <v>-3282.2</v>
      </c>
      <c r="BX46" s="122">
        <v>-3282.2</v>
      </c>
      <c r="BY46" s="122">
        <v>-3282.2</v>
      </c>
      <c r="BZ46" s="122">
        <v>-3282.2</v>
      </c>
      <c r="CA46" s="124">
        <v>-3282.2</v>
      </c>
      <c r="CB46" s="123">
        <v>-39386.399999999994</v>
      </c>
      <c r="CC46" s="122">
        <v>-3282.2</v>
      </c>
      <c r="CD46" s="122">
        <v>-3282.2</v>
      </c>
    </row>
    <row r="47" spans="1:82" x14ac:dyDescent="0.35">
      <c r="A47" s="116" t="s">
        <v>54</v>
      </c>
      <c r="B47" s="116" t="s">
        <v>55</v>
      </c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3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3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3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3"/>
      <c r="BC47" s="122"/>
      <c r="BD47" s="122"/>
      <c r="BE47" s="122"/>
      <c r="BF47" s="122"/>
      <c r="BG47" s="122"/>
      <c r="BH47" s="122"/>
      <c r="BI47" s="122"/>
      <c r="BJ47" s="122"/>
      <c r="BK47" s="122"/>
      <c r="BL47" s="122"/>
      <c r="BM47" s="122"/>
      <c r="BN47" s="122"/>
      <c r="BO47" s="123"/>
      <c r="BP47" s="122"/>
      <c r="BQ47" s="122"/>
      <c r="BR47" s="122"/>
      <c r="BS47" s="122">
        <v>-130.32</v>
      </c>
      <c r="BT47" s="122"/>
      <c r="BU47" s="122"/>
      <c r="BV47" s="122">
        <v>-391.68</v>
      </c>
      <c r="BW47" s="122"/>
      <c r="BX47" s="122"/>
      <c r="BY47" s="122">
        <v>-443.12</v>
      </c>
      <c r="BZ47" s="122"/>
      <c r="CA47" s="124"/>
      <c r="CB47" s="123">
        <v>-965.12</v>
      </c>
      <c r="CC47" s="122">
        <v>-445.73</v>
      </c>
      <c r="CD47" s="122"/>
    </row>
    <row r="48" spans="1:82" x14ac:dyDescent="0.35">
      <c r="A48" s="116" t="s">
        <v>402</v>
      </c>
      <c r="B48" s="116" t="s">
        <v>403</v>
      </c>
      <c r="C48" s="122">
        <v>-2796</v>
      </c>
      <c r="D48" s="122">
        <v>-2364</v>
      </c>
      <c r="E48" s="122">
        <v>-2496</v>
      </c>
      <c r="F48" s="122">
        <v>-1476</v>
      </c>
      <c r="G48" s="122">
        <v>-1296</v>
      </c>
      <c r="H48" s="122">
        <v>-1260</v>
      </c>
      <c r="I48" s="122">
        <v>-1524</v>
      </c>
      <c r="J48" s="122">
        <v>-1656</v>
      </c>
      <c r="K48" s="122">
        <v>-1548</v>
      </c>
      <c r="L48" s="122">
        <v>-1896</v>
      </c>
      <c r="M48" s="122">
        <v>-1632</v>
      </c>
      <c r="N48" s="122">
        <v>-1836</v>
      </c>
      <c r="O48" s="123">
        <v>-21780</v>
      </c>
      <c r="P48" s="122">
        <v>-2772</v>
      </c>
      <c r="Q48" s="122">
        <v>-2136</v>
      </c>
      <c r="R48" s="122">
        <v>-2388</v>
      </c>
      <c r="S48" s="122">
        <v>-2064</v>
      </c>
      <c r="T48" s="122">
        <v>-1704</v>
      </c>
      <c r="U48" s="122">
        <v>-2256</v>
      </c>
      <c r="V48" s="122">
        <v>-2100</v>
      </c>
      <c r="W48" s="122">
        <v>-2544</v>
      </c>
      <c r="X48" s="122">
        <v>-2580</v>
      </c>
      <c r="Y48" s="122">
        <v>-2340</v>
      </c>
      <c r="Z48" s="122">
        <v>-2124</v>
      </c>
      <c r="AA48" s="122">
        <v>-3072</v>
      </c>
      <c r="AB48" s="123">
        <v>-28080</v>
      </c>
      <c r="AC48" s="122">
        <v>-2304</v>
      </c>
      <c r="AD48" s="122">
        <v>-2352</v>
      </c>
      <c r="AE48" s="122">
        <v>-2796</v>
      </c>
      <c r="AF48" s="122">
        <v>-2460</v>
      </c>
      <c r="AG48" s="122">
        <v>-2340</v>
      </c>
      <c r="AH48" s="122">
        <v>-3276</v>
      </c>
      <c r="AI48" s="122">
        <v>-3156</v>
      </c>
      <c r="AJ48" s="122">
        <v>-3228</v>
      </c>
      <c r="AK48" s="122">
        <v>-2784</v>
      </c>
      <c r="AL48" s="122">
        <v>-3492</v>
      </c>
      <c r="AM48" s="122">
        <v>-3240</v>
      </c>
      <c r="AN48" s="122">
        <v>-3048</v>
      </c>
      <c r="AO48" s="123">
        <v>-34476</v>
      </c>
      <c r="AP48" s="122">
        <v>-2412</v>
      </c>
      <c r="AQ48" s="122">
        <v>-2040</v>
      </c>
      <c r="AR48" s="122">
        <v>-2760</v>
      </c>
      <c r="AS48" s="122">
        <v>-2472</v>
      </c>
      <c r="AT48" s="122">
        <v>-3324</v>
      </c>
      <c r="AU48" s="122">
        <v>-3276</v>
      </c>
      <c r="AV48" s="122">
        <v>-2712</v>
      </c>
      <c r="AW48" s="122">
        <v>-3564</v>
      </c>
      <c r="AX48" s="122">
        <v>-2892</v>
      </c>
      <c r="AY48" s="122">
        <v>-2952</v>
      </c>
      <c r="AZ48" s="122">
        <v>-2628</v>
      </c>
      <c r="BA48" s="122">
        <v>-3072</v>
      </c>
      <c r="BB48" s="123">
        <v>-34104</v>
      </c>
      <c r="BC48" s="122">
        <v>-3156</v>
      </c>
      <c r="BD48" s="122">
        <v>-2892</v>
      </c>
      <c r="BE48" s="122">
        <v>-2892</v>
      </c>
      <c r="BF48" s="122">
        <v>-2940</v>
      </c>
      <c r="BG48" s="122">
        <v>-3192</v>
      </c>
      <c r="BH48" s="122">
        <v>-2928</v>
      </c>
      <c r="BI48" s="122">
        <v>-3600</v>
      </c>
      <c r="BJ48" s="122">
        <v>-2856</v>
      </c>
      <c r="BK48" s="122">
        <v>-1632</v>
      </c>
      <c r="BL48" s="122">
        <v>-3672</v>
      </c>
      <c r="BM48" s="122">
        <v>-2832</v>
      </c>
      <c r="BN48" s="122">
        <v>-3312</v>
      </c>
      <c r="BO48" s="123">
        <v>-35904</v>
      </c>
      <c r="BP48" s="122">
        <v>-3084</v>
      </c>
      <c r="BQ48" s="122">
        <v>-3924</v>
      </c>
      <c r="BR48" s="122">
        <v>-3372</v>
      </c>
      <c r="BS48" s="122">
        <v>-2928</v>
      </c>
      <c r="BT48" s="122">
        <v>-3132</v>
      </c>
      <c r="BU48" s="122">
        <v>-3180</v>
      </c>
      <c r="BV48" s="122">
        <v>-3336</v>
      </c>
      <c r="BW48" s="122">
        <v>-10236</v>
      </c>
      <c r="BX48" s="122">
        <v>-10464</v>
      </c>
      <c r="BY48" s="122">
        <v>-3648</v>
      </c>
      <c r="BZ48" s="122">
        <v>-2376</v>
      </c>
      <c r="CA48" s="124">
        <v>-3468</v>
      </c>
      <c r="CB48" s="123">
        <v>-53148</v>
      </c>
      <c r="CC48" s="122">
        <v>-2640</v>
      </c>
      <c r="CD48" s="122">
        <v>-2820</v>
      </c>
    </row>
    <row r="49" spans="1:82" x14ac:dyDescent="0.35">
      <c r="A49" s="116" t="s">
        <v>404</v>
      </c>
      <c r="B49" s="116" t="s">
        <v>405</v>
      </c>
      <c r="C49" s="122">
        <v>-49560</v>
      </c>
      <c r="D49" s="122">
        <v>-51326</v>
      </c>
      <c r="E49" s="122">
        <v>-55524</v>
      </c>
      <c r="F49" s="122">
        <v>-48048</v>
      </c>
      <c r="G49" s="122">
        <v>-52136</v>
      </c>
      <c r="H49" s="122">
        <v>-68476.61</v>
      </c>
      <c r="I49" s="122">
        <v>-86072</v>
      </c>
      <c r="J49" s="122">
        <v>-78120</v>
      </c>
      <c r="K49" s="122">
        <v>-59528</v>
      </c>
      <c r="L49" s="122">
        <v>-55190</v>
      </c>
      <c r="M49" s="122">
        <v>-47124</v>
      </c>
      <c r="N49" s="122">
        <v>-50040</v>
      </c>
      <c r="O49" s="123">
        <v>-701144.61</v>
      </c>
      <c r="P49" s="122">
        <v>-48608</v>
      </c>
      <c r="Q49" s="122">
        <v>-39480</v>
      </c>
      <c r="R49" s="122">
        <v>-49616</v>
      </c>
      <c r="S49" s="122">
        <v>-49564</v>
      </c>
      <c r="T49" s="122">
        <v>-54656</v>
      </c>
      <c r="U49" s="122">
        <v>-66668</v>
      </c>
      <c r="V49" s="122">
        <v>-76132</v>
      </c>
      <c r="W49" s="122">
        <v>-72436</v>
      </c>
      <c r="X49" s="122">
        <v>-42142</v>
      </c>
      <c r="Y49" s="122">
        <v>-47012</v>
      </c>
      <c r="Z49" s="122">
        <v>-45584</v>
      </c>
      <c r="AA49" s="122">
        <v>-46704</v>
      </c>
      <c r="AB49" s="123">
        <v>-638602</v>
      </c>
      <c r="AC49" s="122">
        <v>-38108</v>
      </c>
      <c r="AD49" s="122">
        <v>-33068</v>
      </c>
      <c r="AE49" s="122">
        <v>-43829.47</v>
      </c>
      <c r="AF49" s="122">
        <v>-48888</v>
      </c>
      <c r="AG49" s="122">
        <v>-55608</v>
      </c>
      <c r="AH49" s="122">
        <v>-60567.46</v>
      </c>
      <c r="AI49" s="122">
        <v>-73052</v>
      </c>
      <c r="AJ49" s="122">
        <v>-79914</v>
      </c>
      <c r="AK49" s="122">
        <v>-53120.35</v>
      </c>
      <c r="AL49" s="122">
        <v>-46144</v>
      </c>
      <c r="AM49" s="122">
        <v>-42196</v>
      </c>
      <c r="AN49" s="122">
        <v>-42702.37</v>
      </c>
      <c r="AO49" s="123">
        <v>-617197.65</v>
      </c>
      <c r="AP49" s="122">
        <v>-39256</v>
      </c>
      <c r="AQ49" s="122">
        <v>-39568.5</v>
      </c>
      <c r="AR49" s="122">
        <v>-48916</v>
      </c>
      <c r="AS49" s="122">
        <v>-43820</v>
      </c>
      <c r="AT49" s="122">
        <v>-59220</v>
      </c>
      <c r="AU49" s="122">
        <v>-64344</v>
      </c>
      <c r="AV49" s="122">
        <v>-70280</v>
      </c>
      <c r="AW49" s="122">
        <v>-74648</v>
      </c>
      <c r="AX49" s="122">
        <v>-49439.55</v>
      </c>
      <c r="AY49" s="122">
        <v>-49818.03</v>
      </c>
      <c r="AZ49" s="122">
        <v>-44492</v>
      </c>
      <c r="BA49" s="122">
        <v>-42056</v>
      </c>
      <c r="BB49" s="123">
        <v>-625858.07999999996</v>
      </c>
      <c r="BC49" s="122">
        <v>-41497</v>
      </c>
      <c r="BD49" s="122">
        <v>-40371.1</v>
      </c>
      <c r="BE49" s="122">
        <v>-43064</v>
      </c>
      <c r="BF49" s="122">
        <v>-51519.46</v>
      </c>
      <c r="BG49" s="122">
        <v>-61180</v>
      </c>
      <c r="BH49" s="122">
        <v>-59108</v>
      </c>
      <c r="BI49" s="122">
        <v>-77980</v>
      </c>
      <c r="BJ49" s="122">
        <v>-76608</v>
      </c>
      <c r="BK49" s="122">
        <v>-52024</v>
      </c>
      <c r="BL49" s="122">
        <v>-42176</v>
      </c>
      <c r="BM49" s="122">
        <v>-42951</v>
      </c>
      <c r="BN49" s="122">
        <v>-40263.5</v>
      </c>
      <c r="BO49" s="123">
        <v>-628742.06000000006</v>
      </c>
      <c r="BP49" s="122">
        <v>-39256.04</v>
      </c>
      <c r="BQ49" s="122">
        <v>-39452</v>
      </c>
      <c r="BR49" s="122">
        <v>-47035.65</v>
      </c>
      <c r="BS49" s="122">
        <v>-53396</v>
      </c>
      <c r="BT49" s="122">
        <v>-63532</v>
      </c>
      <c r="BU49" s="122">
        <v>-68294</v>
      </c>
      <c r="BV49" s="122">
        <v>-86296</v>
      </c>
      <c r="BW49" s="122">
        <v>-74676</v>
      </c>
      <c r="BX49" s="122">
        <v>-53981</v>
      </c>
      <c r="BY49" s="122">
        <v>-51736</v>
      </c>
      <c r="BZ49" s="122">
        <v>-43400</v>
      </c>
      <c r="CA49" s="124">
        <v>-49448</v>
      </c>
      <c r="CB49" s="123">
        <v>-670502.68999999994</v>
      </c>
      <c r="CC49" s="122">
        <v>-35868</v>
      </c>
      <c r="CD49" s="122">
        <v>-43540</v>
      </c>
    </row>
    <row r="50" spans="1:82" x14ac:dyDescent="0.35">
      <c r="A50" s="116" t="s">
        <v>406</v>
      </c>
      <c r="B50" s="116" t="s">
        <v>407</v>
      </c>
      <c r="C50" s="122">
        <v>-3499.37</v>
      </c>
      <c r="D50" s="122">
        <v>-4266.67</v>
      </c>
      <c r="E50" s="122">
        <v>-3515.89</v>
      </c>
      <c r="F50" s="122">
        <v>-4355.42</v>
      </c>
      <c r="G50" s="122">
        <v>-3688.46</v>
      </c>
      <c r="H50" s="122">
        <v>-4067.35</v>
      </c>
      <c r="I50" s="122">
        <v>-3672.77</v>
      </c>
      <c r="J50" s="122">
        <v>-3830.5</v>
      </c>
      <c r="K50" s="122">
        <v>-3641.67</v>
      </c>
      <c r="L50" s="122">
        <v>-3951.84</v>
      </c>
      <c r="M50" s="122">
        <v>-4149.1899999999996</v>
      </c>
      <c r="N50" s="122">
        <v>-3446.24</v>
      </c>
      <c r="O50" s="123">
        <v>-46085.37</v>
      </c>
      <c r="P50" s="122">
        <v>-3752.53</v>
      </c>
      <c r="Q50" s="122">
        <v>-4297.43</v>
      </c>
      <c r="R50" s="122">
        <v>-3856.42</v>
      </c>
      <c r="S50" s="122">
        <v>-3741.01</v>
      </c>
      <c r="T50" s="122">
        <v>-3634.65</v>
      </c>
      <c r="U50" s="122">
        <v>-4152.83</v>
      </c>
      <c r="V50" s="122">
        <v>-3657.24</v>
      </c>
      <c r="W50" s="122">
        <v>-4061.14</v>
      </c>
      <c r="X50" s="122">
        <v>-3778.3</v>
      </c>
      <c r="Y50" s="122">
        <v>-5014.96</v>
      </c>
      <c r="Z50" s="122">
        <v>-5093.1499999999996</v>
      </c>
      <c r="AA50" s="122">
        <v>-4885.08</v>
      </c>
      <c r="AB50" s="123">
        <v>-49924.74</v>
      </c>
      <c r="AC50" s="122">
        <v>-4840.72</v>
      </c>
      <c r="AD50" s="122">
        <v>-5349.83</v>
      </c>
      <c r="AE50" s="122">
        <v>-5094.17</v>
      </c>
      <c r="AF50" s="122">
        <v>-5554.01</v>
      </c>
      <c r="AG50" s="122">
        <v>-4973.05</v>
      </c>
      <c r="AH50" s="122">
        <v>-5714.29</v>
      </c>
      <c r="AI50" s="122">
        <v>-4590.92</v>
      </c>
      <c r="AJ50" s="122">
        <v>-4678.57</v>
      </c>
      <c r="AK50" s="122">
        <v>-5577.09</v>
      </c>
      <c r="AL50" s="122">
        <v>-4099.7299999999996</v>
      </c>
      <c r="AM50" s="122">
        <v>-5673.67</v>
      </c>
      <c r="AN50" s="122">
        <v>-5160.92</v>
      </c>
      <c r="AO50" s="123">
        <v>-61306.97</v>
      </c>
      <c r="AP50" s="122">
        <v>-4969.1400000000003</v>
      </c>
      <c r="AQ50" s="122">
        <v>-4720.84</v>
      </c>
      <c r="AR50" s="122">
        <v>-5001.1499999999996</v>
      </c>
      <c r="AS50" s="122">
        <v>-5678.84</v>
      </c>
      <c r="AT50" s="122">
        <v>-4361.28</v>
      </c>
      <c r="AU50" s="122">
        <v>-5602.39</v>
      </c>
      <c r="AV50" s="122">
        <v>-5173</v>
      </c>
      <c r="AW50" s="122">
        <v>-5173.88</v>
      </c>
      <c r="AX50" s="122">
        <v>-5730.27</v>
      </c>
      <c r="AY50" s="122">
        <v>-5365.6</v>
      </c>
      <c r="AZ50" s="122">
        <v>-4937.16</v>
      </c>
      <c r="BA50" s="122">
        <v>-4934.33</v>
      </c>
      <c r="BB50" s="123">
        <v>-61647.88</v>
      </c>
      <c r="BC50" s="122">
        <v>-5178.96</v>
      </c>
      <c r="BD50" s="122">
        <v>-5145.17</v>
      </c>
      <c r="BE50" s="122">
        <v>-5131.72</v>
      </c>
      <c r="BF50" s="122">
        <v>-5635.94</v>
      </c>
      <c r="BG50" s="122">
        <v>-4664.1499999999996</v>
      </c>
      <c r="BH50" s="122">
        <v>-5216.07</v>
      </c>
      <c r="BI50" s="122">
        <v>-5201.1899999999996</v>
      </c>
      <c r="BJ50" s="122">
        <v>-5267.27</v>
      </c>
      <c r="BK50" s="122">
        <v>-5216.67</v>
      </c>
      <c r="BL50" s="122">
        <v>-5104.9799999999996</v>
      </c>
      <c r="BM50" s="122">
        <v>-5155.99</v>
      </c>
      <c r="BN50" s="122">
        <v>-5079.37</v>
      </c>
      <c r="BO50" s="123">
        <v>-61997.48</v>
      </c>
      <c r="BP50" s="122">
        <v>-4398.09</v>
      </c>
      <c r="BQ50" s="122">
        <v>-5665.61</v>
      </c>
      <c r="BR50" s="122">
        <v>-4893.6099999999997</v>
      </c>
      <c r="BS50" s="122">
        <v>-5457.35</v>
      </c>
      <c r="BT50" s="122">
        <v>-5156.25</v>
      </c>
      <c r="BU50" s="122">
        <v>-5159.6499999999996</v>
      </c>
      <c r="BV50" s="122">
        <v>-5284.09</v>
      </c>
      <c r="BW50" s="122">
        <v>-5221.8</v>
      </c>
      <c r="BX50" s="122">
        <v>-5345.04</v>
      </c>
      <c r="BY50" s="122">
        <v>-5191.95</v>
      </c>
      <c r="BZ50" s="122">
        <v>-4903.3599999999997</v>
      </c>
      <c r="CA50" s="124">
        <v>-5143.6000000000004</v>
      </c>
      <c r="CB50" s="123">
        <v>-61820.400000000009</v>
      </c>
      <c r="CC50" s="122">
        <v>-5151.12</v>
      </c>
      <c r="CD50" s="122">
        <v>-5155.68</v>
      </c>
    </row>
    <row r="51" spans="1:82" x14ac:dyDescent="0.35">
      <c r="A51" s="116" t="s">
        <v>408</v>
      </c>
      <c r="B51" s="116" t="s">
        <v>409</v>
      </c>
      <c r="C51" s="122">
        <v>-58109.33</v>
      </c>
      <c r="D51" s="122">
        <v>-46951.33</v>
      </c>
      <c r="E51" s="122">
        <v>-34673.33</v>
      </c>
      <c r="F51" s="122">
        <v>-23669.33</v>
      </c>
      <c r="G51" s="122">
        <v>-23333.33</v>
      </c>
      <c r="H51" s="122">
        <v>45994.66</v>
      </c>
      <c r="I51" s="122">
        <v>-56</v>
      </c>
      <c r="J51" s="122">
        <v>0</v>
      </c>
      <c r="K51" s="122">
        <v>-112</v>
      </c>
      <c r="L51" s="122">
        <v>-56</v>
      </c>
      <c r="M51" s="122"/>
      <c r="N51" s="122">
        <v>504</v>
      </c>
      <c r="O51" s="123">
        <v>-140461.99</v>
      </c>
      <c r="P51" s="122">
        <v>-32088</v>
      </c>
      <c r="Q51" s="122">
        <v>-19628</v>
      </c>
      <c r="R51" s="122">
        <v>-34888</v>
      </c>
      <c r="S51" s="122">
        <v>-21756</v>
      </c>
      <c r="T51" s="122">
        <v>-19964</v>
      </c>
      <c r="U51" s="122">
        <v>-6664</v>
      </c>
      <c r="V51" s="122">
        <v>-19362</v>
      </c>
      <c r="W51" s="122">
        <v>-21588</v>
      </c>
      <c r="X51" s="122">
        <v>-22932</v>
      </c>
      <c r="Y51" s="122">
        <v>-45654</v>
      </c>
      <c r="Z51" s="122">
        <v>-42014</v>
      </c>
      <c r="AA51" s="122">
        <v>-47040</v>
      </c>
      <c r="AB51" s="123">
        <v>-333578</v>
      </c>
      <c r="AC51" s="122">
        <v>-37268</v>
      </c>
      <c r="AD51" s="122">
        <v>-36358</v>
      </c>
      <c r="AE51" s="122">
        <v>-41468</v>
      </c>
      <c r="AF51" s="122">
        <v>-42476</v>
      </c>
      <c r="AG51" s="122">
        <v>-36610</v>
      </c>
      <c r="AH51" s="122">
        <v>-34622</v>
      </c>
      <c r="AI51" s="122">
        <v>-33306</v>
      </c>
      <c r="AJ51" s="122">
        <v>-39172</v>
      </c>
      <c r="AK51" s="122">
        <v>-59936</v>
      </c>
      <c r="AL51" s="122">
        <v>-39242</v>
      </c>
      <c r="AM51" s="122">
        <v>-46592</v>
      </c>
      <c r="AN51" s="122">
        <v>-39816</v>
      </c>
      <c r="AO51" s="123">
        <v>-486866</v>
      </c>
      <c r="AP51" s="122">
        <v>-37296</v>
      </c>
      <c r="AQ51" s="122">
        <v>-35812</v>
      </c>
      <c r="AR51" s="122">
        <v>-47852</v>
      </c>
      <c r="AS51" s="122">
        <v>-47208</v>
      </c>
      <c r="AT51" s="122">
        <v>-43512</v>
      </c>
      <c r="AU51" s="122">
        <v>-43512</v>
      </c>
      <c r="AV51" s="122">
        <v>-41071</v>
      </c>
      <c r="AW51" s="122">
        <v>-37201</v>
      </c>
      <c r="AX51" s="122">
        <v>-65982</v>
      </c>
      <c r="AY51" s="122">
        <v>-41202</v>
      </c>
      <c r="AZ51" s="122">
        <v>-53466</v>
      </c>
      <c r="BA51" s="122">
        <v>-70568</v>
      </c>
      <c r="BB51" s="123">
        <v>-564682</v>
      </c>
      <c r="BC51" s="122">
        <v>-29778</v>
      </c>
      <c r="BD51" s="122">
        <v>-40642</v>
      </c>
      <c r="BE51" s="122">
        <v>-14378</v>
      </c>
      <c r="BF51" s="122">
        <v>-48482</v>
      </c>
      <c r="BG51" s="122">
        <v>-51198</v>
      </c>
      <c r="BH51" s="122">
        <v>-37086</v>
      </c>
      <c r="BI51" s="122">
        <v>-51842</v>
      </c>
      <c r="BJ51" s="122">
        <v>-36288</v>
      </c>
      <c r="BK51" s="122">
        <v>-32368</v>
      </c>
      <c r="BL51" s="122">
        <v>-25592</v>
      </c>
      <c r="BM51" s="122">
        <v>-21980</v>
      </c>
      <c r="BN51" s="122">
        <v>-28826</v>
      </c>
      <c r="BO51" s="123">
        <v>-418460</v>
      </c>
      <c r="BP51" s="122">
        <v>-38692</v>
      </c>
      <c r="BQ51" s="122">
        <v>-41496</v>
      </c>
      <c r="BR51" s="122">
        <v>-52906</v>
      </c>
      <c r="BS51" s="122">
        <v>-44570</v>
      </c>
      <c r="BT51" s="122">
        <v>-47516</v>
      </c>
      <c r="BU51" s="122">
        <v>-52920</v>
      </c>
      <c r="BV51" s="122">
        <v>-50162</v>
      </c>
      <c r="BW51" s="122">
        <v>-51506</v>
      </c>
      <c r="BX51" s="122">
        <v>-50064</v>
      </c>
      <c r="BY51" s="122">
        <v>-51758</v>
      </c>
      <c r="BZ51" s="122">
        <v>-46256</v>
      </c>
      <c r="CA51" s="124">
        <v>-39206</v>
      </c>
      <c r="CB51" s="123">
        <v>-567052</v>
      </c>
      <c r="CC51" s="122">
        <v>-41276</v>
      </c>
      <c r="CD51" s="122">
        <v>-37478</v>
      </c>
    </row>
    <row r="52" spans="1:82" x14ac:dyDescent="0.35">
      <c r="A52" s="116" t="s">
        <v>410</v>
      </c>
      <c r="B52" s="116" t="s">
        <v>411</v>
      </c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3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3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3"/>
      <c r="AP52" s="122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3"/>
      <c r="BC52" s="122"/>
      <c r="BD52" s="122">
        <v>-112</v>
      </c>
      <c r="BE52" s="122"/>
      <c r="BF52" s="122"/>
      <c r="BG52" s="122"/>
      <c r="BH52" s="122"/>
      <c r="BI52" s="122"/>
      <c r="BJ52" s="122"/>
      <c r="BK52" s="122"/>
      <c r="BL52" s="122"/>
      <c r="BM52" s="122"/>
      <c r="BN52" s="122"/>
      <c r="BO52" s="123">
        <v>-112</v>
      </c>
      <c r="BP52" s="122"/>
      <c r="BQ52" s="122"/>
      <c r="BR52" s="122"/>
      <c r="BS52" s="122"/>
      <c r="BT52" s="122"/>
      <c r="BU52" s="122"/>
      <c r="BV52" s="122"/>
      <c r="BW52" s="122"/>
      <c r="BX52" s="122"/>
      <c r="BY52" s="122"/>
      <c r="BZ52" s="122"/>
      <c r="CA52" s="124"/>
      <c r="CB52" s="123">
        <v>0</v>
      </c>
    </row>
    <row r="53" spans="1:82" x14ac:dyDescent="0.35">
      <c r="A53" s="116" t="s">
        <v>412</v>
      </c>
      <c r="B53" s="116" t="s">
        <v>413</v>
      </c>
      <c r="C53" s="122"/>
      <c r="D53" s="122"/>
      <c r="E53" s="122">
        <v>-1049.19</v>
      </c>
      <c r="F53" s="122"/>
      <c r="G53" s="122"/>
      <c r="H53" s="122"/>
      <c r="I53" s="122"/>
      <c r="J53" s="122">
        <v>-2.5099999999999998</v>
      </c>
      <c r="K53" s="122"/>
      <c r="L53" s="122"/>
      <c r="M53" s="122"/>
      <c r="N53" s="122"/>
      <c r="O53" s="123">
        <v>-1051.7</v>
      </c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3"/>
      <c r="AC53" s="122"/>
      <c r="AD53" s="122"/>
      <c r="AE53" s="122"/>
      <c r="AF53" s="122"/>
      <c r="AG53" s="122"/>
      <c r="AH53" s="122"/>
      <c r="AI53" s="122">
        <v>-4594.0600000000004</v>
      </c>
      <c r="AJ53" s="122">
        <v>-4594.0600000000004</v>
      </c>
      <c r="AK53" s="122">
        <v>-4594.0600000000004</v>
      </c>
      <c r="AL53" s="122">
        <v>-4594.0600000000004</v>
      </c>
      <c r="AM53" s="122">
        <v>-4594.0600000000004</v>
      </c>
      <c r="AN53" s="122">
        <v>-4594.0600000000004</v>
      </c>
      <c r="AO53" s="123">
        <v>-27564.36</v>
      </c>
      <c r="AP53" s="122">
        <v>-4594.0600000000004</v>
      </c>
      <c r="AQ53" s="122">
        <v>-4594.0600000000004</v>
      </c>
      <c r="AR53" s="122">
        <v>-4594.0600000000004</v>
      </c>
      <c r="AS53" s="122">
        <v>-4594.0600000000004</v>
      </c>
      <c r="AT53" s="122">
        <v>-4650.0600000000004</v>
      </c>
      <c r="AU53" s="122">
        <v>-4594.0600000000004</v>
      </c>
      <c r="AV53" s="122">
        <v>-4594.0600000000004</v>
      </c>
      <c r="AW53" s="122">
        <v>-4594.0600000000004</v>
      </c>
      <c r="AX53" s="122">
        <v>-4594.0600000000004</v>
      </c>
      <c r="AY53" s="122">
        <v>-4594.0600000000004</v>
      </c>
      <c r="AZ53" s="122">
        <v>-4594.0600000000004</v>
      </c>
      <c r="BA53" s="122">
        <v>-4594.0600000000004</v>
      </c>
      <c r="BB53" s="123">
        <v>-55184.72</v>
      </c>
      <c r="BC53" s="122">
        <v>-4594.0600000000004</v>
      </c>
      <c r="BD53" s="122">
        <v>-4594.0600000000004</v>
      </c>
      <c r="BE53" s="122">
        <v>-4594.0600000000004</v>
      </c>
      <c r="BF53" s="122">
        <v>-4594.0600000000004</v>
      </c>
      <c r="BG53" s="122">
        <v>-4594.0600000000004</v>
      </c>
      <c r="BH53" s="122">
        <v>-4594.0600000000004</v>
      </c>
      <c r="BI53" s="122"/>
      <c r="BJ53" s="122"/>
      <c r="BK53" s="122"/>
      <c r="BL53" s="122"/>
      <c r="BM53" s="122"/>
      <c r="BN53" s="122">
        <v>-31.87</v>
      </c>
      <c r="BO53" s="123">
        <v>-27596.23</v>
      </c>
      <c r="BP53" s="122">
        <v>-2.97</v>
      </c>
      <c r="BQ53" s="122"/>
      <c r="BR53" s="122"/>
      <c r="BS53" s="122"/>
      <c r="BT53" s="122"/>
      <c r="BU53" s="122"/>
      <c r="BV53" s="122">
        <v>-56</v>
      </c>
      <c r="BW53" s="122"/>
      <c r="BX53" s="122">
        <v>-28</v>
      </c>
      <c r="BY53" s="122">
        <v>-56</v>
      </c>
      <c r="BZ53" s="122">
        <v>0</v>
      </c>
      <c r="CA53" s="124"/>
      <c r="CB53" s="123">
        <v>-142.97</v>
      </c>
      <c r="CC53" s="122">
        <v>-28</v>
      </c>
      <c r="CD53" s="122"/>
    </row>
    <row r="54" spans="1:82" x14ac:dyDescent="0.35">
      <c r="A54" s="116" t="s">
        <v>414</v>
      </c>
      <c r="B54" s="116" t="s">
        <v>415</v>
      </c>
      <c r="C54" s="122"/>
      <c r="D54" s="122"/>
      <c r="E54" s="122"/>
      <c r="F54" s="122"/>
      <c r="G54" s="122"/>
      <c r="H54" s="122">
        <v>-4000</v>
      </c>
      <c r="I54" s="122"/>
      <c r="J54" s="122">
        <v>-820</v>
      </c>
      <c r="K54" s="122">
        <v>-340</v>
      </c>
      <c r="L54" s="122">
        <v>-820</v>
      </c>
      <c r="M54" s="122"/>
      <c r="N54" s="122">
        <v>-1620</v>
      </c>
      <c r="O54" s="123">
        <v>-7600</v>
      </c>
      <c r="P54" s="122">
        <v>-680</v>
      </c>
      <c r="Q54" s="122">
        <v>-1040</v>
      </c>
      <c r="R54" s="122"/>
      <c r="S54" s="122">
        <v>-2360</v>
      </c>
      <c r="T54" s="122"/>
      <c r="U54" s="122"/>
      <c r="V54" s="122"/>
      <c r="W54" s="122">
        <v>-820</v>
      </c>
      <c r="X54" s="122"/>
      <c r="Y54" s="122">
        <v>-1940</v>
      </c>
      <c r="Z54" s="122"/>
      <c r="AA54" s="122">
        <v>-400</v>
      </c>
      <c r="AB54" s="123">
        <v>-7240</v>
      </c>
      <c r="AC54" s="122">
        <v>-1920</v>
      </c>
      <c r="AD54" s="122"/>
      <c r="AE54" s="122">
        <v>-380</v>
      </c>
      <c r="AF54" s="122"/>
      <c r="AG54" s="122">
        <v>-880</v>
      </c>
      <c r="AH54" s="122">
        <v>-360</v>
      </c>
      <c r="AI54" s="122">
        <v>-1460</v>
      </c>
      <c r="AJ54" s="122">
        <v>-3540</v>
      </c>
      <c r="AK54" s="122"/>
      <c r="AL54" s="122">
        <v>-520</v>
      </c>
      <c r="AM54" s="122">
        <v>-820</v>
      </c>
      <c r="AN54" s="122">
        <v>-1560</v>
      </c>
      <c r="AO54" s="123">
        <v>-11440</v>
      </c>
      <c r="AP54" s="122"/>
      <c r="AQ54" s="122">
        <v>-640</v>
      </c>
      <c r="AR54" s="122">
        <v>-300</v>
      </c>
      <c r="AS54" s="122">
        <v>-940</v>
      </c>
      <c r="AT54" s="122">
        <v>-1160</v>
      </c>
      <c r="AU54" s="122">
        <v>-1560</v>
      </c>
      <c r="AV54" s="122"/>
      <c r="AW54" s="122"/>
      <c r="AX54" s="122">
        <v>-980</v>
      </c>
      <c r="AY54" s="122"/>
      <c r="AZ54" s="122">
        <v>-1940</v>
      </c>
      <c r="BA54" s="122">
        <v>-460</v>
      </c>
      <c r="BB54" s="123">
        <v>-7980</v>
      </c>
      <c r="BC54" s="122">
        <v>-1020</v>
      </c>
      <c r="BD54" s="122"/>
      <c r="BE54" s="122">
        <v>-560</v>
      </c>
      <c r="BF54" s="122">
        <v>-325</v>
      </c>
      <c r="BG54" s="122">
        <v>-1620</v>
      </c>
      <c r="BH54" s="122">
        <v>-2760</v>
      </c>
      <c r="BI54" s="122">
        <v>-2220</v>
      </c>
      <c r="BJ54" s="122"/>
      <c r="BK54" s="122"/>
      <c r="BL54" s="122">
        <v>-2260</v>
      </c>
      <c r="BM54" s="122">
        <v>-173.8</v>
      </c>
      <c r="BN54" s="122"/>
      <c r="BO54" s="123">
        <v>-10938.8</v>
      </c>
      <c r="BP54" s="122">
        <v>-1300</v>
      </c>
      <c r="BQ54" s="122">
        <v>-1120</v>
      </c>
      <c r="BR54" s="122"/>
      <c r="BS54" s="122">
        <v>-980</v>
      </c>
      <c r="BT54" s="122">
        <v>-800</v>
      </c>
      <c r="BU54" s="122"/>
      <c r="BV54" s="122">
        <v>-5860</v>
      </c>
      <c r="BW54" s="122"/>
      <c r="BX54" s="122">
        <v>-600</v>
      </c>
      <c r="BY54" s="122">
        <v>-540</v>
      </c>
      <c r="BZ54" s="122">
        <v>-1180</v>
      </c>
      <c r="CA54" s="124"/>
      <c r="CB54" s="123">
        <v>-12380</v>
      </c>
      <c r="CC54" s="122">
        <v>-4840</v>
      </c>
      <c r="CD54" s="122"/>
    </row>
    <row r="55" spans="1:82" x14ac:dyDescent="0.35">
      <c r="A55" s="126" t="s">
        <v>416</v>
      </c>
      <c r="B55" s="127"/>
      <c r="C55" s="128">
        <v>-7957372.6399999997</v>
      </c>
      <c r="D55" s="128">
        <v>-7681520.1900000004</v>
      </c>
      <c r="E55" s="128">
        <v>-7503025.4299999997</v>
      </c>
      <c r="F55" s="128">
        <v>-7167650.25</v>
      </c>
      <c r="G55" s="128">
        <v>-7924873.0199999996</v>
      </c>
      <c r="H55" s="128">
        <v>-9137054.25</v>
      </c>
      <c r="I55" s="128">
        <v>-10082765.460000001</v>
      </c>
      <c r="J55" s="128">
        <v>-10151183.359999999</v>
      </c>
      <c r="K55" s="128">
        <v>-9364129.75</v>
      </c>
      <c r="L55" s="128">
        <v>-8821016.9299999997</v>
      </c>
      <c r="M55" s="128">
        <v>-8015361.3399999999</v>
      </c>
      <c r="N55" s="128">
        <v>-6815835.0300000003</v>
      </c>
      <c r="O55" s="128">
        <v>-100621787.65000001</v>
      </c>
      <c r="P55" s="128">
        <v>-7816256.9400000004</v>
      </c>
      <c r="Q55" s="128">
        <v>-7797048.2400000002</v>
      </c>
      <c r="R55" s="128">
        <v>-8060113.3200000003</v>
      </c>
      <c r="S55" s="128">
        <v>-7839482.0700000003</v>
      </c>
      <c r="T55" s="128">
        <v>-8902585.8499999996</v>
      </c>
      <c r="U55" s="128">
        <v>-9342294.9900000002</v>
      </c>
      <c r="V55" s="128">
        <v>-9635979.3000000007</v>
      </c>
      <c r="W55" s="128">
        <v>-10254252.49</v>
      </c>
      <c r="X55" s="128">
        <v>-8912527.1799999997</v>
      </c>
      <c r="Y55" s="128">
        <v>-8996542.7699999996</v>
      </c>
      <c r="Z55" s="128">
        <v>-8139043.1399999997</v>
      </c>
      <c r="AA55" s="128">
        <v>-7433878.0300000003</v>
      </c>
      <c r="AB55" s="128">
        <v>-103130004.31999999</v>
      </c>
      <c r="AC55" s="128">
        <v>-8974814.2799999993</v>
      </c>
      <c r="AD55" s="128">
        <v>-7931848.1399999997</v>
      </c>
      <c r="AE55" s="128">
        <v>-8596976.7300000004</v>
      </c>
      <c r="AF55" s="128">
        <v>-8087488.3200000003</v>
      </c>
      <c r="AG55" s="128">
        <v>-9167768.8900000006</v>
      </c>
      <c r="AH55" s="128">
        <v>-9548774.9399999995</v>
      </c>
      <c r="AI55" s="128">
        <v>-10574200.74</v>
      </c>
      <c r="AJ55" s="128">
        <v>-10449650.16</v>
      </c>
      <c r="AK55" s="128">
        <v>-9594888.0999999996</v>
      </c>
      <c r="AL55" s="128">
        <v>-9509378.6799999997</v>
      </c>
      <c r="AM55" s="128">
        <v>-8997449.6799999997</v>
      </c>
      <c r="AN55" s="128">
        <v>-8676095.0800000001</v>
      </c>
      <c r="AO55" s="128">
        <v>-110109333.73999999</v>
      </c>
      <c r="AP55" s="128">
        <v>-9036549</v>
      </c>
      <c r="AQ55" s="128">
        <v>-8477073.5600000005</v>
      </c>
      <c r="AR55" s="128">
        <v>-8898124.1199999992</v>
      </c>
      <c r="AS55" s="128">
        <v>-8808266.9499999993</v>
      </c>
      <c r="AT55" s="128">
        <v>-9674840.9499999993</v>
      </c>
      <c r="AU55" s="128">
        <v>-10062080.380000001</v>
      </c>
      <c r="AV55" s="128">
        <v>-9769494.5999999996</v>
      </c>
      <c r="AW55" s="128">
        <v>-10589006.779999999</v>
      </c>
      <c r="AX55" s="128">
        <v>-10347017.939999999</v>
      </c>
      <c r="AY55" s="128">
        <v>-10170078.01</v>
      </c>
      <c r="AZ55" s="128">
        <v>-9291017.7599999998</v>
      </c>
      <c r="BA55" s="128">
        <v>-9084558.9100000001</v>
      </c>
      <c r="BB55" s="128">
        <v>-114208108.95999999</v>
      </c>
      <c r="BC55" s="128">
        <v>-9128417.5899999999</v>
      </c>
      <c r="BD55" s="128">
        <v>-10792482.93</v>
      </c>
      <c r="BE55" s="128">
        <v>-9538689.0199999996</v>
      </c>
      <c r="BF55" s="128">
        <v>-10547879.869999999</v>
      </c>
      <c r="BG55" s="128">
        <v>-11200949.76</v>
      </c>
      <c r="BH55" s="128">
        <v>-9880696.7100000009</v>
      </c>
      <c r="BI55" s="128">
        <v>-12198706.369999999</v>
      </c>
      <c r="BJ55" s="128">
        <v>-8426862.5500000007</v>
      </c>
      <c r="BK55" s="128">
        <v>-11534059.960000001</v>
      </c>
      <c r="BL55" s="128">
        <v>-11666381.59</v>
      </c>
      <c r="BM55" s="128">
        <v>-10153091.07</v>
      </c>
      <c r="BN55" s="128">
        <v>-10547379.9</v>
      </c>
      <c r="BO55" s="128">
        <v>-125615597.31999999</v>
      </c>
      <c r="BP55" s="128">
        <v>-11407317.33</v>
      </c>
      <c r="BQ55" s="128">
        <v>-10559716.09</v>
      </c>
      <c r="BR55" s="128">
        <v>-11084369.33</v>
      </c>
      <c r="BS55" s="128">
        <v>-10956184.16</v>
      </c>
      <c r="BT55" s="128">
        <v>-11872825.619999999</v>
      </c>
      <c r="BU55" s="128">
        <v>-12184266.869999999</v>
      </c>
      <c r="BV55" s="128">
        <v>-13055442.220000001</v>
      </c>
      <c r="BW55" s="128">
        <v>-13592422.26</v>
      </c>
      <c r="BX55" s="128">
        <v>-13711961.26</v>
      </c>
      <c r="BY55" s="128">
        <v>-12592080.880000001</v>
      </c>
      <c r="BZ55" s="128">
        <v>-11034931.289999999</v>
      </c>
      <c r="CA55" s="129">
        <v>-12571637.52</v>
      </c>
      <c r="CB55" s="128">
        <v>-144623154.83000001</v>
      </c>
      <c r="CC55" s="128">
        <v>-11965571.82</v>
      </c>
      <c r="CD55" s="128">
        <v>-11535298.34</v>
      </c>
    </row>
    <row r="56" spans="1:82" x14ac:dyDescent="0.35">
      <c r="BO56" s="130"/>
    </row>
    <row r="58" spans="1:82" x14ac:dyDescent="0.35">
      <c r="B58" t="s">
        <v>417</v>
      </c>
      <c r="O58" s="125">
        <f>-(SUM(O5:O32)-O8-O11-O14-O17-O21-O24-O28-O32)</f>
        <v>99857701.770000011</v>
      </c>
      <c r="AB58" s="125">
        <f>-(SUM(AB5:AB32)-AB8-AB11-AB14-AB17-AB21-AB24-AB28-AB32)</f>
        <v>101134809.58999999</v>
      </c>
      <c r="AO58" s="125">
        <f>-(SUM(AO5:AO32)-AO8-AO11-AO14-AO17-AO21-AO24-AO28-AO32)</f>
        <v>105964019.18999998</v>
      </c>
      <c r="BB58" s="125">
        <f>-(SUM(BB5:BB32)-BB8-BB11-BB14-BB17-BB21-BB24-BB28-BB32)</f>
        <v>110663055.05999999</v>
      </c>
      <c r="BO58" s="125">
        <f>-(SUM(BO5:BO32)-BO8-BO11-BO14-BO17-BO21-BO24-BO28-BO32)</f>
        <v>120581095.53</v>
      </c>
      <c r="CB58" s="125">
        <f>-(SUM(CB5:CB32)-CB8-CB11-CB14-CB17-CB21-CB24-CB28-CB32)</f>
        <v>140212597.03</v>
      </c>
    </row>
    <row r="59" spans="1:82" x14ac:dyDescent="0.35">
      <c r="B59" t="s">
        <v>418</v>
      </c>
      <c r="O59" s="125">
        <f>-O44</f>
        <v>163614.15</v>
      </c>
      <c r="AB59" s="125">
        <f>-AB44</f>
        <v>658956.44999999995</v>
      </c>
      <c r="AO59" s="125">
        <f>-AO44</f>
        <v>789035.46</v>
      </c>
      <c r="BB59" s="125">
        <f>-BB44</f>
        <v>776925.36</v>
      </c>
      <c r="BO59" s="125">
        <f>-BO44</f>
        <v>699852.08</v>
      </c>
      <c r="CB59" s="125">
        <f>-CB44</f>
        <v>907568.1399999999</v>
      </c>
    </row>
    <row r="60" spans="1:82" x14ac:dyDescent="0.35">
      <c r="B60" t="s">
        <v>419</v>
      </c>
      <c r="O60" s="30">
        <f>+O59/O58</f>
        <v>1.638473018103789E-3</v>
      </c>
      <c r="AB60" s="30">
        <f>+AB59/AB58</f>
        <v>6.5156245675589454E-3</v>
      </c>
      <c r="AO60" s="30">
        <f>+AO59/AO58</f>
        <v>7.4462583245847912E-3</v>
      </c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0">
        <f>+BB59/BB58</f>
        <v>7.0206389980717755E-3</v>
      </c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0">
        <f>+BO59/BO58</f>
        <v>5.8039950368992963E-3</v>
      </c>
      <c r="CB60" s="30">
        <f>+CB59/CB58</f>
        <v>6.472800299147272E-3</v>
      </c>
    </row>
    <row r="62" spans="1:82" x14ac:dyDescent="0.35">
      <c r="B62" t="s">
        <v>420</v>
      </c>
    </row>
    <row r="63" spans="1:82" x14ac:dyDescent="0.35">
      <c r="B63" t="s">
        <v>507</v>
      </c>
      <c r="CB63" s="30">
        <f>SUM(BB59,BO59,CB59)/SUM(BB58,BO58,CB58)</f>
        <v>6.4189050145864734E-3</v>
      </c>
    </row>
    <row r="65" spans="2:83" x14ac:dyDescent="0.35">
      <c r="B65" s="131"/>
      <c r="AO65" s="11"/>
      <c r="BB65" s="11"/>
      <c r="BO65" s="11"/>
      <c r="BP65" s="11"/>
      <c r="BQ65" s="11"/>
    </row>
    <row r="66" spans="2:83" x14ac:dyDescent="0.35">
      <c r="BX66" s="125"/>
      <c r="BY66" s="125"/>
      <c r="BZ66" s="125"/>
      <c r="CA66" s="125"/>
      <c r="CC66" s="125"/>
      <c r="CD66" s="125"/>
      <c r="CE66" s="125"/>
    </row>
    <row r="67" spans="2:83" x14ac:dyDescent="0.35">
      <c r="BX67" s="125"/>
      <c r="BY67" s="125"/>
      <c r="BZ67" s="125"/>
      <c r="CA67" s="125"/>
    </row>
    <row r="69" spans="2:83" x14ac:dyDescent="0.35">
      <c r="CD69" s="125"/>
    </row>
    <row r="70" spans="2:83" x14ac:dyDescent="0.35">
      <c r="CD70" s="132"/>
    </row>
  </sheetData>
  <autoFilter ref="A4:BB55" xr:uid="{719F8B1F-1BF6-4277-A827-CB05510F82B1}"/>
  <pageMargins left="0.7" right="0.7" top="0.75" bottom="0.75" header="0.3" footer="0.3"/>
  <customProperties>
    <customPr name="_pios_i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99E0E-BCAB-4EF9-BECC-1BDBBB56ECD8}">
  <dimension ref="A1:AE264"/>
  <sheetViews>
    <sheetView zoomScale="80" zoomScaleNormal="80" workbookViewId="0">
      <pane xSplit="3" topLeftCell="D1" activePane="topRight" state="frozen"/>
      <selection activeCell="G7" sqref="G7"/>
      <selection pane="topRight" activeCell="AK21" sqref="AK21"/>
    </sheetView>
  </sheetViews>
  <sheetFormatPr defaultColWidth="8.7265625" defaultRowHeight="14.5" x14ac:dyDescent="0.35"/>
  <cols>
    <col min="1" max="1" width="5.453125" style="34" customWidth="1"/>
    <col min="2" max="2" width="21" style="34" customWidth="1"/>
    <col min="3" max="3" width="9.81640625" style="34" customWidth="1"/>
    <col min="4" max="14" width="10.54296875" style="34" bestFit="1" customWidth="1"/>
    <col min="15" max="15" width="13.81640625" style="34" bestFit="1" customWidth="1"/>
    <col min="16" max="16" width="12.1796875" style="34" customWidth="1"/>
    <col min="17" max="17" width="12.81640625" style="34" customWidth="1"/>
    <col min="18" max="18" width="12.26953125" style="34" bestFit="1" customWidth="1"/>
    <col min="19" max="23" width="11.54296875" style="34" bestFit="1" customWidth="1"/>
    <col min="24" max="29" width="12.26953125" style="34" bestFit="1" customWidth="1"/>
    <col min="30" max="30" width="12.54296875" style="34" customWidth="1"/>
    <col min="31" max="16384" width="8.7265625" style="34"/>
  </cols>
  <sheetData>
    <row r="1" spans="1:30" x14ac:dyDescent="0.35">
      <c r="A1" s="133" t="s">
        <v>0</v>
      </c>
    </row>
    <row r="2" spans="1:30" x14ac:dyDescent="0.35">
      <c r="A2" s="133" t="str">
        <f>CONCATENATE(YEAR(D7)," Water Bill Analysis")</f>
        <v>2026 Water Bill Analysis</v>
      </c>
    </row>
    <row r="4" spans="1:30" x14ac:dyDescent="0.35">
      <c r="B4" s="152" t="s">
        <v>211</v>
      </c>
    </row>
    <row r="6" spans="1:30" x14ac:dyDescent="0.35">
      <c r="B6" s="133" t="s">
        <v>319</v>
      </c>
      <c r="R6" s="170">
        <v>1</v>
      </c>
      <c r="S6" s="170">
        <v>2</v>
      </c>
      <c r="T6" s="170">
        <v>3</v>
      </c>
      <c r="U6" s="170">
        <v>4</v>
      </c>
      <c r="V6" s="170">
        <v>5</v>
      </c>
      <c r="W6" s="170">
        <v>6</v>
      </c>
      <c r="X6" s="170">
        <v>7</v>
      </c>
      <c r="Y6" s="170">
        <v>8</v>
      </c>
      <c r="Z6" s="170">
        <v>9</v>
      </c>
      <c r="AA6" s="170">
        <v>10</v>
      </c>
      <c r="AB6" s="170">
        <v>11</v>
      </c>
      <c r="AC6" s="170">
        <v>12</v>
      </c>
    </row>
    <row r="7" spans="1:30" x14ac:dyDescent="0.35">
      <c r="B7" s="133" t="s">
        <v>421</v>
      </c>
      <c r="C7" s="31" t="s">
        <v>422</v>
      </c>
      <c r="D7" s="171">
        <v>46023</v>
      </c>
      <c r="E7" s="171">
        <f>EOMONTH(D7,0)+1</f>
        <v>46054</v>
      </c>
      <c r="F7" s="171">
        <f t="shared" ref="F7:O7" si="0">EOMONTH(E7,0)+1</f>
        <v>46082</v>
      </c>
      <c r="G7" s="171">
        <f t="shared" si="0"/>
        <v>46113</v>
      </c>
      <c r="H7" s="171">
        <f>EOMONTH(G7,0)+1</f>
        <v>46143</v>
      </c>
      <c r="I7" s="171">
        <f t="shared" si="0"/>
        <v>46174</v>
      </c>
      <c r="J7" s="171">
        <f t="shared" si="0"/>
        <v>46204</v>
      </c>
      <c r="K7" s="171">
        <f t="shared" si="0"/>
        <v>46235</v>
      </c>
      <c r="L7" s="171">
        <f t="shared" si="0"/>
        <v>46266</v>
      </c>
      <c r="M7" s="171">
        <f t="shared" si="0"/>
        <v>46296</v>
      </c>
      <c r="N7" s="171">
        <f t="shared" si="0"/>
        <v>46327</v>
      </c>
      <c r="O7" s="171">
        <f t="shared" si="0"/>
        <v>46357</v>
      </c>
      <c r="P7" s="172" t="s">
        <v>43</v>
      </c>
      <c r="R7" s="171">
        <f>D7</f>
        <v>46023</v>
      </c>
      <c r="S7" s="171">
        <f t="shared" ref="S7:AC7" si="1">E7</f>
        <v>46054</v>
      </c>
      <c r="T7" s="171">
        <f t="shared" si="1"/>
        <v>46082</v>
      </c>
      <c r="U7" s="171">
        <f t="shared" si="1"/>
        <v>46113</v>
      </c>
      <c r="V7" s="171">
        <f t="shared" si="1"/>
        <v>46143</v>
      </c>
      <c r="W7" s="171">
        <f t="shared" si="1"/>
        <v>46174</v>
      </c>
      <c r="X7" s="171">
        <f t="shared" si="1"/>
        <v>46204</v>
      </c>
      <c r="Y7" s="171">
        <f t="shared" si="1"/>
        <v>46235</v>
      </c>
      <c r="Z7" s="171">
        <f t="shared" si="1"/>
        <v>46266</v>
      </c>
      <c r="AA7" s="171">
        <f t="shared" si="1"/>
        <v>46296</v>
      </c>
      <c r="AB7" s="171">
        <f t="shared" si="1"/>
        <v>46327</v>
      </c>
      <c r="AC7" s="171">
        <f t="shared" si="1"/>
        <v>46357</v>
      </c>
      <c r="AD7" s="172" t="s">
        <v>43</v>
      </c>
    </row>
    <row r="8" spans="1:30" x14ac:dyDescent="0.35">
      <c r="B8" s="34" t="s">
        <v>27</v>
      </c>
      <c r="C8" s="173">
        <v>17.55</v>
      </c>
      <c r="D8" s="88">
        <v>22333.72</v>
      </c>
      <c r="E8" s="88">
        <v>36.409999999999997</v>
      </c>
      <c r="F8" s="88">
        <v>0</v>
      </c>
      <c r="G8" s="88">
        <v>0</v>
      </c>
      <c r="H8" s="88">
        <v>0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f t="shared" ref="P8:P23" si="2">SUM(D8:O8)</f>
        <v>22370.13</v>
      </c>
      <c r="R8" s="154">
        <f t="shared" ref="R8:AD23" si="3">ROUND(D8*$C8,2)</f>
        <v>391956.79</v>
      </c>
      <c r="S8" s="154">
        <f t="shared" si="3"/>
        <v>639</v>
      </c>
      <c r="T8" s="154">
        <f t="shared" si="3"/>
        <v>0</v>
      </c>
      <c r="U8" s="154">
        <f t="shared" si="3"/>
        <v>0</v>
      </c>
      <c r="V8" s="154">
        <f t="shared" si="3"/>
        <v>0</v>
      </c>
      <c r="W8" s="154">
        <f t="shared" si="3"/>
        <v>0</v>
      </c>
      <c r="X8" s="154">
        <f t="shared" si="3"/>
        <v>0</v>
      </c>
      <c r="Y8" s="154">
        <f t="shared" si="3"/>
        <v>0</v>
      </c>
      <c r="Z8" s="154">
        <f t="shared" si="3"/>
        <v>0</v>
      </c>
      <c r="AA8" s="154">
        <f t="shared" si="3"/>
        <v>0</v>
      </c>
      <c r="AB8" s="154">
        <f t="shared" si="3"/>
        <v>0</v>
      </c>
      <c r="AC8" s="154">
        <f t="shared" si="3"/>
        <v>0</v>
      </c>
      <c r="AD8" s="154">
        <f t="shared" si="3"/>
        <v>392595.78</v>
      </c>
    </row>
    <row r="9" spans="1:30" x14ac:dyDescent="0.35">
      <c r="B9" s="34" t="s">
        <v>31</v>
      </c>
      <c r="C9" s="168">
        <v>43.6</v>
      </c>
      <c r="D9" s="88">
        <v>385.38</v>
      </c>
      <c r="E9" s="88">
        <v>0.01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f t="shared" si="2"/>
        <v>385.39</v>
      </c>
      <c r="R9" s="88">
        <f t="shared" si="3"/>
        <v>16802.57</v>
      </c>
      <c r="S9" s="88">
        <f t="shared" si="3"/>
        <v>0.44</v>
      </c>
      <c r="T9" s="88">
        <f t="shared" si="3"/>
        <v>0</v>
      </c>
      <c r="U9" s="88">
        <f t="shared" si="3"/>
        <v>0</v>
      </c>
      <c r="V9" s="88">
        <f t="shared" si="3"/>
        <v>0</v>
      </c>
      <c r="W9" s="88">
        <f t="shared" si="3"/>
        <v>0</v>
      </c>
      <c r="X9" s="88">
        <f t="shared" si="3"/>
        <v>0</v>
      </c>
      <c r="Y9" s="88">
        <f t="shared" si="3"/>
        <v>0</v>
      </c>
      <c r="Z9" s="88">
        <f t="shared" si="3"/>
        <v>0</v>
      </c>
      <c r="AA9" s="88">
        <f t="shared" si="3"/>
        <v>0</v>
      </c>
      <c r="AB9" s="88">
        <f t="shared" si="3"/>
        <v>0</v>
      </c>
      <c r="AC9" s="88">
        <f t="shared" si="3"/>
        <v>0</v>
      </c>
      <c r="AD9" s="88">
        <f t="shared" si="3"/>
        <v>16803</v>
      </c>
    </row>
    <row r="10" spans="1:30" x14ac:dyDescent="0.35">
      <c r="B10" s="34" t="s">
        <v>34</v>
      </c>
      <c r="C10" s="168">
        <v>87.3</v>
      </c>
      <c r="D10" s="88">
        <v>2.02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f t="shared" si="2"/>
        <v>2.02</v>
      </c>
      <c r="R10" s="88">
        <f t="shared" si="3"/>
        <v>176.35</v>
      </c>
      <c r="S10" s="88">
        <f t="shared" si="3"/>
        <v>0</v>
      </c>
      <c r="T10" s="88">
        <f t="shared" si="3"/>
        <v>0</v>
      </c>
      <c r="U10" s="88">
        <f t="shared" si="3"/>
        <v>0</v>
      </c>
      <c r="V10" s="88">
        <f t="shared" si="3"/>
        <v>0</v>
      </c>
      <c r="W10" s="88">
        <f t="shared" si="3"/>
        <v>0</v>
      </c>
      <c r="X10" s="88">
        <f t="shared" si="3"/>
        <v>0</v>
      </c>
      <c r="Y10" s="88">
        <f t="shared" si="3"/>
        <v>0</v>
      </c>
      <c r="Z10" s="88">
        <f t="shared" si="3"/>
        <v>0</v>
      </c>
      <c r="AA10" s="88">
        <f t="shared" si="3"/>
        <v>0</v>
      </c>
      <c r="AB10" s="88">
        <f t="shared" si="3"/>
        <v>0</v>
      </c>
      <c r="AC10" s="88">
        <f t="shared" si="3"/>
        <v>0</v>
      </c>
      <c r="AD10" s="88">
        <f t="shared" si="3"/>
        <v>176.35</v>
      </c>
    </row>
    <row r="11" spans="1:30" x14ac:dyDescent="0.35">
      <c r="B11" s="34" t="s">
        <v>37</v>
      </c>
      <c r="C11" s="168">
        <v>139.69999999999999</v>
      </c>
      <c r="D11" s="88">
        <v>15.009999999999998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f t="shared" si="2"/>
        <v>15.009999999999998</v>
      </c>
      <c r="R11" s="88">
        <f t="shared" si="3"/>
        <v>2096.9</v>
      </c>
      <c r="S11" s="88">
        <f t="shared" si="3"/>
        <v>0</v>
      </c>
      <c r="T11" s="88">
        <f t="shared" si="3"/>
        <v>0</v>
      </c>
      <c r="U11" s="88">
        <f t="shared" si="3"/>
        <v>0</v>
      </c>
      <c r="V11" s="88">
        <f t="shared" si="3"/>
        <v>0</v>
      </c>
      <c r="W11" s="88">
        <f t="shared" si="3"/>
        <v>0</v>
      </c>
      <c r="X11" s="88">
        <f t="shared" si="3"/>
        <v>0</v>
      </c>
      <c r="Y11" s="88">
        <f t="shared" si="3"/>
        <v>0</v>
      </c>
      <c r="Z11" s="88">
        <f t="shared" si="3"/>
        <v>0</v>
      </c>
      <c r="AA11" s="88">
        <f t="shared" si="3"/>
        <v>0</v>
      </c>
      <c r="AB11" s="88">
        <f t="shared" si="3"/>
        <v>0</v>
      </c>
      <c r="AC11" s="88">
        <f t="shared" si="3"/>
        <v>0</v>
      </c>
      <c r="AD11" s="88">
        <f t="shared" si="3"/>
        <v>2096.9</v>
      </c>
    </row>
    <row r="12" spans="1:30" x14ac:dyDescent="0.35">
      <c r="B12" s="34" t="s">
        <v>40</v>
      </c>
      <c r="C12" s="168">
        <v>261.89999999999998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f t="shared" si="2"/>
        <v>0</v>
      </c>
      <c r="R12" s="88">
        <f t="shared" si="3"/>
        <v>0</v>
      </c>
      <c r="S12" s="88">
        <f t="shared" si="3"/>
        <v>0</v>
      </c>
      <c r="T12" s="88">
        <f t="shared" si="3"/>
        <v>0</v>
      </c>
      <c r="U12" s="88">
        <f t="shared" si="3"/>
        <v>0</v>
      </c>
      <c r="V12" s="88">
        <f t="shared" si="3"/>
        <v>0</v>
      </c>
      <c r="W12" s="88">
        <f t="shared" si="3"/>
        <v>0</v>
      </c>
      <c r="X12" s="88">
        <f t="shared" si="3"/>
        <v>0</v>
      </c>
      <c r="Y12" s="88">
        <f t="shared" si="3"/>
        <v>0</v>
      </c>
      <c r="Z12" s="88">
        <f t="shared" si="3"/>
        <v>0</v>
      </c>
      <c r="AA12" s="88">
        <f t="shared" si="3"/>
        <v>0</v>
      </c>
      <c r="AB12" s="88">
        <f t="shared" si="3"/>
        <v>0</v>
      </c>
      <c r="AC12" s="88">
        <f t="shared" si="3"/>
        <v>0</v>
      </c>
      <c r="AD12" s="88">
        <f t="shared" si="3"/>
        <v>0</v>
      </c>
    </row>
    <row r="13" spans="1:30" x14ac:dyDescent="0.35">
      <c r="B13" s="34" t="s">
        <v>42</v>
      </c>
      <c r="C13" s="168">
        <v>436.6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f t="shared" si="2"/>
        <v>0</v>
      </c>
      <c r="R13" s="88">
        <f t="shared" si="3"/>
        <v>0</v>
      </c>
      <c r="S13" s="88">
        <f t="shared" si="3"/>
        <v>0</v>
      </c>
      <c r="T13" s="88">
        <f t="shared" si="3"/>
        <v>0</v>
      </c>
      <c r="U13" s="88">
        <f t="shared" si="3"/>
        <v>0</v>
      </c>
      <c r="V13" s="88">
        <f t="shared" si="3"/>
        <v>0</v>
      </c>
      <c r="W13" s="88">
        <f t="shared" si="3"/>
        <v>0</v>
      </c>
      <c r="X13" s="88">
        <f t="shared" si="3"/>
        <v>0</v>
      </c>
      <c r="Y13" s="88">
        <f t="shared" si="3"/>
        <v>0</v>
      </c>
      <c r="Z13" s="88">
        <f t="shared" si="3"/>
        <v>0</v>
      </c>
      <c r="AA13" s="88">
        <f t="shared" si="3"/>
        <v>0</v>
      </c>
      <c r="AB13" s="88">
        <f t="shared" si="3"/>
        <v>0</v>
      </c>
      <c r="AC13" s="88">
        <f t="shared" si="3"/>
        <v>0</v>
      </c>
      <c r="AD13" s="88">
        <f t="shared" si="3"/>
        <v>0</v>
      </c>
    </row>
    <row r="14" spans="1:30" x14ac:dyDescent="0.35">
      <c r="B14" s="34" t="s">
        <v>44</v>
      </c>
      <c r="C14" s="168">
        <v>873</v>
      </c>
      <c r="D14" s="88">
        <v>1.55</v>
      </c>
      <c r="E14" s="88">
        <v>0</v>
      </c>
      <c r="F14" s="88">
        <v>0</v>
      </c>
      <c r="G14" s="88">
        <v>0</v>
      </c>
      <c r="H14" s="88">
        <v>0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f t="shared" si="2"/>
        <v>1.55</v>
      </c>
      <c r="R14" s="88">
        <f t="shared" si="3"/>
        <v>1353.15</v>
      </c>
      <c r="S14" s="88">
        <f t="shared" si="3"/>
        <v>0</v>
      </c>
      <c r="T14" s="88">
        <f t="shared" si="3"/>
        <v>0</v>
      </c>
      <c r="U14" s="88">
        <f t="shared" si="3"/>
        <v>0</v>
      </c>
      <c r="V14" s="88">
        <f t="shared" si="3"/>
        <v>0</v>
      </c>
      <c r="W14" s="88">
        <f t="shared" si="3"/>
        <v>0</v>
      </c>
      <c r="X14" s="88">
        <f t="shared" si="3"/>
        <v>0</v>
      </c>
      <c r="Y14" s="88">
        <f t="shared" si="3"/>
        <v>0</v>
      </c>
      <c r="Z14" s="88">
        <f t="shared" si="3"/>
        <v>0</v>
      </c>
      <c r="AA14" s="88">
        <f t="shared" si="3"/>
        <v>0</v>
      </c>
      <c r="AB14" s="88">
        <f t="shared" si="3"/>
        <v>0</v>
      </c>
      <c r="AC14" s="88">
        <f t="shared" si="3"/>
        <v>0</v>
      </c>
      <c r="AD14" s="88">
        <f t="shared" si="3"/>
        <v>1353.15</v>
      </c>
    </row>
    <row r="15" spans="1:30" x14ac:dyDescent="0.35">
      <c r="B15" s="34" t="s">
        <v>46</v>
      </c>
      <c r="C15" s="168">
        <v>1396.8</v>
      </c>
      <c r="D15" s="88">
        <v>0.42</v>
      </c>
      <c r="E15" s="88">
        <v>0</v>
      </c>
      <c r="F15" s="88">
        <v>0</v>
      </c>
      <c r="G15" s="88">
        <v>0</v>
      </c>
      <c r="H15" s="88">
        <v>0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f t="shared" si="2"/>
        <v>0.42</v>
      </c>
      <c r="R15" s="88">
        <f t="shared" si="3"/>
        <v>586.66</v>
      </c>
      <c r="S15" s="88">
        <f t="shared" si="3"/>
        <v>0</v>
      </c>
      <c r="T15" s="88">
        <f t="shared" si="3"/>
        <v>0</v>
      </c>
      <c r="U15" s="88">
        <f t="shared" si="3"/>
        <v>0</v>
      </c>
      <c r="V15" s="88">
        <f t="shared" si="3"/>
        <v>0</v>
      </c>
      <c r="W15" s="88">
        <f t="shared" si="3"/>
        <v>0</v>
      </c>
      <c r="X15" s="88">
        <f t="shared" si="3"/>
        <v>0</v>
      </c>
      <c r="Y15" s="88">
        <f t="shared" si="3"/>
        <v>0</v>
      </c>
      <c r="Z15" s="88">
        <f t="shared" si="3"/>
        <v>0</v>
      </c>
      <c r="AA15" s="88">
        <f t="shared" si="3"/>
        <v>0</v>
      </c>
      <c r="AB15" s="88">
        <f t="shared" si="3"/>
        <v>0</v>
      </c>
      <c r="AC15" s="88">
        <f t="shared" si="3"/>
        <v>0</v>
      </c>
      <c r="AD15" s="88">
        <f t="shared" si="3"/>
        <v>586.66</v>
      </c>
    </row>
    <row r="16" spans="1:30" x14ac:dyDescent="0.35">
      <c r="B16" s="34" t="s">
        <v>27</v>
      </c>
      <c r="C16" s="173">
        <v>19.89</v>
      </c>
      <c r="D16" s="88">
        <v>102993.68999999999</v>
      </c>
      <c r="E16" s="88">
        <v>128629.61</v>
      </c>
      <c r="F16" s="88">
        <v>0</v>
      </c>
      <c r="G16" s="88">
        <v>0</v>
      </c>
      <c r="H16" s="88">
        <v>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f t="shared" si="2"/>
        <v>231623.3</v>
      </c>
      <c r="R16" s="154">
        <f t="shared" si="3"/>
        <v>2048544.49</v>
      </c>
      <c r="S16" s="154">
        <f t="shared" si="3"/>
        <v>2558442.94</v>
      </c>
      <c r="T16" s="154">
        <f t="shared" si="3"/>
        <v>0</v>
      </c>
      <c r="U16" s="154">
        <f t="shared" si="3"/>
        <v>0</v>
      </c>
      <c r="V16" s="154">
        <f t="shared" si="3"/>
        <v>0</v>
      </c>
      <c r="W16" s="154">
        <f t="shared" si="3"/>
        <v>0</v>
      </c>
      <c r="X16" s="154">
        <f t="shared" si="3"/>
        <v>0</v>
      </c>
      <c r="Y16" s="154">
        <f t="shared" si="3"/>
        <v>0</v>
      </c>
      <c r="Z16" s="154">
        <f t="shared" si="3"/>
        <v>0</v>
      </c>
      <c r="AA16" s="154">
        <f t="shared" si="3"/>
        <v>0</v>
      </c>
      <c r="AB16" s="154">
        <f t="shared" si="3"/>
        <v>0</v>
      </c>
      <c r="AC16" s="154">
        <f t="shared" si="3"/>
        <v>0</v>
      </c>
      <c r="AD16" s="154">
        <f t="shared" si="3"/>
        <v>4606987.4400000004</v>
      </c>
    </row>
    <row r="17" spans="2:30" x14ac:dyDescent="0.35">
      <c r="B17" s="34" t="s">
        <v>31</v>
      </c>
      <c r="C17" s="168">
        <v>49.45</v>
      </c>
      <c r="D17" s="88">
        <v>1767.1700000000003</v>
      </c>
      <c r="E17" s="88">
        <v>2298.13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f t="shared" si="2"/>
        <v>4065.3</v>
      </c>
      <c r="R17" s="88">
        <f t="shared" si="3"/>
        <v>87386.559999999998</v>
      </c>
      <c r="S17" s="88">
        <f t="shared" si="3"/>
        <v>113642.53</v>
      </c>
      <c r="T17" s="88">
        <f t="shared" si="3"/>
        <v>0</v>
      </c>
      <c r="U17" s="88">
        <f t="shared" si="3"/>
        <v>0</v>
      </c>
      <c r="V17" s="88">
        <f t="shared" si="3"/>
        <v>0</v>
      </c>
      <c r="W17" s="88">
        <f t="shared" si="3"/>
        <v>0</v>
      </c>
      <c r="X17" s="88">
        <f t="shared" si="3"/>
        <v>0</v>
      </c>
      <c r="Y17" s="88">
        <f t="shared" si="3"/>
        <v>0</v>
      </c>
      <c r="Z17" s="88">
        <f t="shared" si="3"/>
        <v>0</v>
      </c>
      <c r="AA17" s="88">
        <f t="shared" si="3"/>
        <v>0</v>
      </c>
      <c r="AB17" s="88">
        <f t="shared" si="3"/>
        <v>0</v>
      </c>
      <c r="AC17" s="88">
        <f t="shared" si="3"/>
        <v>0</v>
      </c>
      <c r="AD17" s="88">
        <f t="shared" si="3"/>
        <v>201029.09</v>
      </c>
    </row>
    <row r="18" spans="2:30" x14ac:dyDescent="0.35">
      <c r="B18" s="34" t="s">
        <v>34</v>
      </c>
      <c r="C18" s="168">
        <v>98.95</v>
      </c>
      <c r="D18" s="88">
        <v>17.059999999999999</v>
      </c>
      <c r="E18" s="88">
        <v>19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f t="shared" si="2"/>
        <v>36.06</v>
      </c>
      <c r="R18" s="88">
        <f t="shared" si="3"/>
        <v>1688.09</v>
      </c>
      <c r="S18" s="88">
        <f t="shared" si="3"/>
        <v>1880.05</v>
      </c>
      <c r="T18" s="88">
        <f t="shared" si="3"/>
        <v>0</v>
      </c>
      <c r="U18" s="88">
        <f t="shared" si="3"/>
        <v>0</v>
      </c>
      <c r="V18" s="88">
        <f t="shared" si="3"/>
        <v>0</v>
      </c>
      <c r="W18" s="88">
        <f t="shared" si="3"/>
        <v>0</v>
      </c>
      <c r="X18" s="88">
        <f t="shared" si="3"/>
        <v>0</v>
      </c>
      <c r="Y18" s="88">
        <f t="shared" si="3"/>
        <v>0</v>
      </c>
      <c r="Z18" s="88">
        <f t="shared" si="3"/>
        <v>0</v>
      </c>
      <c r="AA18" s="88">
        <f t="shared" si="3"/>
        <v>0</v>
      </c>
      <c r="AB18" s="88">
        <f t="shared" si="3"/>
        <v>0</v>
      </c>
      <c r="AC18" s="88">
        <f t="shared" si="3"/>
        <v>0</v>
      </c>
      <c r="AD18" s="88">
        <f t="shared" si="3"/>
        <v>3568.14</v>
      </c>
    </row>
    <row r="19" spans="2:30" x14ac:dyDescent="0.35">
      <c r="B19" s="34" t="s">
        <v>37</v>
      </c>
      <c r="C19" s="168">
        <v>158.4</v>
      </c>
      <c r="D19" s="88">
        <v>120.26999999999998</v>
      </c>
      <c r="E19" s="88">
        <v>130.30000000000001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f t="shared" si="2"/>
        <v>250.57</v>
      </c>
      <c r="R19" s="88">
        <f t="shared" si="3"/>
        <v>19050.77</v>
      </c>
      <c r="S19" s="88">
        <f t="shared" si="3"/>
        <v>20639.52</v>
      </c>
      <c r="T19" s="88">
        <f t="shared" si="3"/>
        <v>0</v>
      </c>
      <c r="U19" s="88">
        <f t="shared" si="3"/>
        <v>0</v>
      </c>
      <c r="V19" s="88">
        <f t="shared" si="3"/>
        <v>0</v>
      </c>
      <c r="W19" s="88">
        <f t="shared" si="3"/>
        <v>0</v>
      </c>
      <c r="X19" s="88">
        <f t="shared" si="3"/>
        <v>0</v>
      </c>
      <c r="Y19" s="88">
        <f t="shared" si="3"/>
        <v>0</v>
      </c>
      <c r="Z19" s="88">
        <f t="shared" si="3"/>
        <v>0</v>
      </c>
      <c r="AA19" s="88">
        <f t="shared" si="3"/>
        <v>0</v>
      </c>
      <c r="AB19" s="88">
        <f t="shared" si="3"/>
        <v>0</v>
      </c>
      <c r="AC19" s="88">
        <f t="shared" si="3"/>
        <v>0</v>
      </c>
      <c r="AD19" s="88">
        <f t="shared" si="3"/>
        <v>39690.29</v>
      </c>
    </row>
    <row r="20" spans="2:30" x14ac:dyDescent="0.35">
      <c r="B20" s="34" t="s">
        <v>40</v>
      </c>
      <c r="C20" s="168"/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f t="shared" si="2"/>
        <v>0</v>
      </c>
      <c r="R20" s="88">
        <f t="shared" si="3"/>
        <v>0</v>
      </c>
      <c r="S20" s="88">
        <f t="shared" si="3"/>
        <v>0</v>
      </c>
      <c r="T20" s="88">
        <f t="shared" si="3"/>
        <v>0</v>
      </c>
      <c r="U20" s="88">
        <f t="shared" si="3"/>
        <v>0</v>
      </c>
      <c r="V20" s="88">
        <f t="shared" si="3"/>
        <v>0</v>
      </c>
      <c r="W20" s="88">
        <f t="shared" si="3"/>
        <v>0</v>
      </c>
      <c r="X20" s="88">
        <f t="shared" si="3"/>
        <v>0</v>
      </c>
      <c r="Y20" s="88">
        <f t="shared" si="3"/>
        <v>0</v>
      </c>
      <c r="Z20" s="88">
        <f t="shared" si="3"/>
        <v>0</v>
      </c>
      <c r="AA20" s="88">
        <f t="shared" si="3"/>
        <v>0</v>
      </c>
      <c r="AB20" s="88">
        <f t="shared" si="3"/>
        <v>0</v>
      </c>
      <c r="AC20" s="88">
        <f t="shared" si="3"/>
        <v>0</v>
      </c>
      <c r="AD20" s="88">
        <f t="shared" si="3"/>
        <v>0</v>
      </c>
    </row>
    <row r="21" spans="2:30" x14ac:dyDescent="0.35">
      <c r="B21" s="34" t="s">
        <v>42</v>
      </c>
      <c r="C21" s="168">
        <v>494.85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f t="shared" si="2"/>
        <v>0</v>
      </c>
      <c r="R21" s="88">
        <f t="shared" si="3"/>
        <v>0</v>
      </c>
      <c r="S21" s="88">
        <f t="shared" si="3"/>
        <v>0</v>
      </c>
      <c r="T21" s="88">
        <f t="shared" si="3"/>
        <v>0</v>
      </c>
      <c r="U21" s="88">
        <f t="shared" si="3"/>
        <v>0</v>
      </c>
      <c r="V21" s="88">
        <f t="shared" si="3"/>
        <v>0</v>
      </c>
      <c r="W21" s="88">
        <f t="shared" si="3"/>
        <v>0</v>
      </c>
      <c r="X21" s="88">
        <f t="shared" si="3"/>
        <v>0</v>
      </c>
      <c r="Y21" s="88">
        <f t="shared" si="3"/>
        <v>0</v>
      </c>
      <c r="Z21" s="88">
        <f t="shared" si="3"/>
        <v>0</v>
      </c>
      <c r="AA21" s="88">
        <f t="shared" si="3"/>
        <v>0</v>
      </c>
      <c r="AB21" s="88">
        <f t="shared" si="3"/>
        <v>0</v>
      </c>
      <c r="AC21" s="88">
        <f t="shared" si="3"/>
        <v>0</v>
      </c>
      <c r="AD21" s="88">
        <f t="shared" si="3"/>
        <v>0</v>
      </c>
    </row>
    <row r="22" spans="2:30" x14ac:dyDescent="0.35">
      <c r="B22" s="34" t="s">
        <v>44</v>
      </c>
      <c r="C22" s="168">
        <v>989.4</v>
      </c>
      <c r="D22" s="88">
        <v>2.4500000000000002</v>
      </c>
      <c r="E22" s="88">
        <v>1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f t="shared" si="2"/>
        <v>3.45</v>
      </c>
      <c r="R22" s="88">
        <f t="shared" si="3"/>
        <v>2424.0300000000002</v>
      </c>
      <c r="S22" s="88">
        <f t="shared" si="3"/>
        <v>989.4</v>
      </c>
      <c r="T22" s="88">
        <f t="shared" si="3"/>
        <v>0</v>
      </c>
      <c r="U22" s="88">
        <f t="shared" si="3"/>
        <v>0</v>
      </c>
      <c r="V22" s="88">
        <f t="shared" si="3"/>
        <v>0</v>
      </c>
      <c r="W22" s="88">
        <f t="shared" si="3"/>
        <v>0</v>
      </c>
      <c r="X22" s="88">
        <f t="shared" si="3"/>
        <v>0</v>
      </c>
      <c r="Y22" s="88">
        <f t="shared" si="3"/>
        <v>0</v>
      </c>
      <c r="Z22" s="88">
        <f t="shared" si="3"/>
        <v>0</v>
      </c>
      <c r="AA22" s="88">
        <f t="shared" si="3"/>
        <v>0</v>
      </c>
      <c r="AB22" s="88">
        <f t="shared" si="3"/>
        <v>0</v>
      </c>
      <c r="AC22" s="88">
        <f t="shared" si="3"/>
        <v>0</v>
      </c>
      <c r="AD22" s="88">
        <f t="shared" si="3"/>
        <v>3413.43</v>
      </c>
    </row>
    <row r="23" spans="2:30" x14ac:dyDescent="0.35">
      <c r="B23" s="34" t="s">
        <v>46</v>
      </c>
      <c r="C23" s="168">
        <v>1583.05</v>
      </c>
      <c r="D23" s="88">
        <v>0.57999999999999996</v>
      </c>
      <c r="E23" s="88">
        <v>1</v>
      </c>
      <c r="F23" s="88">
        <v>0</v>
      </c>
      <c r="G23" s="88">
        <v>0</v>
      </c>
      <c r="H23" s="88">
        <v>0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f t="shared" si="2"/>
        <v>1.58</v>
      </c>
      <c r="R23" s="88">
        <f t="shared" si="3"/>
        <v>918.17</v>
      </c>
      <c r="S23" s="88">
        <f t="shared" si="3"/>
        <v>1583.05</v>
      </c>
      <c r="T23" s="88">
        <f t="shared" si="3"/>
        <v>0</v>
      </c>
      <c r="U23" s="88">
        <f t="shared" si="3"/>
        <v>0</v>
      </c>
      <c r="V23" s="88">
        <f t="shared" si="3"/>
        <v>0</v>
      </c>
      <c r="W23" s="88">
        <f t="shared" si="3"/>
        <v>0</v>
      </c>
      <c r="X23" s="88">
        <f t="shared" si="3"/>
        <v>0</v>
      </c>
      <c r="Y23" s="88">
        <f t="shared" si="3"/>
        <v>0</v>
      </c>
      <c r="Z23" s="88">
        <f t="shared" si="3"/>
        <v>0</v>
      </c>
      <c r="AA23" s="88">
        <f t="shared" si="3"/>
        <v>0</v>
      </c>
      <c r="AB23" s="88">
        <f t="shared" si="3"/>
        <v>0</v>
      </c>
      <c r="AC23" s="88">
        <f t="shared" si="3"/>
        <v>0</v>
      </c>
      <c r="AD23" s="88">
        <f t="shared" si="3"/>
        <v>2501.2199999999998</v>
      </c>
    </row>
    <row r="24" spans="2:30" x14ac:dyDescent="0.35">
      <c r="R24" s="154">
        <f t="shared" ref="R24:AB24" si="4">SUM(R8:R23)</f>
        <v>2572984.5299999998</v>
      </c>
      <c r="S24" s="154">
        <f t="shared" si="4"/>
        <v>2697816.9299999992</v>
      </c>
      <c r="T24" s="154">
        <f t="shared" si="4"/>
        <v>0</v>
      </c>
      <c r="U24" s="154">
        <f t="shared" si="4"/>
        <v>0</v>
      </c>
      <c r="V24" s="154">
        <f t="shared" si="4"/>
        <v>0</v>
      </c>
      <c r="W24" s="154">
        <f t="shared" si="4"/>
        <v>0</v>
      </c>
      <c r="X24" s="154">
        <f t="shared" si="4"/>
        <v>0</v>
      </c>
      <c r="Y24" s="154">
        <f t="shared" si="4"/>
        <v>0</v>
      </c>
      <c r="Z24" s="154">
        <f t="shared" si="4"/>
        <v>0</v>
      </c>
      <c r="AA24" s="154">
        <f t="shared" si="4"/>
        <v>0</v>
      </c>
      <c r="AB24" s="154">
        <f t="shared" si="4"/>
        <v>0</v>
      </c>
      <c r="AC24" s="154">
        <f>SUM(AC8:AC23)</f>
        <v>0</v>
      </c>
      <c r="AD24" s="154">
        <f>SUM(AD8:AD23)</f>
        <v>5270801.4499999993</v>
      </c>
    </row>
    <row r="26" spans="2:30" x14ac:dyDescent="0.35">
      <c r="B26" s="34" t="s">
        <v>423</v>
      </c>
      <c r="C26" s="31" t="s">
        <v>422</v>
      </c>
    </row>
    <row r="27" spans="2:30" x14ac:dyDescent="0.35">
      <c r="B27" s="166" t="s">
        <v>424</v>
      </c>
      <c r="C27" s="174">
        <v>0.63756999999999997</v>
      </c>
      <c r="D27" s="88">
        <v>11.95</v>
      </c>
      <c r="E27" s="88">
        <v>0</v>
      </c>
      <c r="F27" s="88">
        <v>0</v>
      </c>
      <c r="G27" s="88">
        <v>0</v>
      </c>
      <c r="H27" s="88">
        <v>0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11.95</v>
      </c>
      <c r="Q27" s="34">
        <v>0</v>
      </c>
      <c r="R27" s="88">
        <v>7.62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88">
        <v>0</v>
      </c>
      <c r="AC27" s="88">
        <v>0</v>
      </c>
      <c r="AD27" s="154">
        <f t="shared" ref="AD27:AD31" si="5">SUM(R27:AC27)</f>
        <v>7.62</v>
      </c>
    </row>
    <row r="28" spans="2:30" x14ac:dyDescent="0.35">
      <c r="B28" s="166" t="s">
        <v>424</v>
      </c>
      <c r="C28" s="175">
        <v>0.67291000000000001</v>
      </c>
      <c r="D28" s="88">
        <v>851334.49</v>
      </c>
      <c r="E28" s="88">
        <v>-26338.760000000002</v>
      </c>
      <c r="F28" s="88">
        <v>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824995.73</v>
      </c>
      <c r="Q28" s="34">
        <v>0</v>
      </c>
      <c r="R28" s="88">
        <v>572871.49</v>
      </c>
      <c r="S28" s="88">
        <v>-17723.61</v>
      </c>
      <c r="T28" s="88">
        <v>0</v>
      </c>
      <c r="U28" s="88">
        <v>0</v>
      </c>
      <c r="V28" s="88">
        <v>0</v>
      </c>
      <c r="W28" s="88">
        <v>0</v>
      </c>
      <c r="X28" s="88">
        <v>0</v>
      </c>
      <c r="Y28" s="88">
        <v>0</v>
      </c>
      <c r="Z28" s="88">
        <v>0</v>
      </c>
      <c r="AA28" s="88">
        <v>0</v>
      </c>
      <c r="AB28" s="88">
        <v>0</v>
      </c>
      <c r="AC28" s="88">
        <v>0</v>
      </c>
      <c r="AD28" s="154">
        <f t="shared" si="5"/>
        <v>555147.88</v>
      </c>
    </row>
    <row r="29" spans="2:30" x14ac:dyDescent="0.35">
      <c r="B29" s="166" t="s">
        <v>424</v>
      </c>
      <c r="C29" s="175">
        <v>0.78249000000000002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34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154">
        <f t="shared" si="5"/>
        <v>0</v>
      </c>
    </row>
    <row r="30" spans="2:30" x14ac:dyDescent="0.35">
      <c r="B30" s="166" t="s">
        <v>424</v>
      </c>
      <c r="C30" s="175">
        <v>0.78656000000000004</v>
      </c>
      <c r="D30" s="176">
        <v>4257717.34</v>
      </c>
      <c r="E30" s="176">
        <v>4960310.58</v>
      </c>
      <c r="F30" s="176">
        <v>0</v>
      </c>
      <c r="G30" s="176">
        <v>0</v>
      </c>
      <c r="H30" s="176">
        <v>0</v>
      </c>
      <c r="I30" s="176">
        <v>0</v>
      </c>
      <c r="J30" s="176">
        <v>0</v>
      </c>
      <c r="K30" s="176">
        <v>0</v>
      </c>
      <c r="L30" s="176">
        <v>0</v>
      </c>
      <c r="M30" s="176">
        <v>0</v>
      </c>
      <c r="N30" s="176">
        <v>0</v>
      </c>
      <c r="O30" s="176">
        <v>0</v>
      </c>
      <c r="P30" s="176">
        <v>9218027.9199999999</v>
      </c>
      <c r="Q30" s="34">
        <v>0</v>
      </c>
      <c r="R30" s="88">
        <v>3348950.15</v>
      </c>
      <c r="S30" s="88">
        <v>3901581.89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154">
        <f t="shared" si="5"/>
        <v>7250532.04</v>
      </c>
    </row>
    <row r="31" spans="2:30" x14ac:dyDescent="0.35">
      <c r="B31" s="166"/>
      <c r="C31" s="175"/>
      <c r="D31" s="88">
        <f t="shared" ref="D31:O31" si="6">SUM(D27:D30)</f>
        <v>5109063.7799999993</v>
      </c>
      <c r="E31" s="88">
        <f t="shared" si="6"/>
        <v>4933971.82</v>
      </c>
      <c r="F31" s="88">
        <f t="shared" si="6"/>
        <v>0</v>
      </c>
      <c r="G31" s="88">
        <f t="shared" si="6"/>
        <v>0</v>
      </c>
      <c r="H31" s="88">
        <f t="shared" si="6"/>
        <v>0</v>
      </c>
      <c r="I31" s="88">
        <f t="shared" si="6"/>
        <v>0</v>
      </c>
      <c r="J31" s="88">
        <f t="shared" si="6"/>
        <v>0</v>
      </c>
      <c r="K31" s="88">
        <f t="shared" si="6"/>
        <v>0</v>
      </c>
      <c r="L31" s="88">
        <f t="shared" si="6"/>
        <v>0</v>
      </c>
      <c r="M31" s="88">
        <f t="shared" si="6"/>
        <v>0</v>
      </c>
      <c r="N31" s="88">
        <f t="shared" si="6"/>
        <v>0</v>
      </c>
      <c r="O31" s="88">
        <f t="shared" si="6"/>
        <v>0</v>
      </c>
      <c r="P31" s="88">
        <f t="shared" ref="P31" si="7">SUM(D31:O31)</f>
        <v>10043035.6</v>
      </c>
      <c r="R31" s="177">
        <f t="shared" ref="R31:AC31" si="8">SUM(R27:R30)</f>
        <v>3921829.26</v>
      </c>
      <c r="S31" s="177">
        <f t="shared" si="8"/>
        <v>3883858.2800000003</v>
      </c>
      <c r="T31" s="177">
        <f t="shared" si="8"/>
        <v>0</v>
      </c>
      <c r="U31" s="177">
        <f t="shared" si="8"/>
        <v>0</v>
      </c>
      <c r="V31" s="177">
        <f t="shared" si="8"/>
        <v>0</v>
      </c>
      <c r="W31" s="177">
        <f t="shared" si="8"/>
        <v>0</v>
      </c>
      <c r="X31" s="177">
        <f t="shared" si="8"/>
        <v>0</v>
      </c>
      <c r="Y31" s="177">
        <f t="shared" si="8"/>
        <v>0</v>
      </c>
      <c r="Z31" s="177">
        <f t="shared" si="8"/>
        <v>0</v>
      </c>
      <c r="AA31" s="177">
        <f t="shared" si="8"/>
        <v>0</v>
      </c>
      <c r="AB31" s="177">
        <f t="shared" si="8"/>
        <v>0</v>
      </c>
      <c r="AC31" s="177">
        <f t="shared" si="8"/>
        <v>0</v>
      </c>
      <c r="AD31" s="177">
        <f t="shared" si="5"/>
        <v>7805687.54</v>
      </c>
    </row>
    <row r="32" spans="2:30" x14ac:dyDescent="0.35"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</row>
    <row r="33" spans="2:30" ht="15" thickBot="1" x14ac:dyDescent="0.4"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Q33" s="178" t="s">
        <v>425</v>
      </c>
      <c r="R33" s="179">
        <f t="shared" ref="R33:AC33" si="9">SUM(R24:R30)</f>
        <v>6494813.7899999991</v>
      </c>
      <c r="S33" s="179">
        <f t="shared" si="9"/>
        <v>6581675.209999999</v>
      </c>
      <c r="T33" s="179">
        <f t="shared" si="9"/>
        <v>0</v>
      </c>
      <c r="U33" s="179">
        <f t="shared" si="9"/>
        <v>0</v>
      </c>
      <c r="V33" s="179">
        <f t="shared" si="9"/>
        <v>0</v>
      </c>
      <c r="W33" s="179">
        <f t="shared" si="9"/>
        <v>0</v>
      </c>
      <c r="X33" s="179">
        <f t="shared" si="9"/>
        <v>0</v>
      </c>
      <c r="Y33" s="179">
        <f t="shared" si="9"/>
        <v>0</v>
      </c>
      <c r="Z33" s="179">
        <f t="shared" si="9"/>
        <v>0</v>
      </c>
      <c r="AA33" s="179">
        <f t="shared" si="9"/>
        <v>0</v>
      </c>
      <c r="AB33" s="179">
        <f t="shared" si="9"/>
        <v>0</v>
      </c>
      <c r="AC33" s="179">
        <f t="shared" si="9"/>
        <v>0</v>
      </c>
      <c r="AD33" s="179">
        <f>SUM(R33:AC33)</f>
        <v>13076488.999999998</v>
      </c>
    </row>
    <row r="34" spans="2:30" x14ac:dyDescent="0.35">
      <c r="G34" s="88"/>
      <c r="Q34" s="135"/>
    </row>
    <row r="35" spans="2:30" x14ac:dyDescent="0.35">
      <c r="Q35" s="135" t="s">
        <v>426</v>
      </c>
      <c r="R35" s="154">
        <v>6490515.3399999999</v>
      </c>
      <c r="S35" s="154">
        <v>6580649.04</v>
      </c>
      <c r="T35" s="154">
        <v>2710528.25</v>
      </c>
      <c r="U35" s="154">
        <v>0</v>
      </c>
      <c r="V35" s="154">
        <v>0</v>
      </c>
      <c r="W35" s="154">
        <v>0</v>
      </c>
      <c r="X35" s="154">
        <v>0</v>
      </c>
      <c r="Y35" s="154">
        <v>0</v>
      </c>
      <c r="Z35" s="154">
        <v>0</v>
      </c>
      <c r="AA35" s="154">
        <v>0</v>
      </c>
      <c r="AB35" s="154">
        <v>0</v>
      </c>
      <c r="AC35" s="154">
        <v>0</v>
      </c>
      <c r="AD35" s="154">
        <f>SUM(R35:AC35)</f>
        <v>15781692.629999999</v>
      </c>
    </row>
    <row r="36" spans="2:30" x14ac:dyDescent="0.35">
      <c r="Q36" s="135" t="s">
        <v>427</v>
      </c>
      <c r="R36" s="154">
        <v>-4565.3422731999999</v>
      </c>
      <c r="S36" s="154">
        <v>-1027.44</v>
      </c>
      <c r="T36" s="154">
        <v>0</v>
      </c>
      <c r="U36" s="154">
        <v>0</v>
      </c>
      <c r="V36" s="154">
        <v>0</v>
      </c>
      <c r="W36" s="154">
        <v>0</v>
      </c>
      <c r="X36" s="154">
        <v>0</v>
      </c>
      <c r="Y36" s="154">
        <v>0</v>
      </c>
      <c r="Z36" s="154">
        <v>0</v>
      </c>
      <c r="AA36" s="154">
        <v>0</v>
      </c>
      <c r="AB36" s="154">
        <v>0</v>
      </c>
      <c r="AC36" s="154">
        <v>0</v>
      </c>
      <c r="AD36" s="88">
        <f t="shared" ref="AD36" si="10">SUM(R36:AC36)</f>
        <v>-5592.7822732000004</v>
      </c>
    </row>
    <row r="37" spans="2:30" x14ac:dyDescent="0.35">
      <c r="Q37" s="135" t="s">
        <v>428</v>
      </c>
      <c r="R37" s="154">
        <f>+R35-R33-R36</f>
        <v>266.89227320074497</v>
      </c>
      <c r="S37" s="154">
        <f t="shared" ref="S37:AC37" si="11">+S35-S33-S36</f>
        <v>1.270000001005883</v>
      </c>
      <c r="T37" s="154">
        <f t="shared" si="11"/>
        <v>2710528.25</v>
      </c>
      <c r="U37" s="154">
        <f>+U35-U33-U36</f>
        <v>0</v>
      </c>
      <c r="V37" s="154">
        <f t="shared" si="11"/>
        <v>0</v>
      </c>
      <c r="W37" s="154">
        <f t="shared" si="11"/>
        <v>0</v>
      </c>
      <c r="X37" s="154">
        <f t="shared" si="11"/>
        <v>0</v>
      </c>
      <c r="Y37" s="154">
        <f t="shared" si="11"/>
        <v>0</v>
      </c>
      <c r="Z37" s="154">
        <f t="shared" si="11"/>
        <v>0</v>
      </c>
      <c r="AA37" s="154">
        <f t="shared" si="11"/>
        <v>0</v>
      </c>
      <c r="AB37" s="154">
        <f t="shared" si="11"/>
        <v>0</v>
      </c>
      <c r="AC37" s="154">
        <f t="shared" si="11"/>
        <v>0</v>
      </c>
      <c r="AD37" s="154">
        <f>SUM(R37:AC37)</f>
        <v>2710796.4122732016</v>
      </c>
    </row>
    <row r="38" spans="2:30" x14ac:dyDescent="0.35">
      <c r="R38" s="46">
        <f>+R37/R35</f>
        <v>4.1120351654656897E-5</v>
      </c>
      <c r="S38" s="46">
        <f t="shared" ref="S38:AD38" si="12">+S37/S35</f>
        <v>1.9299008248066104E-7</v>
      </c>
      <c r="T38" s="46">
        <f t="shared" si="12"/>
        <v>1</v>
      </c>
      <c r="U38" s="46" t="e">
        <f t="shared" si="12"/>
        <v>#DIV/0!</v>
      </c>
      <c r="V38" s="46" t="e">
        <f t="shared" si="12"/>
        <v>#DIV/0!</v>
      </c>
      <c r="W38" s="46" t="e">
        <f t="shared" si="12"/>
        <v>#DIV/0!</v>
      </c>
      <c r="X38" s="46" t="e">
        <f t="shared" si="12"/>
        <v>#DIV/0!</v>
      </c>
      <c r="Y38" s="46" t="e">
        <f t="shared" si="12"/>
        <v>#DIV/0!</v>
      </c>
      <c r="Z38" s="46" t="e">
        <f t="shared" si="12"/>
        <v>#DIV/0!</v>
      </c>
      <c r="AA38" s="46" t="e">
        <f t="shared" si="12"/>
        <v>#DIV/0!</v>
      </c>
      <c r="AB38" s="46" t="e">
        <f t="shared" si="12"/>
        <v>#DIV/0!</v>
      </c>
      <c r="AC38" s="46" t="e">
        <f t="shared" si="12"/>
        <v>#DIV/0!</v>
      </c>
      <c r="AD38" s="46">
        <f t="shared" si="12"/>
        <v>0.17176842027198966</v>
      </c>
    </row>
    <row r="40" spans="2:30" x14ac:dyDescent="0.35">
      <c r="B40" s="133" t="s">
        <v>327</v>
      </c>
      <c r="R40" s="170">
        <v>1</v>
      </c>
      <c r="S40" s="170">
        <v>2</v>
      </c>
      <c r="T40" s="170">
        <v>3</v>
      </c>
      <c r="U40" s="170">
        <v>4</v>
      </c>
      <c r="V40" s="170">
        <v>5</v>
      </c>
      <c r="W40" s="170">
        <v>6</v>
      </c>
      <c r="X40" s="170">
        <v>7</v>
      </c>
      <c r="Y40" s="170">
        <v>8</v>
      </c>
      <c r="Z40" s="170">
        <v>8</v>
      </c>
    </row>
    <row r="41" spans="2:30" x14ac:dyDescent="0.35">
      <c r="B41" s="133" t="s">
        <v>421</v>
      </c>
      <c r="C41" s="31" t="s">
        <v>422</v>
      </c>
      <c r="D41" s="171">
        <f>D$7</f>
        <v>46023</v>
      </c>
      <c r="E41" s="171">
        <f t="shared" ref="E41:O41" si="13">E$7</f>
        <v>46054</v>
      </c>
      <c r="F41" s="171">
        <f t="shared" si="13"/>
        <v>46082</v>
      </c>
      <c r="G41" s="171">
        <f t="shared" si="13"/>
        <v>46113</v>
      </c>
      <c r="H41" s="171">
        <f t="shared" si="13"/>
        <v>46143</v>
      </c>
      <c r="I41" s="171">
        <f t="shared" si="13"/>
        <v>46174</v>
      </c>
      <c r="J41" s="171">
        <f t="shared" si="13"/>
        <v>46204</v>
      </c>
      <c r="K41" s="171">
        <f t="shared" si="13"/>
        <v>46235</v>
      </c>
      <c r="L41" s="171">
        <f t="shared" si="13"/>
        <v>46266</v>
      </c>
      <c r="M41" s="171">
        <f t="shared" si="13"/>
        <v>46296</v>
      </c>
      <c r="N41" s="171">
        <f t="shared" si="13"/>
        <v>46327</v>
      </c>
      <c r="O41" s="171">
        <f t="shared" si="13"/>
        <v>46357</v>
      </c>
      <c r="P41" s="172" t="s">
        <v>43</v>
      </c>
      <c r="R41" s="171">
        <f>D41</f>
        <v>46023</v>
      </c>
      <c r="S41" s="171">
        <f t="shared" ref="S41:AC41" si="14">E41</f>
        <v>46054</v>
      </c>
      <c r="T41" s="171">
        <f t="shared" si="14"/>
        <v>46082</v>
      </c>
      <c r="U41" s="171">
        <f t="shared" si="14"/>
        <v>46113</v>
      </c>
      <c r="V41" s="171">
        <f t="shared" si="14"/>
        <v>46143</v>
      </c>
      <c r="W41" s="171">
        <f t="shared" si="14"/>
        <v>46174</v>
      </c>
      <c r="X41" s="171">
        <f t="shared" si="14"/>
        <v>46204</v>
      </c>
      <c r="Y41" s="171">
        <f t="shared" si="14"/>
        <v>46235</v>
      </c>
      <c r="Z41" s="171">
        <f t="shared" si="14"/>
        <v>46266</v>
      </c>
      <c r="AA41" s="171">
        <f t="shared" si="14"/>
        <v>46296</v>
      </c>
      <c r="AB41" s="171">
        <f t="shared" si="14"/>
        <v>46327</v>
      </c>
      <c r="AC41" s="171">
        <f t="shared" si="14"/>
        <v>46357</v>
      </c>
      <c r="AD41" s="172" t="s">
        <v>43</v>
      </c>
    </row>
    <row r="42" spans="2:30" x14ac:dyDescent="0.35">
      <c r="B42" s="34" t="s">
        <v>27</v>
      </c>
      <c r="C42" s="173">
        <v>17.55</v>
      </c>
      <c r="D42" s="88">
        <v>897.12000000000012</v>
      </c>
      <c r="E42" s="88">
        <v>2.27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f t="shared" ref="P42:P58" si="15">SUM(D42:O42)</f>
        <v>899.3900000000001</v>
      </c>
      <c r="R42" s="154">
        <f t="shared" ref="R42:AC58" si="16">ROUND(D42*$C42,2)</f>
        <v>15744.46</v>
      </c>
      <c r="S42" s="154">
        <f t="shared" si="16"/>
        <v>39.840000000000003</v>
      </c>
      <c r="T42" s="154">
        <f t="shared" si="16"/>
        <v>0</v>
      </c>
      <c r="U42" s="154">
        <f t="shared" si="16"/>
        <v>0</v>
      </c>
      <c r="V42" s="154">
        <f t="shared" si="16"/>
        <v>0</v>
      </c>
      <c r="W42" s="154">
        <f t="shared" si="16"/>
        <v>0</v>
      </c>
      <c r="X42" s="154">
        <f t="shared" si="16"/>
        <v>0</v>
      </c>
      <c r="Y42" s="154">
        <f t="shared" si="16"/>
        <v>0</v>
      </c>
      <c r="Z42" s="154">
        <f t="shared" si="16"/>
        <v>0</v>
      </c>
      <c r="AA42" s="154">
        <f t="shared" si="16"/>
        <v>0</v>
      </c>
      <c r="AB42" s="154">
        <f t="shared" si="16"/>
        <v>0</v>
      </c>
      <c r="AC42" s="154">
        <f t="shared" si="16"/>
        <v>0</v>
      </c>
      <c r="AD42" s="154">
        <f t="shared" ref="AD42:AD58" si="17">SUM(R42:AC42)</f>
        <v>15784.3</v>
      </c>
    </row>
    <row r="43" spans="2:30" x14ac:dyDescent="0.35">
      <c r="B43" s="34" t="s">
        <v>27</v>
      </c>
      <c r="C43" s="168">
        <v>16.399999999999999</v>
      </c>
      <c r="D43" s="88">
        <v>2.96</v>
      </c>
      <c r="E43" s="88">
        <v>0</v>
      </c>
      <c r="F43" s="88">
        <v>0</v>
      </c>
      <c r="G43" s="88">
        <v>0</v>
      </c>
      <c r="H43" s="88">
        <v>0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f t="shared" si="15"/>
        <v>2.96</v>
      </c>
      <c r="R43" s="88">
        <f t="shared" si="16"/>
        <v>48.54</v>
      </c>
      <c r="S43" s="88">
        <f t="shared" si="16"/>
        <v>0</v>
      </c>
      <c r="T43" s="88">
        <f t="shared" si="16"/>
        <v>0</v>
      </c>
      <c r="U43" s="88">
        <f t="shared" si="16"/>
        <v>0</v>
      </c>
      <c r="V43" s="88">
        <f t="shared" si="16"/>
        <v>0</v>
      </c>
      <c r="W43" s="88">
        <f t="shared" si="16"/>
        <v>0</v>
      </c>
      <c r="X43" s="88">
        <f t="shared" si="16"/>
        <v>0</v>
      </c>
      <c r="Y43" s="88">
        <f t="shared" si="16"/>
        <v>0</v>
      </c>
      <c r="Z43" s="88">
        <f t="shared" si="16"/>
        <v>0</v>
      </c>
      <c r="AA43" s="88">
        <f t="shared" si="16"/>
        <v>0</v>
      </c>
      <c r="AB43" s="88">
        <f t="shared" si="16"/>
        <v>0</v>
      </c>
      <c r="AC43" s="88">
        <f t="shared" si="16"/>
        <v>0</v>
      </c>
      <c r="AD43" s="88">
        <f t="shared" si="17"/>
        <v>48.54</v>
      </c>
    </row>
    <row r="44" spans="2:30" x14ac:dyDescent="0.35">
      <c r="B44" s="34" t="s">
        <v>31</v>
      </c>
      <c r="C44" s="168">
        <v>43.6</v>
      </c>
      <c r="D44" s="88">
        <v>422.02000000000004</v>
      </c>
      <c r="E44" s="88">
        <v>-3.74</v>
      </c>
      <c r="F44" s="88">
        <v>0</v>
      </c>
      <c r="G44" s="88">
        <v>0</v>
      </c>
      <c r="H44" s="88">
        <v>0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f t="shared" si="15"/>
        <v>418.28000000000003</v>
      </c>
      <c r="R44" s="88">
        <f t="shared" si="16"/>
        <v>18400.07</v>
      </c>
      <c r="S44" s="88">
        <f t="shared" si="16"/>
        <v>-163.06</v>
      </c>
      <c r="T44" s="88">
        <f t="shared" si="16"/>
        <v>0</v>
      </c>
      <c r="U44" s="88">
        <f t="shared" si="16"/>
        <v>0</v>
      </c>
      <c r="V44" s="88">
        <f t="shared" si="16"/>
        <v>0</v>
      </c>
      <c r="W44" s="88">
        <f t="shared" si="16"/>
        <v>0</v>
      </c>
      <c r="X44" s="88">
        <f t="shared" si="16"/>
        <v>0</v>
      </c>
      <c r="Y44" s="88">
        <f t="shared" si="16"/>
        <v>0</v>
      </c>
      <c r="Z44" s="88">
        <f t="shared" si="16"/>
        <v>0</v>
      </c>
      <c r="AA44" s="88">
        <f t="shared" si="16"/>
        <v>0</v>
      </c>
      <c r="AB44" s="88">
        <f t="shared" si="16"/>
        <v>0</v>
      </c>
      <c r="AC44" s="88">
        <f t="shared" si="16"/>
        <v>0</v>
      </c>
      <c r="AD44" s="88">
        <f t="shared" si="17"/>
        <v>18237.009999999998</v>
      </c>
    </row>
    <row r="45" spans="2:30" x14ac:dyDescent="0.35">
      <c r="B45" s="34" t="s">
        <v>34</v>
      </c>
      <c r="C45" s="168">
        <v>87.3</v>
      </c>
      <c r="D45" s="88">
        <v>33.799999999999997</v>
      </c>
      <c r="E45" s="88">
        <v>0</v>
      </c>
      <c r="F45" s="88">
        <v>0</v>
      </c>
      <c r="G45" s="88">
        <v>0</v>
      </c>
      <c r="H45" s="88">
        <v>0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f t="shared" si="15"/>
        <v>33.799999999999997</v>
      </c>
      <c r="R45" s="88">
        <f t="shared" si="16"/>
        <v>2950.74</v>
      </c>
      <c r="S45" s="88">
        <f t="shared" si="16"/>
        <v>0</v>
      </c>
      <c r="T45" s="88">
        <f t="shared" si="16"/>
        <v>0</v>
      </c>
      <c r="U45" s="88">
        <f t="shared" si="16"/>
        <v>0</v>
      </c>
      <c r="V45" s="88">
        <f t="shared" si="16"/>
        <v>0</v>
      </c>
      <c r="W45" s="88">
        <f t="shared" si="16"/>
        <v>0</v>
      </c>
      <c r="X45" s="88">
        <f t="shared" si="16"/>
        <v>0</v>
      </c>
      <c r="Y45" s="88">
        <f t="shared" si="16"/>
        <v>0</v>
      </c>
      <c r="Z45" s="88">
        <f t="shared" si="16"/>
        <v>0</v>
      </c>
      <c r="AA45" s="88">
        <f t="shared" si="16"/>
        <v>0</v>
      </c>
      <c r="AB45" s="88">
        <f t="shared" si="16"/>
        <v>0</v>
      </c>
      <c r="AC45" s="88">
        <f t="shared" si="16"/>
        <v>0</v>
      </c>
      <c r="AD45" s="88">
        <f t="shared" si="17"/>
        <v>2950.74</v>
      </c>
    </row>
    <row r="46" spans="2:30" x14ac:dyDescent="0.35">
      <c r="B46" s="34" t="s">
        <v>37</v>
      </c>
      <c r="C46" s="168">
        <v>139.69999999999999</v>
      </c>
      <c r="D46" s="88">
        <v>466.31</v>
      </c>
      <c r="E46" s="88">
        <v>2.46</v>
      </c>
      <c r="F46" s="88">
        <v>0</v>
      </c>
      <c r="G46" s="88">
        <v>0</v>
      </c>
      <c r="H46" s="88">
        <v>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f t="shared" si="15"/>
        <v>468.77</v>
      </c>
      <c r="R46" s="88">
        <f t="shared" si="16"/>
        <v>65143.51</v>
      </c>
      <c r="S46" s="88">
        <f t="shared" si="16"/>
        <v>343.66</v>
      </c>
      <c r="T46" s="88">
        <f t="shared" si="16"/>
        <v>0</v>
      </c>
      <c r="U46" s="88">
        <f t="shared" si="16"/>
        <v>0</v>
      </c>
      <c r="V46" s="88">
        <f t="shared" si="16"/>
        <v>0</v>
      </c>
      <c r="W46" s="88">
        <f t="shared" si="16"/>
        <v>0</v>
      </c>
      <c r="X46" s="88">
        <f t="shared" si="16"/>
        <v>0</v>
      </c>
      <c r="Y46" s="88">
        <f t="shared" si="16"/>
        <v>0</v>
      </c>
      <c r="Z46" s="88">
        <f t="shared" si="16"/>
        <v>0</v>
      </c>
      <c r="AA46" s="88">
        <f t="shared" si="16"/>
        <v>0</v>
      </c>
      <c r="AB46" s="88">
        <f t="shared" si="16"/>
        <v>0</v>
      </c>
      <c r="AC46" s="88">
        <f t="shared" si="16"/>
        <v>0</v>
      </c>
      <c r="AD46" s="88">
        <f t="shared" si="17"/>
        <v>65487.170000000006</v>
      </c>
    </row>
    <row r="47" spans="2:30" x14ac:dyDescent="0.35">
      <c r="B47" s="34" t="s">
        <v>40</v>
      </c>
      <c r="C47" s="168">
        <v>261.89999999999998</v>
      </c>
      <c r="D47" s="88">
        <v>0.56000000000000005</v>
      </c>
      <c r="E47" s="88">
        <v>0</v>
      </c>
      <c r="F47" s="88">
        <v>0</v>
      </c>
      <c r="G47" s="88">
        <v>0</v>
      </c>
      <c r="H47" s="88">
        <v>0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f t="shared" si="15"/>
        <v>0.56000000000000005</v>
      </c>
      <c r="R47" s="88">
        <f t="shared" si="16"/>
        <v>146.66</v>
      </c>
      <c r="S47" s="88">
        <f t="shared" si="16"/>
        <v>0</v>
      </c>
      <c r="T47" s="88">
        <f t="shared" si="16"/>
        <v>0</v>
      </c>
      <c r="U47" s="88">
        <f t="shared" si="16"/>
        <v>0</v>
      </c>
      <c r="V47" s="88">
        <f t="shared" si="16"/>
        <v>0</v>
      </c>
      <c r="W47" s="88">
        <f t="shared" si="16"/>
        <v>0</v>
      </c>
      <c r="X47" s="88">
        <f t="shared" si="16"/>
        <v>0</v>
      </c>
      <c r="Y47" s="88">
        <f t="shared" si="16"/>
        <v>0</v>
      </c>
      <c r="Z47" s="88">
        <f t="shared" si="16"/>
        <v>0</v>
      </c>
      <c r="AA47" s="88">
        <f t="shared" si="16"/>
        <v>0</v>
      </c>
      <c r="AB47" s="88">
        <f t="shared" si="16"/>
        <v>0</v>
      </c>
      <c r="AC47" s="88">
        <f t="shared" si="16"/>
        <v>0</v>
      </c>
      <c r="AD47" s="88">
        <f t="shared" si="17"/>
        <v>146.66</v>
      </c>
    </row>
    <row r="48" spans="2:30" x14ac:dyDescent="0.35">
      <c r="B48" s="34" t="s">
        <v>42</v>
      </c>
      <c r="C48" s="168">
        <v>436.6</v>
      </c>
      <c r="D48" s="88">
        <v>6.14</v>
      </c>
      <c r="E48" s="88">
        <v>0</v>
      </c>
      <c r="F48" s="88">
        <v>0</v>
      </c>
      <c r="G48" s="88">
        <v>0</v>
      </c>
      <c r="H48" s="88">
        <v>0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f t="shared" si="15"/>
        <v>6.14</v>
      </c>
      <c r="R48" s="88">
        <f t="shared" si="16"/>
        <v>2680.72</v>
      </c>
      <c r="S48" s="88">
        <f t="shared" si="16"/>
        <v>0</v>
      </c>
      <c r="T48" s="88">
        <f t="shared" si="16"/>
        <v>0</v>
      </c>
      <c r="U48" s="88">
        <f t="shared" si="16"/>
        <v>0</v>
      </c>
      <c r="V48" s="88">
        <f t="shared" si="16"/>
        <v>0</v>
      </c>
      <c r="W48" s="88">
        <f t="shared" si="16"/>
        <v>0</v>
      </c>
      <c r="X48" s="88">
        <f t="shared" si="16"/>
        <v>0</v>
      </c>
      <c r="Y48" s="88">
        <f t="shared" si="16"/>
        <v>0</v>
      </c>
      <c r="Z48" s="88">
        <f t="shared" si="16"/>
        <v>0</v>
      </c>
      <c r="AA48" s="88">
        <f t="shared" si="16"/>
        <v>0</v>
      </c>
      <c r="AB48" s="88">
        <f t="shared" si="16"/>
        <v>0</v>
      </c>
      <c r="AC48" s="88">
        <f t="shared" si="16"/>
        <v>0</v>
      </c>
      <c r="AD48" s="88">
        <f t="shared" si="17"/>
        <v>2680.72</v>
      </c>
    </row>
    <row r="49" spans="2:30" x14ac:dyDescent="0.35">
      <c r="B49" s="34" t="s">
        <v>44</v>
      </c>
      <c r="C49" s="168">
        <v>873</v>
      </c>
      <c r="D49" s="88">
        <v>1.06</v>
      </c>
      <c r="E49" s="88">
        <v>0</v>
      </c>
      <c r="F49" s="88">
        <v>0</v>
      </c>
      <c r="G49" s="88">
        <v>0</v>
      </c>
      <c r="H49" s="88">
        <v>0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f t="shared" si="15"/>
        <v>1.06</v>
      </c>
      <c r="R49" s="88">
        <f t="shared" si="16"/>
        <v>925.38</v>
      </c>
      <c r="S49" s="88">
        <f t="shared" si="16"/>
        <v>0</v>
      </c>
      <c r="T49" s="88">
        <f t="shared" si="16"/>
        <v>0</v>
      </c>
      <c r="U49" s="88">
        <f t="shared" si="16"/>
        <v>0</v>
      </c>
      <c r="V49" s="88">
        <f t="shared" si="16"/>
        <v>0</v>
      </c>
      <c r="W49" s="88">
        <f t="shared" si="16"/>
        <v>0</v>
      </c>
      <c r="X49" s="88">
        <f t="shared" si="16"/>
        <v>0</v>
      </c>
      <c r="Y49" s="88">
        <f t="shared" si="16"/>
        <v>0</v>
      </c>
      <c r="Z49" s="88">
        <f t="shared" si="16"/>
        <v>0</v>
      </c>
      <c r="AA49" s="88">
        <f t="shared" si="16"/>
        <v>0</v>
      </c>
      <c r="AB49" s="88">
        <f t="shared" si="16"/>
        <v>0</v>
      </c>
      <c r="AC49" s="88">
        <f t="shared" si="16"/>
        <v>0</v>
      </c>
      <c r="AD49" s="88">
        <f t="shared" si="17"/>
        <v>925.38</v>
      </c>
    </row>
    <row r="50" spans="2:30" x14ac:dyDescent="0.35">
      <c r="B50" s="34" t="s">
        <v>46</v>
      </c>
      <c r="C50" s="168">
        <v>1396.8</v>
      </c>
      <c r="D50" s="88">
        <v>5.88</v>
      </c>
      <c r="E50" s="88">
        <v>0</v>
      </c>
      <c r="F50" s="88">
        <v>0</v>
      </c>
      <c r="G50" s="88">
        <v>0</v>
      </c>
      <c r="H50" s="88">
        <v>0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f t="shared" si="15"/>
        <v>5.88</v>
      </c>
      <c r="R50" s="88">
        <f t="shared" si="16"/>
        <v>8213.18</v>
      </c>
      <c r="S50" s="88">
        <f t="shared" si="16"/>
        <v>0</v>
      </c>
      <c r="T50" s="88">
        <f t="shared" si="16"/>
        <v>0</v>
      </c>
      <c r="U50" s="88">
        <f t="shared" si="16"/>
        <v>0</v>
      </c>
      <c r="V50" s="88">
        <f t="shared" si="16"/>
        <v>0</v>
      </c>
      <c r="W50" s="88">
        <f t="shared" si="16"/>
        <v>0</v>
      </c>
      <c r="X50" s="88">
        <f t="shared" si="16"/>
        <v>0</v>
      </c>
      <c r="Y50" s="88">
        <f t="shared" si="16"/>
        <v>0</v>
      </c>
      <c r="Z50" s="88">
        <f t="shared" si="16"/>
        <v>0</v>
      </c>
      <c r="AA50" s="88">
        <f t="shared" si="16"/>
        <v>0</v>
      </c>
      <c r="AB50" s="88">
        <f t="shared" si="16"/>
        <v>0</v>
      </c>
      <c r="AC50" s="88">
        <f t="shared" si="16"/>
        <v>0</v>
      </c>
      <c r="AD50" s="88">
        <f t="shared" si="17"/>
        <v>8213.18</v>
      </c>
    </row>
    <row r="51" spans="2:30" x14ac:dyDescent="0.35">
      <c r="B51" s="34" t="s">
        <v>27</v>
      </c>
      <c r="C51" s="173">
        <v>19.89</v>
      </c>
      <c r="D51" s="88">
        <v>3890.45</v>
      </c>
      <c r="E51" s="88">
        <v>4926.1400000000003</v>
      </c>
      <c r="F51" s="88">
        <v>0</v>
      </c>
      <c r="G51" s="88">
        <v>0</v>
      </c>
      <c r="H51" s="88">
        <v>0</v>
      </c>
      <c r="I51" s="88">
        <v>0</v>
      </c>
      <c r="J51" s="88">
        <v>0</v>
      </c>
      <c r="K51" s="88">
        <v>0</v>
      </c>
      <c r="L51" s="88">
        <v>0</v>
      </c>
      <c r="M51" s="88">
        <v>0</v>
      </c>
      <c r="N51" s="88">
        <v>0</v>
      </c>
      <c r="O51" s="88">
        <v>0</v>
      </c>
      <c r="P51" s="88">
        <f t="shared" si="15"/>
        <v>8816.59</v>
      </c>
      <c r="R51" s="154">
        <f t="shared" si="16"/>
        <v>77381.05</v>
      </c>
      <c r="S51" s="154">
        <f t="shared" si="16"/>
        <v>97980.92</v>
      </c>
      <c r="T51" s="154">
        <f t="shared" si="16"/>
        <v>0</v>
      </c>
      <c r="U51" s="154">
        <f t="shared" si="16"/>
        <v>0</v>
      </c>
      <c r="V51" s="154">
        <f t="shared" si="16"/>
        <v>0</v>
      </c>
      <c r="W51" s="154">
        <f t="shared" si="16"/>
        <v>0</v>
      </c>
      <c r="X51" s="154">
        <f t="shared" si="16"/>
        <v>0</v>
      </c>
      <c r="Y51" s="154">
        <f t="shared" si="16"/>
        <v>0</v>
      </c>
      <c r="Z51" s="154">
        <f t="shared" si="16"/>
        <v>0</v>
      </c>
      <c r="AA51" s="154">
        <f t="shared" si="16"/>
        <v>0</v>
      </c>
      <c r="AB51" s="154">
        <f t="shared" si="16"/>
        <v>0</v>
      </c>
      <c r="AC51" s="154">
        <f t="shared" si="16"/>
        <v>0</v>
      </c>
      <c r="AD51" s="154">
        <f t="shared" si="17"/>
        <v>175361.97</v>
      </c>
    </row>
    <row r="52" spans="2:30" x14ac:dyDescent="0.35">
      <c r="B52" s="34" t="s">
        <v>31</v>
      </c>
      <c r="C52" s="168">
        <v>49.45</v>
      </c>
      <c r="D52" s="88">
        <v>2107.21</v>
      </c>
      <c r="E52" s="88">
        <v>2584.2399999999998</v>
      </c>
      <c r="F52" s="88">
        <v>0</v>
      </c>
      <c r="G52" s="88">
        <v>0</v>
      </c>
      <c r="H52" s="88">
        <v>0</v>
      </c>
      <c r="I52" s="88">
        <v>0</v>
      </c>
      <c r="J52" s="88">
        <v>0</v>
      </c>
      <c r="K52" s="88">
        <v>0</v>
      </c>
      <c r="L52" s="88">
        <v>0</v>
      </c>
      <c r="M52" s="88">
        <v>0</v>
      </c>
      <c r="N52" s="88">
        <v>0</v>
      </c>
      <c r="O52" s="88">
        <v>0</v>
      </c>
      <c r="P52" s="88">
        <f t="shared" si="15"/>
        <v>4691.45</v>
      </c>
      <c r="R52" s="88">
        <f t="shared" si="16"/>
        <v>104201.53</v>
      </c>
      <c r="S52" s="88">
        <f t="shared" si="16"/>
        <v>127790.67</v>
      </c>
      <c r="T52" s="88">
        <f t="shared" si="16"/>
        <v>0</v>
      </c>
      <c r="U52" s="88">
        <f t="shared" si="16"/>
        <v>0</v>
      </c>
      <c r="V52" s="88">
        <f t="shared" si="16"/>
        <v>0</v>
      </c>
      <c r="W52" s="88">
        <f t="shared" si="16"/>
        <v>0</v>
      </c>
      <c r="X52" s="88">
        <f t="shared" si="16"/>
        <v>0</v>
      </c>
      <c r="Y52" s="88">
        <f t="shared" si="16"/>
        <v>0</v>
      </c>
      <c r="Z52" s="88">
        <f t="shared" si="16"/>
        <v>0</v>
      </c>
      <c r="AA52" s="88">
        <f t="shared" si="16"/>
        <v>0</v>
      </c>
      <c r="AB52" s="88">
        <f t="shared" si="16"/>
        <v>0</v>
      </c>
      <c r="AC52" s="88">
        <f t="shared" si="16"/>
        <v>0</v>
      </c>
      <c r="AD52" s="88">
        <f t="shared" si="17"/>
        <v>231992.2</v>
      </c>
    </row>
    <row r="53" spans="2:30" x14ac:dyDescent="0.35">
      <c r="B53" s="34" t="s">
        <v>34</v>
      </c>
      <c r="C53" s="168">
        <v>98.95</v>
      </c>
      <c r="D53" s="88">
        <v>157.19999999999999</v>
      </c>
      <c r="E53" s="88">
        <v>198.23</v>
      </c>
      <c r="F53" s="88">
        <v>0</v>
      </c>
      <c r="G53" s="88">
        <v>0</v>
      </c>
      <c r="H53" s="88">
        <v>0</v>
      </c>
      <c r="I53" s="88">
        <v>0</v>
      </c>
      <c r="J53" s="88">
        <v>0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f t="shared" si="15"/>
        <v>355.42999999999995</v>
      </c>
      <c r="R53" s="88">
        <f t="shared" si="16"/>
        <v>15554.94</v>
      </c>
      <c r="S53" s="88">
        <f t="shared" si="16"/>
        <v>19614.86</v>
      </c>
      <c r="T53" s="88">
        <f t="shared" si="16"/>
        <v>0</v>
      </c>
      <c r="U53" s="88">
        <f t="shared" si="16"/>
        <v>0</v>
      </c>
      <c r="V53" s="88">
        <f t="shared" si="16"/>
        <v>0</v>
      </c>
      <c r="W53" s="88">
        <f t="shared" si="16"/>
        <v>0</v>
      </c>
      <c r="X53" s="88">
        <f t="shared" si="16"/>
        <v>0</v>
      </c>
      <c r="Y53" s="88">
        <f t="shared" si="16"/>
        <v>0</v>
      </c>
      <c r="Z53" s="88">
        <f t="shared" si="16"/>
        <v>0</v>
      </c>
      <c r="AA53" s="88">
        <f t="shared" si="16"/>
        <v>0</v>
      </c>
      <c r="AB53" s="88">
        <f t="shared" si="16"/>
        <v>0</v>
      </c>
      <c r="AC53" s="88">
        <f t="shared" si="16"/>
        <v>0</v>
      </c>
      <c r="AD53" s="88">
        <f t="shared" si="17"/>
        <v>35169.800000000003</v>
      </c>
    </row>
    <row r="54" spans="2:30" x14ac:dyDescent="0.35">
      <c r="B54" s="34" t="s">
        <v>37</v>
      </c>
      <c r="C54" s="168">
        <v>158.4</v>
      </c>
      <c r="D54" s="88">
        <v>1709.6000000000004</v>
      </c>
      <c r="E54" s="88">
        <v>2194.46</v>
      </c>
      <c r="F54" s="88">
        <v>0</v>
      </c>
      <c r="G54" s="88">
        <v>0</v>
      </c>
      <c r="H54" s="88">
        <v>0</v>
      </c>
      <c r="I54" s="88">
        <v>0</v>
      </c>
      <c r="J54" s="88">
        <v>0</v>
      </c>
      <c r="K54" s="88">
        <v>0</v>
      </c>
      <c r="L54" s="88">
        <v>0</v>
      </c>
      <c r="M54" s="88">
        <v>0</v>
      </c>
      <c r="N54" s="88">
        <v>0</v>
      </c>
      <c r="O54" s="88">
        <v>0</v>
      </c>
      <c r="P54" s="88">
        <f t="shared" si="15"/>
        <v>3904.0600000000004</v>
      </c>
      <c r="R54" s="88">
        <f t="shared" si="16"/>
        <v>270800.64000000001</v>
      </c>
      <c r="S54" s="88">
        <f t="shared" si="16"/>
        <v>347602.46</v>
      </c>
      <c r="T54" s="88">
        <f t="shared" si="16"/>
        <v>0</v>
      </c>
      <c r="U54" s="88">
        <f t="shared" si="16"/>
        <v>0</v>
      </c>
      <c r="V54" s="88">
        <f t="shared" si="16"/>
        <v>0</v>
      </c>
      <c r="W54" s="88">
        <f t="shared" si="16"/>
        <v>0</v>
      </c>
      <c r="X54" s="88">
        <f t="shared" si="16"/>
        <v>0</v>
      </c>
      <c r="Y54" s="88">
        <f t="shared" si="16"/>
        <v>0</v>
      </c>
      <c r="Z54" s="88">
        <f t="shared" si="16"/>
        <v>0</v>
      </c>
      <c r="AA54" s="88">
        <f t="shared" si="16"/>
        <v>0</v>
      </c>
      <c r="AB54" s="88">
        <f t="shared" si="16"/>
        <v>0</v>
      </c>
      <c r="AC54" s="88">
        <f t="shared" si="16"/>
        <v>0</v>
      </c>
      <c r="AD54" s="88">
        <f t="shared" si="17"/>
        <v>618403.10000000009</v>
      </c>
    </row>
    <row r="55" spans="2:30" x14ac:dyDescent="0.35">
      <c r="B55" s="34" t="s">
        <v>40</v>
      </c>
      <c r="C55" s="168">
        <v>296.85000000000002</v>
      </c>
      <c r="D55" s="88">
        <v>1.44</v>
      </c>
      <c r="E55" s="88">
        <v>2</v>
      </c>
      <c r="F55" s="88">
        <v>0</v>
      </c>
      <c r="G55" s="88">
        <v>0</v>
      </c>
      <c r="H55" s="88">
        <v>0</v>
      </c>
      <c r="I55" s="88">
        <v>0</v>
      </c>
      <c r="J55" s="88">
        <v>0</v>
      </c>
      <c r="K55" s="88">
        <v>0</v>
      </c>
      <c r="L55" s="88">
        <v>0</v>
      </c>
      <c r="M55" s="88">
        <v>0</v>
      </c>
      <c r="N55" s="88">
        <v>0</v>
      </c>
      <c r="O55" s="88">
        <v>0</v>
      </c>
      <c r="P55" s="88">
        <f t="shared" si="15"/>
        <v>3.44</v>
      </c>
      <c r="R55" s="88">
        <f t="shared" si="16"/>
        <v>427.46</v>
      </c>
      <c r="S55" s="88">
        <f t="shared" si="16"/>
        <v>593.70000000000005</v>
      </c>
      <c r="T55" s="88">
        <f t="shared" si="16"/>
        <v>0</v>
      </c>
      <c r="U55" s="88">
        <f t="shared" si="16"/>
        <v>0</v>
      </c>
      <c r="V55" s="88">
        <f t="shared" si="16"/>
        <v>0</v>
      </c>
      <c r="W55" s="88">
        <f t="shared" si="16"/>
        <v>0</v>
      </c>
      <c r="X55" s="88">
        <f t="shared" si="16"/>
        <v>0</v>
      </c>
      <c r="Y55" s="88">
        <f t="shared" si="16"/>
        <v>0</v>
      </c>
      <c r="Z55" s="88">
        <f t="shared" si="16"/>
        <v>0</v>
      </c>
      <c r="AA55" s="88">
        <f t="shared" si="16"/>
        <v>0</v>
      </c>
      <c r="AB55" s="88">
        <f t="shared" si="16"/>
        <v>0</v>
      </c>
      <c r="AC55" s="88">
        <f t="shared" si="16"/>
        <v>0</v>
      </c>
      <c r="AD55" s="88">
        <f t="shared" si="17"/>
        <v>1021.1600000000001</v>
      </c>
    </row>
    <row r="56" spans="2:30" x14ac:dyDescent="0.35">
      <c r="B56" s="34" t="s">
        <v>42</v>
      </c>
      <c r="C56" s="168">
        <v>494.85</v>
      </c>
      <c r="D56" s="88">
        <v>26.86</v>
      </c>
      <c r="E56" s="88">
        <v>38</v>
      </c>
      <c r="F56" s="88">
        <v>0</v>
      </c>
      <c r="G56" s="88">
        <v>0</v>
      </c>
      <c r="H56" s="88">
        <v>0</v>
      </c>
      <c r="I56" s="88">
        <v>0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f t="shared" si="15"/>
        <v>64.86</v>
      </c>
      <c r="R56" s="88">
        <f t="shared" si="16"/>
        <v>13291.67</v>
      </c>
      <c r="S56" s="88">
        <f t="shared" si="16"/>
        <v>18804.3</v>
      </c>
      <c r="T56" s="88">
        <f t="shared" si="16"/>
        <v>0</v>
      </c>
      <c r="U56" s="88">
        <f t="shared" si="16"/>
        <v>0</v>
      </c>
      <c r="V56" s="88">
        <f t="shared" si="16"/>
        <v>0</v>
      </c>
      <c r="W56" s="88">
        <f t="shared" si="16"/>
        <v>0</v>
      </c>
      <c r="X56" s="88">
        <f t="shared" si="16"/>
        <v>0</v>
      </c>
      <c r="Y56" s="88">
        <f t="shared" si="16"/>
        <v>0</v>
      </c>
      <c r="Z56" s="88">
        <f t="shared" si="16"/>
        <v>0</v>
      </c>
      <c r="AA56" s="88">
        <f t="shared" si="16"/>
        <v>0</v>
      </c>
      <c r="AB56" s="88">
        <f t="shared" si="16"/>
        <v>0</v>
      </c>
      <c r="AC56" s="88">
        <f t="shared" si="16"/>
        <v>0</v>
      </c>
      <c r="AD56" s="88">
        <f t="shared" si="17"/>
        <v>32095.97</v>
      </c>
    </row>
    <row r="57" spans="2:30" x14ac:dyDescent="0.35">
      <c r="B57" s="34" t="s">
        <v>44</v>
      </c>
      <c r="C57" s="168">
        <v>989.4</v>
      </c>
      <c r="D57" s="88">
        <v>14.63</v>
      </c>
      <c r="E57" s="88">
        <v>17</v>
      </c>
      <c r="F57" s="88">
        <v>0</v>
      </c>
      <c r="G57" s="88">
        <v>0</v>
      </c>
      <c r="H57" s="88">
        <v>0</v>
      </c>
      <c r="I57" s="88">
        <v>0</v>
      </c>
      <c r="J57" s="88">
        <v>0</v>
      </c>
      <c r="K57" s="88">
        <v>0</v>
      </c>
      <c r="L57" s="88">
        <v>0</v>
      </c>
      <c r="M57" s="88">
        <v>0</v>
      </c>
      <c r="N57" s="88">
        <v>0</v>
      </c>
      <c r="O57" s="88">
        <v>0</v>
      </c>
      <c r="P57" s="88">
        <f t="shared" si="15"/>
        <v>31.630000000000003</v>
      </c>
      <c r="R57" s="88">
        <f t="shared" si="16"/>
        <v>14474.92</v>
      </c>
      <c r="S57" s="88">
        <f t="shared" si="16"/>
        <v>16819.8</v>
      </c>
      <c r="T57" s="88">
        <f t="shared" si="16"/>
        <v>0</v>
      </c>
      <c r="U57" s="88">
        <f t="shared" si="16"/>
        <v>0</v>
      </c>
      <c r="V57" s="88">
        <f t="shared" si="16"/>
        <v>0</v>
      </c>
      <c r="W57" s="88">
        <f t="shared" si="16"/>
        <v>0</v>
      </c>
      <c r="X57" s="88">
        <f t="shared" si="16"/>
        <v>0</v>
      </c>
      <c r="Y57" s="88">
        <f t="shared" si="16"/>
        <v>0</v>
      </c>
      <c r="Z57" s="88">
        <f t="shared" si="16"/>
        <v>0</v>
      </c>
      <c r="AA57" s="88">
        <f t="shared" si="16"/>
        <v>0</v>
      </c>
      <c r="AB57" s="88">
        <f t="shared" si="16"/>
        <v>0</v>
      </c>
      <c r="AC57" s="88">
        <f t="shared" si="16"/>
        <v>0</v>
      </c>
      <c r="AD57" s="88">
        <f t="shared" si="17"/>
        <v>31294.720000000001</v>
      </c>
    </row>
    <row r="58" spans="2:30" x14ac:dyDescent="0.35">
      <c r="B58" s="34" t="s">
        <v>46</v>
      </c>
      <c r="C58" s="168">
        <v>1583.05</v>
      </c>
      <c r="D58" s="88">
        <v>21.32</v>
      </c>
      <c r="E58" s="88">
        <v>24</v>
      </c>
      <c r="F58" s="88">
        <v>0</v>
      </c>
      <c r="G58" s="88">
        <v>0</v>
      </c>
      <c r="H58" s="88">
        <v>0</v>
      </c>
      <c r="I58" s="88">
        <v>0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f t="shared" si="15"/>
        <v>45.32</v>
      </c>
      <c r="R58" s="88">
        <f t="shared" si="16"/>
        <v>33750.629999999997</v>
      </c>
      <c r="S58" s="88">
        <f t="shared" si="16"/>
        <v>37993.199999999997</v>
      </c>
      <c r="T58" s="88">
        <f t="shared" si="16"/>
        <v>0</v>
      </c>
      <c r="U58" s="88">
        <f t="shared" si="16"/>
        <v>0</v>
      </c>
      <c r="V58" s="88">
        <f t="shared" si="16"/>
        <v>0</v>
      </c>
      <c r="W58" s="88">
        <f t="shared" si="16"/>
        <v>0</v>
      </c>
      <c r="X58" s="88">
        <f t="shared" si="16"/>
        <v>0</v>
      </c>
      <c r="Y58" s="88">
        <f t="shared" si="16"/>
        <v>0</v>
      </c>
      <c r="Z58" s="88">
        <f t="shared" si="16"/>
        <v>0</v>
      </c>
      <c r="AA58" s="88">
        <f t="shared" si="16"/>
        <v>0</v>
      </c>
      <c r="AB58" s="88">
        <f t="shared" si="16"/>
        <v>0</v>
      </c>
      <c r="AC58" s="88">
        <f t="shared" si="16"/>
        <v>0</v>
      </c>
      <c r="AD58" s="88">
        <f t="shared" si="17"/>
        <v>71743.829999999987</v>
      </c>
    </row>
    <row r="59" spans="2:30" x14ac:dyDescent="0.35">
      <c r="C59" s="16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162"/>
      <c r="P59" s="88"/>
      <c r="R59" s="176"/>
      <c r="S59" s="176"/>
      <c r="T59" s="176"/>
      <c r="U59" s="176"/>
      <c r="V59" s="176"/>
      <c r="W59" s="176"/>
      <c r="X59" s="176"/>
      <c r="Y59" s="176"/>
      <c r="Z59" s="176"/>
      <c r="AA59" s="176"/>
      <c r="AB59" s="176"/>
      <c r="AC59" s="176"/>
      <c r="AD59" s="176"/>
    </row>
    <row r="60" spans="2:30" x14ac:dyDescent="0.35">
      <c r="O60" s="162"/>
      <c r="R60" s="154">
        <f t="shared" ref="R60:AD60" si="18">SUM(R42:R59)</f>
        <v>644136.1</v>
      </c>
      <c r="S60" s="154">
        <f t="shared" si="18"/>
        <v>667420.35000000009</v>
      </c>
      <c r="T60" s="154">
        <f t="shared" si="18"/>
        <v>0</v>
      </c>
      <c r="U60" s="154">
        <f t="shared" si="18"/>
        <v>0</v>
      </c>
      <c r="V60" s="154">
        <f t="shared" si="18"/>
        <v>0</v>
      </c>
      <c r="W60" s="154">
        <f t="shared" si="18"/>
        <v>0</v>
      </c>
      <c r="X60" s="154">
        <f t="shared" si="18"/>
        <v>0</v>
      </c>
      <c r="Y60" s="154">
        <f t="shared" si="18"/>
        <v>0</v>
      </c>
      <c r="Z60" s="154">
        <f t="shared" si="18"/>
        <v>0</v>
      </c>
      <c r="AA60" s="154">
        <f t="shared" si="18"/>
        <v>0</v>
      </c>
      <c r="AB60" s="154">
        <f t="shared" si="18"/>
        <v>0</v>
      </c>
      <c r="AC60" s="154">
        <f t="shared" si="18"/>
        <v>0</v>
      </c>
      <c r="AD60" s="154">
        <f t="shared" si="18"/>
        <v>1311556.45</v>
      </c>
    </row>
    <row r="61" spans="2:30" x14ac:dyDescent="0.35">
      <c r="O61" s="162"/>
    </row>
    <row r="62" spans="2:30" x14ac:dyDescent="0.35">
      <c r="B62" s="34" t="s">
        <v>423</v>
      </c>
      <c r="C62" s="31" t="s">
        <v>422</v>
      </c>
      <c r="O62" s="162"/>
    </row>
    <row r="63" spans="2:30" x14ac:dyDescent="0.35">
      <c r="B63" s="166" t="s">
        <v>424</v>
      </c>
      <c r="C63" s="174">
        <v>0.57660999999999996</v>
      </c>
      <c r="D63" s="88">
        <v>7.48</v>
      </c>
      <c r="E63" s="88">
        <v>0</v>
      </c>
      <c r="F63" s="88">
        <v>0</v>
      </c>
      <c r="G63" s="88">
        <v>0</v>
      </c>
      <c r="H63" s="88">
        <v>0</v>
      </c>
      <c r="I63" s="88">
        <v>0</v>
      </c>
      <c r="J63" s="88">
        <v>0</v>
      </c>
      <c r="K63" s="88">
        <v>0</v>
      </c>
      <c r="L63" s="88">
        <v>0</v>
      </c>
      <c r="M63" s="88">
        <v>0</v>
      </c>
      <c r="N63" s="88">
        <v>0</v>
      </c>
      <c r="O63" s="162">
        <v>0</v>
      </c>
      <c r="P63" s="88">
        <v>7.48</v>
      </c>
      <c r="Q63" s="34">
        <v>0</v>
      </c>
      <c r="R63" s="154">
        <v>4.3099999999999996</v>
      </c>
      <c r="S63" s="154">
        <v>0</v>
      </c>
      <c r="T63" s="154">
        <v>0</v>
      </c>
      <c r="U63" s="154">
        <v>0</v>
      </c>
      <c r="V63" s="154">
        <v>0</v>
      </c>
      <c r="W63" s="154">
        <v>0</v>
      </c>
      <c r="X63" s="154">
        <v>0</v>
      </c>
      <c r="Y63" s="154">
        <v>0</v>
      </c>
      <c r="Z63" s="154">
        <v>0</v>
      </c>
      <c r="AA63" s="154">
        <v>0</v>
      </c>
      <c r="AB63" s="154">
        <v>0</v>
      </c>
      <c r="AC63" s="154">
        <v>0</v>
      </c>
      <c r="AD63" s="154">
        <f t="shared" ref="AD63:AD66" si="19">SUM(R63:AC63)</f>
        <v>4.3099999999999996</v>
      </c>
    </row>
    <row r="64" spans="2:30" x14ac:dyDescent="0.35">
      <c r="B64" s="166" t="s">
        <v>424</v>
      </c>
      <c r="C64" s="175">
        <v>0.60875000000000001</v>
      </c>
      <c r="D64" s="88">
        <v>487456.5500000001</v>
      </c>
      <c r="E64" s="88">
        <v>5541.81</v>
      </c>
      <c r="F64" s="88">
        <v>0</v>
      </c>
      <c r="G64" s="88">
        <v>0</v>
      </c>
      <c r="H64" s="88">
        <v>0</v>
      </c>
      <c r="I64" s="88">
        <v>0</v>
      </c>
      <c r="J64" s="88">
        <v>0</v>
      </c>
      <c r="K64" s="88">
        <v>0</v>
      </c>
      <c r="L64" s="88">
        <v>0</v>
      </c>
      <c r="M64" s="88">
        <v>0</v>
      </c>
      <c r="N64" s="88">
        <v>0</v>
      </c>
      <c r="O64" s="162">
        <v>0</v>
      </c>
      <c r="P64" s="88">
        <v>492998.3600000001</v>
      </c>
      <c r="Q64" s="34">
        <v>0</v>
      </c>
      <c r="R64" s="154">
        <v>296739.17</v>
      </c>
      <c r="S64" s="154">
        <v>3373.58</v>
      </c>
      <c r="T64" s="154">
        <v>0</v>
      </c>
      <c r="U64" s="154">
        <v>0</v>
      </c>
      <c r="V64" s="154">
        <v>0</v>
      </c>
      <c r="W64" s="154">
        <v>0</v>
      </c>
      <c r="X64" s="154">
        <v>0</v>
      </c>
      <c r="Y64" s="154">
        <v>0</v>
      </c>
      <c r="Z64" s="154">
        <v>0</v>
      </c>
      <c r="AA64" s="154">
        <v>0</v>
      </c>
      <c r="AB64" s="154">
        <v>0</v>
      </c>
      <c r="AC64" s="154">
        <v>0</v>
      </c>
      <c r="AD64" s="154">
        <f t="shared" si="19"/>
        <v>300112.75</v>
      </c>
    </row>
    <row r="65" spans="2:30" x14ac:dyDescent="0.35">
      <c r="B65" s="166" t="s">
        <v>424</v>
      </c>
      <c r="C65" s="175">
        <v>0.80066000000000004</v>
      </c>
      <c r="D65" s="88">
        <v>2536920.54</v>
      </c>
      <c r="E65" s="88">
        <v>3052069.63</v>
      </c>
      <c r="F65" s="88">
        <v>0</v>
      </c>
      <c r="G65" s="88">
        <v>0</v>
      </c>
      <c r="H65" s="88">
        <v>0</v>
      </c>
      <c r="I65" s="88">
        <v>0</v>
      </c>
      <c r="J65" s="88">
        <v>0</v>
      </c>
      <c r="K65" s="88">
        <v>0</v>
      </c>
      <c r="L65" s="88">
        <v>0</v>
      </c>
      <c r="M65" s="88">
        <v>0</v>
      </c>
      <c r="N65" s="88">
        <v>0</v>
      </c>
      <c r="O65" s="162">
        <v>0</v>
      </c>
      <c r="P65" s="88">
        <v>5588990.1699999999</v>
      </c>
      <c r="Q65" s="34">
        <v>0</v>
      </c>
      <c r="R65" s="154">
        <v>2031210.8</v>
      </c>
      <c r="S65" s="154">
        <v>2443670.0699999998</v>
      </c>
      <c r="T65" s="154">
        <v>0</v>
      </c>
      <c r="U65" s="154">
        <v>0</v>
      </c>
      <c r="V65" s="154">
        <v>0</v>
      </c>
      <c r="W65" s="154">
        <v>0</v>
      </c>
      <c r="X65" s="154">
        <v>0</v>
      </c>
      <c r="Y65" s="154">
        <v>0</v>
      </c>
      <c r="Z65" s="154">
        <v>0</v>
      </c>
      <c r="AA65" s="154">
        <v>0</v>
      </c>
      <c r="AB65" s="154">
        <v>0</v>
      </c>
      <c r="AC65" s="154">
        <v>0</v>
      </c>
      <c r="AD65" s="154">
        <f t="shared" si="19"/>
        <v>4474880.87</v>
      </c>
    </row>
    <row r="66" spans="2:30" x14ac:dyDescent="0.35">
      <c r="B66" s="166"/>
      <c r="C66" s="175"/>
      <c r="D66" s="180">
        <f t="shared" ref="D66:O66" si="20">SUM(D63:D65)</f>
        <v>3024384.5700000003</v>
      </c>
      <c r="E66" s="180">
        <f t="shared" si="20"/>
        <v>3057611.44</v>
      </c>
      <c r="F66" s="180">
        <f t="shared" si="20"/>
        <v>0</v>
      </c>
      <c r="G66" s="180">
        <f t="shared" si="20"/>
        <v>0</v>
      </c>
      <c r="H66" s="180">
        <f t="shared" si="20"/>
        <v>0</v>
      </c>
      <c r="I66" s="180">
        <f t="shared" si="20"/>
        <v>0</v>
      </c>
      <c r="J66" s="180">
        <f t="shared" si="20"/>
        <v>0</v>
      </c>
      <c r="K66" s="180">
        <f t="shared" si="20"/>
        <v>0</v>
      </c>
      <c r="L66" s="180">
        <f t="shared" si="20"/>
        <v>0</v>
      </c>
      <c r="M66" s="180">
        <f t="shared" si="20"/>
        <v>0</v>
      </c>
      <c r="N66" s="180">
        <f t="shared" si="20"/>
        <v>0</v>
      </c>
      <c r="O66" s="180">
        <f t="shared" si="20"/>
        <v>0</v>
      </c>
      <c r="P66" s="180">
        <f t="shared" ref="P66" si="21">SUM(D66:O66)</f>
        <v>6081996.0099999998</v>
      </c>
      <c r="R66" s="177">
        <f t="shared" ref="R66:AC66" si="22">SUM(R63:R65)</f>
        <v>2327954.2800000003</v>
      </c>
      <c r="S66" s="177">
        <f t="shared" si="22"/>
        <v>2447043.65</v>
      </c>
      <c r="T66" s="177">
        <f t="shared" si="22"/>
        <v>0</v>
      </c>
      <c r="U66" s="177">
        <f t="shared" si="22"/>
        <v>0</v>
      </c>
      <c r="V66" s="177">
        <f t="shared" si="22"/>
        <v>0</v>
      </c>
      <c r="W66" s="177">
        <f t="shared" si="22"/>
        <v>0</v>
      </c>
      <c r="X66" s="177">
        <f t="shared" si="22"/>
        <v>0</v>
      </c>
      <c r="Y66" s="177">
        <f t="shared" si="22"/>
        <v>0</v>
      </c>
      <c r="Z66" s="177">
        <f t="shared" si="22"/>
        <v>0</v>
      </c>
      <c r="AA66" s="177">
        <f t="shared" si="22"/>
        <v>0</v>
      </c>
      <c r="AB66" s="177">
        <f t="shared" si="22"/>
        <v>0</v>
      </c>
      <c r="AC66" s="177">
        <f t="shared" si="22"/>
        <v>0</v>
      </c>
      <c r="AD66" s="177">
        <f t="shared" si="19"/>
        <v>4774997.93</v>
      </c>
    </row>
    <row r="67" spans="2:30" x14ac:dyDescent="0.35"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8"/>
      <c r="O67" s="158"/>
    </row>
    <row r="68" spans="2:30" ht="15" thickBot="1" x14ac:dyDescent="0.4">
      <c r="D68" s="158"/>
      <c r="E68" s="158"/>
      <c r="F68" s="158"/>
      <c r="G68" s="158"/>
      <c r="H68" s="158"/>
      <c r="I68" s="158"/>
      <c r="J68" s="158"/>
      <c r="K68" s="158"/>
      <c r="L68" s="158"/>
      <c r="M68" s="158"/>
      <c r="N68" s="158"/>
      <c r="O68" s="158"/>
      <c r="Q68" s="178" t="s">
        <v>429</v>
      </c>
      <c r="R68" s="179">
        <f t="shared" ref="R68:AC68" si="23">SUM(R60:R65)</f>
        <v>2972090.38</v>
      </c>
      <c r="S68" s="179">
        <f t="shared" si="23"/>
        <v>3114464</v>
      </c>
      <c r="T68" s="179">
        <f t="shared" si="23"/>
        <v>0</v>
      </c>
      <c r="U68" s="179">
        <f t="shared" si="23"/>
        <v>0</v>
      </c>
      <c r="V68" s="179">
        <f t="shared" si="23"/>
        <v>0</v>
      </c>
      <c r="W68" s="179">
        <f t="shared" si="23"/>
        <v>0</v>
      </c>
      <c r="X68" s="179">
        <f t="shared" si="23"/>
        <v>0</v>
      </c>
      <c r="Y68" s="179">
        <f t="shared" si="23"/>
        <v>0</v>
      </c>
      <c r="Z68" s="179">
        <f t="shared" si="23"/>
        <v>0</v>
      </c>
      <c r="AA68" s="179">
        <f t="shared" si="23"/>
        <v>0</v>
      </c>
      <c r="AB68" s="179">
        <f t="shared" si="23"/>
        <v>0</v>
      </c>
      <c r="AC68" s="179">
        <f t="shared" si="23"/>
        <v>0</v>
      </c>
      <c r="AD68" s="179">
        <f>SUM(R68:AC68)</f>
        <v>6086554.3799999999</v>
      </c>
    </row>
    <row r="69" spans="2:30" x14ac:dyDescent="0.35">
      <c r="Q69" s="135"/>
    </row>
    <row r="70" spans="2:30" x14ac:dyDescent="0.35">
      <c r="Q70" s="135" t="s">
        <v>430</v>
      </c>
      <c r="R70" s="154">
        <v>2971940.32</v>
      </c>
      <c r="S70" s="154">
        <v>3115577.34</v>
      </c>
      <c r="T70" s="154">
        <v>1417740.57</v>
      </c>
      <c r="U70" s="154">
        <v>0</v>
      </c>
      <c r="V70" s="154">
        <v>0</v>
      </c>
      <c r="W70" s="154">
        <v>0</v>
      </c>
      <c r="X70" s="154">
        <v>0</v>
      </c>
      <c r="Y70" s="154">
        <v>0</v>
      </c>
      <c r="Z70" s="154">
        <v>0</v>
      </c>
      <c r="AA70" s="154">
        <v>0</v>
      </c>
      <c r="AB70" s="154">
        <v>0</v>
      </c>
      <c r="AC70" s="154">
        <v>0</v>
      </c>
      <c r="AD70" s="154">
        <f>SUM(R70:AC70)</f>
        <v>7505258.2300000004</v>
      </c>
    </row>
    <row r="71" spans="2:30" x14ac:dyDescent="0.35">
      <c r="Q71" s="135" t="s">
        <v>427</v>
      </c>
      <c r="R71" s="154">
        <v>-155.82</v>
      </c>
      <c r="S71" s="154">
        <v>1054.1932600000009</v>
      </c>
      <c r="T71" s="154">
        <v>0</v>
      </c>
      <c r="U71" s="154">
        <v>0</v>
      </c>
      <c r="V71" s="154">
        <v>0</v>
      </c>
      <c r="W71" s="154">
        <v>0</v>
      </c>
      <c r="X71" s="154">
        <v>0</v>
      </c>
      <c r="Y71" s="154">
        <v>0</v>
      </c>
      <c r="Z71" s="154">
        <v>0</v>
      </c>
      <c r="AA71" s="154">
        <v>0</v>
      </c>
      <c r="AB71" s="154">
        <v>0</v>
      </c>
      <c r="AC71" s="154">
        <v>0</v>
      </c>
      <c r="AD71" s="88">
        <f t="shared" ref="AD71" si="24">SUM(R71:AC71)</f>
        <v>898.37326000000098</v>
      </c>
    </row>
    <row r="72" spans="2:30" x14ac:dyDescent="0.35">
      <c r="Q72" s="135" t="s">
        <v>428</v>
      </c>
      <c r="R72" s="154">
        <f>+R70-R68-R71</f>
        <v>5.7599999999441138</v>
      </c>
      <c r="S72" s="154">
        <f t="shared" ref="S72:AC72" si="25">+S70-S68-S71</f>
        <v>59.14673999985007</v>
      </c>
      <c r="T72" s="154">
        <f t="shared" si="25"/>
        <v>1417740.57</v>
      </c>
      <c r="U72" s="154">
        <f t="shared" si="25"/>
        <v>0</v>
      </c>
      <c r="V72" s="154">
        <f t="shared" si="25"/>
        <v>0</v>
      </c>
      <c r="W72" s="154">
        <f t="shared" si="25"/>
        <v>0</v>
      </c>
      <c r="X72" s="154">
        <f t="shared" si="25"/>
        <v>0</v>
      </c>
      <c r="Y72" s="154">
        <f t="shared" si="25"/>
        <v>0</v>
      </c>
      <c r="Z72" s="154">
        <f t="shared" si="25"/>
        <v>0</v>
      </c>
      <c r="AA72" s="154">
        <f t="shared" si="25"/>
        <v>0</v>
      </c>
      <c r="AB72" s="154">
        <f t="shared" si="25"/>
        <v>0</v>
      </c>
      <c r="AC72" s="154">
        <f t="shared" si="25"/>
        <v>0</v>
      </c>
      <c r="AD72" s="154">
        <f>SUM(R72:AC72)</f>
        <v>1417805.4767399998</v>
      </c>
    </row>
    <row r="73" spans="2:30" x14ac:dyDescent="0.35">
      <c r="R73" s="46">
        <f>+R72/R70</f>
        <v>1.9381277481184796E-6</v>
      </c>
      <c r="S73" s="46">
        <f t="shared" ref="S73:AD73" si="26">+S72/S70</f>
        <v>1.8984198928552379E-5</v>
      </c>
      <c r="T73" s="46">
        <f t="shared" si="26"/>
        <v>1</v>
      </c>
      <c r="U73" s="46" t="e">
        <f t="shared" si="26"/>
        <v>#DIV/0!</v>
      </c>
      <c r="V73" s="46" t="e">
        <f t="shared" si="26"/>
        <v>#DIV/0!</v>
      </c>
      <c r="W73" s="46" t="e">
        <f t="shared" si="26"/>
        <v>#DIV/0!</v>
      </c>
      <c r="X73" s="46" t="e">
        <f t="shared" si="26"/>
        <v>#DIV/0!</v>
      </c>
      <c r="Y73" s="46" t="e">
        <f t="shared" si="26"/>
        <v>#DIV/0!</v>
      </c>
      <c r="Z73" s="46" t="e">
        <f t="shared" si="26"/>
        <v>#DIV/0!</v>
      </c>
      <c r="AA73" s="46" t="e">
        <f t="shared" si="26"/>
        <v>#DIV/0!</v>
      </c>
      <c r="AB73" s="46" t="e">
        <f t="shared" si="26"/>
        <v>#DIV/0!</v>
      </c>
      <c r="AC73" s="46" t="e">
        <f t="shared" si="26"/>
        <v>#DIV/0!</v>
      </c>
      <c r="AD73" s="46">
        <f t="shared" si="26"/>
        <v>0.18890828713564459</v>
      </c>
    </row>
    <row r="75" spans="2:30" x14ac:dyDescent="0.35">
      <c r="B75" s="133" t="s">
        <v>333</v>
      </c>
      <c r="R75" s="170">
        <v>1</v>
      </c>
      <c r="S75" s="170">
        <v>2</v>
      </c>
      <c r="T75" s="170">
        <v>3</v>
      </c>
      <c r="U75" s="170">
        <v>4</v>
      </c>
      <c r="V75" s="170">
        <v>5</v>
      </c>
      <c r="W75" s="170">
        <v>6</v>
      </c>
      <c r="X75" s="170">
        <v>7</v>
      </c>
      <c r="Y75" s="170">
        <v>8</v>
      </c>
      <c r="Z75" s="170">
        <v>8</v>
      </c>
    </row>
    <row r="76" spans="2:30" x14ac:dyDescent="0.35">
      <c r="B76" s="133" t="s">
        <v>421</v>
      </c>
      <c r="C76" s="31" t="s">
        <v>422</v>
      </c>
      <c r="D76" s="171">
        <f>D$7</f>
        <v>46023</v>
      </c>
      <c r="E76" s="171">
        <f t="shared" ref="E76:O76" si="27">E$7</f>
        <v>46054</v>
      </c>
      <c r="F76" s="171">
        <f t="shared" si="27"/>
        <v>46082</v>
      </c>
      <c r="G76" s="171">
        <f t="shared" si="27"/>
        <v>46113</v>
      </c>
      <c r="H76" s="171">
        <f t="shared" si="27"/>
        <v>46143</v>
      </c>
      <c r="I76" s="171">
        <f t="shared" si="27"/>
        <v>46174</v>
      </c>
      <c r="J76" s="171">
        <f t="shared" si="27"/>
        <v>46204</v>
      </c>
      <c r="K76" s="171">
        <f t="shared" si="27"/>
        <v>46235</v>
      </c>
      <c r="L76" s="171">
        <f t="shared" si="27"/>
        <v>46266</v>
      </c>
      <c r="M76" s="171">
        <f t="shared" si="27"/>
        <v>46296</v>
      </c>
      <c r="N76" s="171">
        <f t="shared" si="27"/>
        <v>46327</v>
      </c>
      <c r="O76" s="171">
        <f t="shared" si="27"/>
        <v>46357</v>
      </c>
      <c r="P76" s="172" t="s">
        <v>43</v>
      </c>
      <c r="R76" s="171">
        <f>D76</f>
        <v>46023</v>
      </c>
      <c r="S76" s="171">
        <f t="shared" ref="S76:AC76" si="28">E76</f>
        <v>46054</v>
      </c>
      <c r="T76" s="171">
        <f t="shared" si="28"/>
        <v>46082</v>
      </c>
      <c r="U76" s="171">
        <f t="shared" si="28"/>
        <v>46113</v>
      </c>
      <c r="V76" s="171">
        <f t="shared" si="28"/>
        <v>46143</v>
      </c>
      <c r="W76" s="171">
        <f t="shared" si="28"/>
        <v>46174</v>
      </c>
      <c r="X76" s="171">
        <f t="shared" si="28"/>
        <v>46204</v>
      </c>
      <c r="Y76" s="171">
        <f t="shared" si="28"/>
        <v>46235</v>
      </c>
      <c r="Z76" s="171">
        <f t="shared" si="28"/>
        <v>46266</v>
      </c>
      <c r="AA76" s="171">
        <f t="shared" si="28"/>
        <v>46296</v>
      </c>
      <c r="AB76" s="171">
        <f t="shared" si="28"/>
        <v>46327</v>
      </c>
      <c r="AC76" s="171">
        <f t="shared" si="28"/>
        <v>46357</v>
      </c>
      <c r="AD76" s="172" t="s">
        <v>43</v>
      </c>
    </row>
    <row r="77" spans="2:30" x14ac:dyDescent="0.35">
      <c r="B77" s="34" t="s">
        <v>27</v>
      </c>
      <c r="C77" s="168">
        <v>17.55</v>
      </c>
      <c r="D77" s="88">
        <v>0.68</v>
      </c>
      <c r="E77" s="88">
        <v>0</v>
      </c>
      <c r="F77" s="88">
        <v>0</v>
      </c>
      <c r="G77" s="88">
        <v>0</v>
      </c>
      <c r="H77" s="88">
        <v>0</v>
      </c>
      <c r="I77" s="88">
        <v>0</v>
      </c>
      <c r="J77" s="88">
        <v>0</v>
      </c>
      <c r="K77" s="88">
        <v>0</v>
      </c>
      <c r="L77" s="88">
        <v>0</v>
      </c>
      <c r="M77" s="88">
        <v>0</v>
      </c>
      <c r="N77" s="88">
        <v>0</v>
      </c>
      <c r="O77" s="88">
        <v>0</v>
      </c>
      <c r="P77" s="88">
        <f>SUM(D77:O77)</f>
        <v>0.68</v>
      </c>
      <c r="R77" s="154">
        <f t="shared" ref="R77:AC92" si="29">ROUND(D77*$C77,2)</f>
        <v>11.93</v>
      </c>
      <c r="S77" s="154">
        <f t="shared" si="29"/>
        <v>0</v>
      </c>
      <c r="T77" s="154">
        <f t="shared" si="29"/>
        <v>0</v>
      </c>
      <c r="U77" s="154">
        <f t="shared" si="29"/>
        <v>0</v>
      </c>
      <c r="V77" s="154">
        <f t="shared" si="29"/>
        <v>0</v>
      </c>
      <c r="W77" s="154">
        <f t="shared" si="29"/>
        <v>0</v>
      </c>
      <c r="X77" s="154">
        <f t="shared" si="29"/>
        <v>0</v>
      </c>
      <c r="Y77" s="154">
        <f t="shared" si="29"/>
        <v>0</v>
      </c>
      <c r="Z77" s="154">
        <f t="shared" si="29"/>
        <v>0</v>
      </c>
      <c r="AA77" s="154">
        <f t="shared" si="29"/>
        <v>0</v>
      </c>
      <c r="AB77" s="154">
        <f t="shared" si="29"/>
        <v>0</v>
      </c>
      <c r="AC77" s="154">
        <f t="shared" si="29"/>
        <v>0</v>
      </c>
      <c r="AD77" s="154">
        <f>SUM(R77:AC77)</f>
        <v>11.93</v>
      </c>
    </row>
    <row r="78" spans="2:30" x14ac:dyDescent="0.35">
      <c r="B78" s="34" t="s">
        <v>31</v>
      </c>
      <c r="C78" s="168">
        <v>43.6</v>
      </c>
      <c r="D78" s="88">
        <v>0.12</v>
      </c>
      <c r="E78" s="88">
        <v>0</v>
      </c>
      <c r="F78" s="88">
        <v>0</v>
      </c>
      <c r="G78" s="88">
        <v>0</v>
      </c>
      <c r="H78" s="88">
        <v>0</v>
      </c>
      <c r="I78" s="88">
        <v>0</v>
      </c>
      <c r="J78" s="88">
        <v>0</v>
      </c>
      <c r="K78" s="88">
        <v>0</v>
      </c>
      <c r="L78" s="88">
        <v>0</v>
      </c>
      <c r="M78" s="88">
        <v>0</v>
      </c>
      <c r="N78" s="88">
        <v>0</v>
      </c>
      <c r="O78" s="88">
        <v>0</v>
      </c>
      <c r="P78" s="88">
        <f t="shared" ref="P78:P84" si="30">SUM(D78:O78)</f>
        <v>0.12</v>
      </c>
      <c r="R78" s="88">
        <f t="shared" si="29"/>
        <v>5.23</v>
      </c>
      <c r="S78" s="88">
        <f t="shared" si="29"/>
        <v>0</v>
      </c>
      <c r="T78" s="88">
        <f t="shared" si="29"/>
        <v>0</v>
      </c>
      <c r="U78" s="88">
        <f t="shared" si="29"/>
        <v>0</v>
      </c>
      <c r="V78" s="88">
        <f t="shared" si="29"/>
        <v>0</v>
      </c>
      <c r="W78" s="88">
        <f t="shared" si="29"/>
        <v>0</v>
      </c>
      <c r="X78" s="88">
        <f t="shared" si="29"/>
        <v>0</v>
      </c>
      <c r="Y78" s="88">
        <f t="shared" si="29"/>
        <v>0</v>
      </c>
      <c r="Z78" s="88">
        <f t="shared" si="29"/>
        <v>0</v>
      </c>
      <c r="AA78" s="88">
        <f t="shared" si="29"/>
        <v>0</v>
      </c>
      <c r="AB78" s="88">
        <f t="shared" si="29"/>
        <v>0</v>
      </c>
      <c r="AC78" s="88">
        <f t="shared" si="29"/>
        <v>0</v>
      </c>
      <c r="AD78" s="88">
        <f t="shared" ref="AD78:AD84" si="31">SUM(R78:AC78)</f>
        <v>5.23</v>
      </c>
    </row>
    <row r="79" spans="2:30" x14ac:dyDescent="0.35">
      <c r="B79" s="34" t="s">
        <v>34</v>
      </c>
      <c r="C79" s="168">
        <v>87.3</v>
      </c>
      <c r="D79" s="88">
        <v>0</v>
      </c>
      <c r="E79" s="88">
        <v>0</v>
      </c>
      <c r="F79" s="88">
        <v>0</v>
      </c>
      <c r="G79" s="88">
        <v>0</v>
      </c>
      <c r="H79" s="88">
        <v>0</v>
      </c>
      <c r="I79" s="88">
        <v>0</v>
      </c>
      <c r="J79" s="88">
        <v>0</v>
      </c>
      <c r="K79" s="88">
        <v>0</v>
      </c>
      <c r="L79" s="88">
        <v>0</v>
      </c>
      <c r="M79" s="88">
        <v>0</v>
      </c>
      <c r="N79" s="88">
        <v>0</v>
      </c>
      <c r="O79" s="88">
        <v>0</v>
      </c>
      <c r="P79" s="88">
        <f t="shared" si="30"/>
        <v>0</v>
      </c>
      <c r="R79" s="88">
        <f t="shared" si="29"/>
        <v>0</v>
      </c>
      <c r="S79" s="88">
        <f t="shared" si="29"/>
        <v>0</v>
      </c>
      <c r="T79" s="88">
        <f t="shared" si="29"/>
        <v>0</v>
      </c>
      <c r="U79" s="88">
        <f t="shared" si="29"/>
        <v>0</v>
      </c>
      <c r="V79" s="88">
        <f t="shared" si="29"/>
        <v>0</v>
      </c>
      <c r="W79" s="88">
        <f t="shared" si="29"/>
        <v>0</v>
      </c>
      <c r="X79" s="88">
        <f t="shared" si="29"/>
        <v>0</v>
      </c>
      <c r="Y79" s="88">
        <f t="shared" si="29"/>
        <v>0</v>
      </c>
      <c r="Z79" s="88">
        <f t="shared" si="29"/>
        <v>0</v>
      </c>
      <c r="AA79" s="88">
        <f t="shared" si="29"/>
        <v>0</v>
      </c>
      <c r="AB79" s="88">
        <f t="shared" si="29"/>
        <v>0</v>
      </c>
      <c r="AC79" s="88">
        <f t="shared" si="29"/>
        <v>0</v>
      </c>
      <c r="AD79" s="88">
        <f t="shared" si="31"/>
        <v>0</v>
      </c>
    </row>
    <row r="80" spans="2:30" x14ac:dyDescent="0.35">
      <c r="B80" s="34" t="s">
        <v>37</v>
      </c>
      <c r="C80" s="168">
        <v>139.69999999999999</v>
      </c>
      <c r="D80" s="88">
        <v>2.0499999999999998</v>
      </c>
      <c r="E80" s="88">
        <v>0</v>
      </c>
      <c r="F80" s="88">
        <v>0</v>
      </c>
      <c r="G80" s="88">
        <v>0</v>
      </c>
      <c r="H80" s="88">
        <v>0</v>
      </c>
      <c r="I80" s="88">
        <v>0</v>
      </c>
      <c r="J80" s="88">
        <v>0</v>
      </c>
      <c r="K80" s="88">
        <v>0</v>
      </c>
      <c r="L80" s="88">
        <v>0</v>
      </c>
      <c r="M80" s="88">
        <v>0</v>
      </c>
      <c r="N80" s="88">
        <v>0</v>
      </c>
      <c r="O80" s="88">
        <v>0</v>
      </c>
      <c r="P80" s="88">
        <f t="shared" si="30"/>
        <v>2.0499999999999998</v>
      </c>
      <c r="R80" s="88">
        <f t="shared" si="29"/>
        <v>286.39</v>
      </c>
      <c r="S80" s="88">
        <f t="shared" si="29"/>
        <v>0</v>
      </c>
      <c r="T80" s="88">
        <f t="shared" si="29"/>
        <v>0</v>
      </c>
      <c r="U80" s="88">
        <f t="shared" si="29"/>
        <v>0</v>
      </c>
      <c r="V80" s="88">
        <f t="shared" si="29"/>
        <v>0</v>
      </c>
      <c r="W80" s="88">
        <f t="shared" si="29"/>
        <v>0</v>
      </c>
      <c r="X80" s="88">
        <f t="shared" si="29"/>
        <v>0</v>
      </c>
      <c r="Y80" s="88">
        <f t="shared" si="29"/>
        <v>0</v>
      </c>
      <c r="Z80" s="88">
        <f t="shared" si="29"/>
        <v>0</v>
      </c>
      <c r="AA80" s="88">
        <f t="shared" si="29"/>
        <v>0</v>
      </c>
      <c r="AB80" s="88">
        <f t="shared" si="29"/>
        <v>0</v>
      </c>
      <c r="AC80" s="88">
        <f t="shared" si="29"/>
        <v>0</v>
      </c>
      <c r="AD80" s="88">
        <f t="shared" si="31"/>
        <v>286.39</v>
      </c>
    </row>
    <row r="81" spans="2:30" x14ac:dyDescent="0.35">
      <c r="B81" s="34" t="s">
        <v>40</v>
      </c>
      <c r="C81" s="168">
        <v>261.89999999999998</v>
      </c>
      <c r="D81" s="88">
        <v>0</v>
      </c>
      <c r="E81" s="88">
        <v>0</v>
      </c>
      <c r="F81" s="88">
        <v>0</v>
      </c>
      <c r="G81" s="88">
        <v>0</v>
      </c>
      <c r="H81" s="88">
        <v>0</v>
      </c>
      <c r="I81" s="88">
        <v>0</v>
      </c>
      <c r="J81" s="88">
        <v>0</v>
      </c>
      <c r="K81" s="88">
        <v>0</v>
      </c>
      <c r="L81" s="88">
        <v>0</v>
      </c>
      <c r="M81" s="88">
        <v>0</v>
      </c>
      <c r="N81" s="88">
        <v>0</v>
      </c>
      <c r="O81" s="88">
        <v>0</v>
      </c>
      <c r="P81" s="88">
        <f t="shared" si="30"/>
        <v>0</v>
      </c>
      <c r="R81" s="88">
        <f t="shared" si="29"/>
        <v>0</v>
      </c>
      <c r="S81" s="88">
        <f t="shared" si="29"/>
        <v>0</v>
      </c>
      <c r="T81" s="88">
        <f t="shared" si="29"/>
        <v>0</v>
      </c>
      <c r="U81" s="88">
        <f t="shared" si="29"/>
        <v>0</v>
      </c>
      <c r="V81" s="88">
        <f t="shared" si="29"/>
        <v>0</v>
      </c>
      <c r="W81" s="88">
        <f t="shared" si="29"/>
        <v>0</v>
      </c>
      <c r="X81" s="88">
        <f t="shared" si="29"/>
        <v>0</v>
      </c>
      <c r="Y81" s="88">
        <f t="shared" si="29"/>
        <v>0</v>
      </c>
      <c r="Z81" s="88">
        <f t="shared" si="29"/>
        <v>0</v>
      </c>
      <c r="AA81" s="88">
        <f t="shared" si="29"/>
        <v>0</v>
      </c>
      <c r="AB81" s="88">
        <f t="shared" si="29"/>
        <v>0</v>
      </c>
      <c r="AC81" s="88">
        <f t="shared" si="29"/>
        <v>0</v>
      </c>
      <c r="AD81" s="88">
        <f t="shared" si="31"/>
        <v>0</v>
      </c>
    </row>
    <row r="82" spans="2:30" x14ac:dyDescent="0.35">
      <c r="B82" s="34" t="s">
        <v>42</v>
      </c>
      <c r="C82" s="168">
        <v>436.6</v>
      </c>
      <c r="D82" s="88">
        <v>0.55000000000000004</v>
      </c>
      <c r="E82" s="88">
        <v>0</v>
      </c>
      <c r="F82" s="88">
        <v>0</v>
      </c>
      <c r="G82" s="88">
        <v>0</v>
      </c>
      <c r="H82" s="88">
        <v>0</v>
      </c>
      <c r="I82" s="88">
        <v>0</v>
      </c>
      <c r="J82" s="88">
        <v>0</v>
      </c>
      <c r="K82" s="88">
        <v>0</v>
      </c>
      <c r="L82" s="88">
        <v>0</v>
      </c>
      <c r="M82" s="88">
        <v>0</v>
      </c>
      <c r="N82" s="88">
        <v>0</v>
      </c>
      <c r="O82" s="88">
        <v>0</v>
      </c>
      <c r="P82" s="88">
        <f t="shared" si="30"/>
        <v>0.55000000000000004</v>
      </c>
      <c r="R82" s="88">
        <f t="shared" si="29"/>
        <v>240.13</v>
      </c>
      <c r="S82" s="88">
        <f t="shared" si="29"/>
        <v>0</v>
      </c>
      <c r="T82" s="88">
        <f t="shared" si="29"/>
        <v>0</v>
      </c>
      <c r="U82" s="88">
        <f t="shared" si="29"/>
        <v>0</v>
      </c>
      <c r="V82" s="88">
        <f t="shared" si="29"/>
        <v>0</v>
      </c>
      <c r="W82" s="88">
        <f t="shared" si="29"/>
        <v>0</v>
      </c>
      <c r="X82" s="88">
        <f t="shared" si="29"/>
        <v>0</v>
      </c>
      <c r="Y82" s="88">
        <f t="shared" si="29"/>
        <v>0</v>
      </c>
      <c r="Z82" s="88">
        <f t="shared" si="29"/>
        <v>0</v>
      </c>
      <c r="AA82" s="88">
        <f t="shared" si="29"/>
        <v>0</v>
      </c>
      <c r="AB82" s="88">
        <f t="shared" si="29"/>
        <v>0</v>
      </c>
      <c r="AC82" s="88">
        <f t="shared" si="29"/>
        <v>0</v>
      </c>
      <c r="AD82" s="88">
        <f t="shared" si="31"/>
        <v>240.13</v>
      </c>
    </row>
    <row r="83" spans="2:30" x14ac:dyDescent="0.35">
      <c r="B83" s="34" t="s">
        <v>44</v>
      </c>
      <c r="C83" s="168">
        <v>873</v>
      </c>
      <c r="D83" s="88">
        <v>0</v>
      </c>
      <c r="E83" s="88">
        <v>0</v>
      </c>
      <c r="F83" s="88">
        <v>0</v>
      </c>
      <c r="G83" s="88">
        <v>0</v>
      </c>
      <c r="H83" s="88">
        <v>0</v>
      </c>
      <c r="I83" s="88">
        <v>0</v>
      </c>
      <c r="J83" s="88">
        <v>0</v>
      </c>
      <c r="K83" s="88">
        <v>0</v>
      </c>
      <c r="L83" s="88">
        <v>0</v>
      </c>
      <c r="M83" s="88">
        <v>0</v>
      </c>
      <c r="N83" s="88">
        <v>0</v>
      </c>
      <c r="O83" s="88">
        <v>0</v>
      </c>
      <c r="P83" s="88">
        <f t="shared" si="30"/>
        <v>0</v>
      </c>
      <c r="R83" s="88">
        <f t="shared" si="29"/>
        <v>0</v>
      </c>
      <c r="S83" s="88">
        <f t="shared" si="29"/>
        <v>0</v>
      </c>
      <c r="T83" s="88">
        <f t="shared" si="29"/>
        <v>0</v>
      </c>
      <c r="U83" s="88">
        <f t="shared" si="29"/>
        <v>0</v>
      </c>
      <c r="V83" s="88">
        <f t="shared" si="29"/>
        <v>0</v>
      </c>
      <c r="W83" s="88">
        <f t="shared" si="29"/>
        <v>0</v>
      </c>
      <c r="X83" s="88">
        <f t="shared" si="29"/>
        <v>0</v>
      </c>
      <c r="Y83" s="88">
        <f t="shared" si="29"/>
        <v>0</v>
      </c>
      <c r="Z83" s="88">
        <f t="shared" si="29"/>
        <v>0</v>
      </c>
      <c r="AA83" s="88">
        <f t="shared" si="29"/>
        <v>0</v>
      </c>
      <c r="AB83" s="88">
        <f t="shared" si="29"/>
        <v>0</v>
      </c>
      <c r="AC83" s="88">
        <f t="shared" si="29"/>
        <v>0</v>
      </c>
      <c r="AD83" s="88">
        <f t="shared" si="31"/>
        <v>0</v>
      </c>
    </row>
    <row r="84" spans="2:30" x14ac:dyDescent="0.35">
      <c r="B84" s="34" t="s">
        <v>46</v>
      </c>
      <c r="C84" s="168">
        <v>1194.7</v>
      </c>
      <c r="D84" s="88">
        <v>0</v>
      </c>
      <c r="E84" s="88">
        <v>0</v>
      </c>
      <c r="F84" s="88">
        <v>0</v>
      </c>
      <c r="G84" s="88">
        <v>0</v>
      </c>
      <c r="H84" s="88">
        <v>0</v>
      </c>
      <c r="I84" s="88">
        <v>0</v>
      </c>
      <c r="J84" s="88">
        <v>0</v>
      </c>
      <c r="K84" s="88">
        <v>0</v>
      </c>
      <c r="L84" s="88">
        <v>0</v>
      </c>
      <c r="M84" s="88">
        <v>0</v>
      </c>
      <c r="N84" s="88">
        <v>0</v>
      </c>
      <c r="O84" s="88">
        <v>0</v>
      </c>
      <c r="P84" s="88">
        <f t="shared" si="30"/>
        <v>0</v>
      </c>
      <c r="R84" s="88">
        <f t="shared" si="29"/>
        <v>0</v>
      </c>
      <c r="S84" s="88">
        <f t="shared" si="29"/>
        <v>0</v>
      </c>
      <c r="T84" s="88">
        <f t="shared" si="29"/>
        <v>0</v>
      </c>
      <c r="U84" s="88">
        <f t="shared" si="29"/>
        <v>0</v>
      </c>
      <c r="V84" s="88">
        <f t="shared" si="29"/>
        <v>0</v>
      </c>
      <c r="W84" s="88">
        <f t="shared" si="29"/>
        <v>0</v>
      </c>
      <c r="X84" s="88">
        <f t="shared" si="29"/>
        <v>0</v>
      </c>
      <c r="Y84" s="88">
        <f t="shared" si="29"/>
        <v>0</v>
      </c>
      <c r="Z84" s="88">
        <f t="shared" si="29"/>
        <v>0</v>
      </c>
      <c r="AA84" s="88">
        <f t="shared" si="29"/>
        <v>0</v>
      </c>
      <c r="AB84" s="88">
        <f t="shared" si="29"/>
        <v>0</v>
      </c>
      <c r="AC84" s="88">
        <f t="shared" si="29"/>
        <v>0</v>
      </c>
      <c r="AD84" s="88">
        <f t="shared" si="31"/>
        <v>0</v>
      </c>
    </row>
    <row r="85" spans="2:30" x14ac:dyDescent="0.35">
      <c r="B85" s="34" t="s">
        <v>27</v>
      </c>
      <c r="C85" s="173">
        <v>19.89</v>
      </c>
      <c r="D85" s="88">
        <v>3.32</v>
      </c>
      <c r="E85" s="88">
        <v>4</v>
      </c>
      <c r="F85" s="88">
        <v>0</v>
      </c>
      <c r="G85" s="88">
        <v>0</v>
      </c>
      <c r="H85" s="88">
        <v>0</v>
      </c>
      <c r="I85" s="88">
        <v>0</v>
      </c>
      <c r="J85" s="88">
        <v>0</v>
      </c>
      <c r="K85" s="88">
        <v>0</v>
      </c>
      <c r="L85" s="88">
        <v>0</v>
      </c>
      <c r="M85" s="88">
        <v>0</v>
      </c>
      <c r="N85" s="88">
        <v>0</v>
      </c>
      <c r="O85" s="88">
        <v>0</v>
      </c>
      <c r="P85" s="88">
        <f>SUM(D85:O85)</f>
        <v>7.32</v>
      </c>
      <c r="R85" s="154">
        <f t="shared" si="29"/>
        <v>66.03</v>
      </c>
      <c r="S85" s="154">
        <f t="shared" si="29"/>
        <v>79.56</v>
      </c>
      <c r="T85" s="154">
        <f t="shared" si="29"/>
        <v>0</v>
      </c>
      <c r="U85" s="154">
        <f t="shared" si="29"/>
        <v>0</v>
      </c>
      <c r="V85" s="154">
        <f t="shared" si="29"/>
        <v>0</v>
      </c>
      <c r="W85" s="154">
        <f t="shared" si="29"/>
        <v>0</v>
      </c>
      <c r="X85" s="154">
        <f t="shared" si="29"/>
        <v>0</v>
      </c>
      <c r="Y85" s="154">
        <f t="shared" si="29"/>
        <v>0</v>
      </c>
      <c r="Z85" s="154">
        <f t="shared" si="29"/>
        <v>0</v>
      </c>
      <c r="AA85" s="154">
        <f t="shared" si="29"/>
        <v>0</v>
      </c>
      <c r="AB85" s="154">
        <f t="shared" si="29"/>
        <v>0</v>
      </c>
      <c r="AC85" s="154">
        <f t="shared" si="29"/>
        <v>0</v>
      </c>
      <c r="AD85" s="154">
        <f>SUM(R85:AC85)</f>
        <v>145.59</v>
      </c>
    </row>
    <row r="86" spans="2:30" x14ac:dyDescent="0.35">
      <c r="B86" s="34" t="s">
        <v>31</v>
      </c>
      <c r="C86" s="168">
        <v>49.45</v>
      </c>
      <c r="D86" s="88">
        <v>2.88</v>
      </c>
      <c r="E86" s="88">
        <v>5</v>
      </c>
      <c r="F86" s="88">
        <v>0</v>
      </c>
      <c r="G86" s="88">
        <v>0</v>
      </c>
      <c r="H86" s="88">
        <v>0</v>
      </c>
      <c r="I86" s="88">
        <v>0</v>
      </c>
      <c r="J86" s="88">
        <v>0</v>
      </c>
      <c r="K86" s="88">
        <v>0</v>
      </c>
      <c r="L86" s="88">
        <v>0</v>
      </c>
      <c r="M86" s="88">
        <v>0</v>
      </c>
      <c r="N86" s="88">
        <v>0</v>
      </c>
      <c r="O86" s="88">
        <v>0</v>
      </c>
      <c r="P86" s="88">
        <f t="shared" ref="P86:P92" si="32">SUM(D86:O86)</f>
        <v>7.88</v>
      </c>
      <c r="R86" s="88">
        <f t="shared" si="29"/>
        <v>142.41999999999999</v>
      </c>
      <c r="S86" s="88">
        <f t="shared" si="29"/>
        <v>247.25</v>
      </c>
      <c r="T86" s="88">
        <f t="shared" si="29"/>
        <v>0</v>
      </c>
      <c r="U86" s="88">
        <f t="shared" si="29"/>
        <v>0</v>
      </c>
      <c r="V86" s="88">
        <f t="shared" si="29"/>
        <v>0</v>
      </c>
      <c r="W86" s="88">
        <f t="shared" si="29"/>
        <v>0</v>
      </c>
      <c r="X86" s="88">
        <f t="shared" si="29"/>
        <v>0</v>
      </c>
      <c r="Y86" s="88">
        <f t="shared" si="29"/>
        <v>0</v>
      </c>
      <c r="Z86" s="88">
        <f t="shared" si="29"/>
        <v>0</v>
      </c>
      <c r="AA86" s="88">
        <f t="shared" si="29"/>
        <v>0</v>
      </c>
      <c r="AB86" s="88">
        <f t="shared" si="29"/>
        <v>0</v>
      </c>
      <c r="AC86" s="88">
        <f t="shared" si="29"/>
        <v>0</v>
      </c>
      <c r="AD86" s="88">
        <f t="shared" ref="AD86:AD92" si="33">SUM(R86:AC86)</f>
        <v>389.66999999999996</v>
      </c>
    </row>
    <row r="87" spans="2:30" x14ac:dyDescent="0.35">
      <c r="B87" s="34" t="s">
        <v>34</v>
      </c>
      <c r="C87" s="168">
        <v>98.95</v>
      </c>
      <c r="D87" s="88">
        <v>1</v>
      </c>
      <c r="E87" s="88">
        <v>1</v>
      </c>
      <c r="F87" s="88">
        <v>0</v>
      </c>
      <c r="G87" s="88">
        <v>0</v>
      </c>
      <c r="H87" s="88">
        <v>0</v>
      </c>
      <c r="I87" s="88">
        <v>0</v>
      </c>
      <c r="J87" s="88">
        <v>0</v>
      </c>
      <c r="K87" s="88">
        <v>0</v>
      </c>
      <c r="L87" s="88">
        <v>0</v>
      </c>
      <c r="M87" s="88">
        <v>0</v>
      </c>
      <c r="N87" s="88">
        <v>0</v>
      </c>
      <c r="O87" s="88">
        <v>0</v>
      </c>
      <c r="P87" s="88">
        <f t="shared" si="32"/>
        <v>2</v>
      </c>
      <c r="R87" s="88">
        <f t="shared" si="29"/>
        <v>98.95</v>
      </c>
      <c r="S87" s="88">
        <f t="shared" si="29"/>
        <v>98.95</v>
      </c>
      <c r="T87" s="88">
        <f t="shared" si="29"/>
        <v>0</v>
      </c>
      <c r="U87" s="88">
        <f t="shared" si="29"/>
        <v>0</v>
      </c>
      <c r="V87" s="88">
        <f t="shared" si="29"/>
        <v>0</v>
      </c>
      <c r="W87" s="88">
        <f t="shared" si="29"/>
        <v>0</v>
      </c>
      <c r="X87" s="88">
        <f t="shared" si="29"/>
        <v>0</v>
      </c>
      <c r="Y87" s="88">
        <f t="shared" si="29"/>
        <v>0</v>
      </c>
      <c r="Z87" s="88">
        <f t="shared" si="29"/>
        <v>0</v>
      </c>
      <c r="AA87" s="88">
        <f t="shared" si="29"/>
        <v>0</v>
      </c>
      <c r="AB87" s="88">
        <f t="shared" si="29"/>
        <v>0</v>
      </c>
      <c r="AC87" s="88">
        <f t="shared" si="29"/>
        <v>0</v>
      </c>
      <c r="AD87" s="88">
        <f t="shared" si="33"/>
        <v>197.9</v>
      </c>
    </row>
    <row r="88" spans="2:30" x14ac:dyDescent="0.35">
      <c r="B88" s="34" t="s">
        <v>37</v>
      </c>
      <c r="C88" s="168">
        <v>158.4</v>
      </c>
      <c r="D88" s="88">
        <v>19.95</v>
      </c>
      <c r="E88" s="88">
        <v>25</v>
      </c>
      <c r="F88" s="88">
        <v>0</v>
      </c>
      <c r="G88" s="88">
        <v>0</v>
      </c>
      <c r="H88" s="88">
        <v>0</v>
      </c>
      <c r="I88" s="88">
        <v>0</v>
      </c>
      <c r="J88" s="88">
        <v>0</v>
      </c>
      <c r="K88" s="88">
        <v>0</v>
      </c>
      <c r="L88" s="88">
        <v>0</v>
      </c>
      <c r="M88" s="88">
        <v>0</v>
      </c>
      <c r="N88" s="88">
        <v>0</v>
      </c>
      <c r="O88" s="88">
        <v>0</v>
      </c>
      <c r="P88" s="88">
        <f t="shared" si="32"/>
        <v>44.95</v>
      </c>
      <c r="R88" s="88">
        <f t="shared" si="29"/>
        <v>3160.08</v>
      </c>
      <c r="S88" s="88">
        <f t="shared" si="29"/>
        <v>3960</v>
      </c>
      <c r="T88" s="88">
        <f t="shared" si="29"/>
        <v>0</v>
      </c>
      <c r="U88" s="88">
        <f t="shared" si="29"/>
        <v>0</v>
      </c>
      <c r="V88" s="88">
        <f t="shared" si="29"/>
        <v>0</v>
      </c>
      <c r="W88" s="88">
        <f t="shared" si="29"/>
        <v>0</v>
      </c>
      <c r="X88" s="88">
        <f t="shared" si="29"/>
        <v>0</v>
      </c>
      <c r="Y88" s="88">
        <f t="shared" si="29"/>
        <v>0</v>
      </c>
      <c r="Z88" s="88">
        <f t="shared" si="29"/>
        <v>0</v>
      </c>
      <c r="AA88" s="88">
        <f t="shared" si="29"/>
        <v>0</v>
      </c>
      <c r="AB88" s="88">
        <f t="shared" si="29"/>
        <v>0</v>
      </c>
      <c r="AC88" s="88">
        <f t="shared" si="29"/>
        <v>0</v>
      </c>
      <c r="AD88" s="88">
        <f t="shared" si="33"/>
        <v>7120.08</v>
      </c>
    </row>
    <row r="89" spans="2:30" x14ac:dyDescent="0.35">
      <c r="B89" s="34" t="s">
        <v>40</v>
      </c>
      <c r="C89" s="168"/>
      <c r="D89" s="88">
        <v>0</v>
      </c>
      <c r="E89" s="88">
        <v>0</v>
      </c>
      <c r="F89" s="88">
        <v>0</v>
      </c>
      <c r="G89" s="88">
        <v>0</v>
      </c>
      <c r="H89" s="88">
        <v>0</v>
      </c>
      <c r="I89" s="88">
        <v>0</v>
      </c>
      <c r="J89" s="88">
        <v>0</v>
      </c>
      <c r="K89" s="88">
        <v>0</v>
      </c>
      <c r="L89" s="88">
        <v>0</v>
      </c>
      <c r="M89" s="88">
        <v>0</v>
      </c>
      <c r="N89" s="88">
        <v>0</v>
      </c>
      <c r="O89" s="88">
        <v>0</v>
      </c>
      <c r="P89" s="88">
        <f t="shared" si="32"/>
        <v>0</v>
      </c>
      <c r="R89" s="88">
        <f t="shared" si="29"/>
        <v>0</v>
      </c>
      <c r="S89" s="88">
        <f t="shared" si="29"/>
        <v>0</v>
      </c>
      <c r="T89" s="88">
        <f t="shared" si="29"/>
        <v>0</v>
      </c>
      <c r="U89" s="88">
        <f t="shared" si="29"/>
        <v>0</v>
      </c>
      <c r="V89" s="88">
        <f t="shared" si="29"/>
        <v>0</v>
      </c>
      <c r="W89" s="88">
        <f t="shared" si="29"/>
        <v>0</v>
      </c>
      <c r="X89" s="88">
        <f t="shared" si="29"/>
        <v>0</v>
      </c>
      <c r="Y89" s="88">
        <f t="shared" si="29"/>
        <v>0</v>
      </c>
      <c r="Z89" s="88">
        <f t="shared" si="29"/>
        <v>0</v>
      </c>
      <c r="AA89" s="88">
        <f t="shared" si="29"/>
        <v>0</v>
      </c>
      <c r="AB89" s="88">
        <f t="shared" si="29"/>
        <v>0</v>
      </c>
      <c r="AC89" s="88">
        <f t="shared" si="29"/>
        <v>0</v>
      </c>
      <c r="AD89" s="88">
        <f t="shared" si="33"/>
        <v>0</v>
      </c>
    </row>
    <row r="90" spans="2:30" x14ac:dyDescent="0.35">
      <c r="B90" s="34" t="s">
        <v>42</v>
      </c>
      <c r="C90" s="168">
        <v>494.85</v>
      </c>
      <c r="D90" s="88">
        <v>9.4499999999999993</v>
      </c>
      <c r="E90" s="88">
        <v>10</v>
      </c>
      <c r="F90" s="88">
        <v>0</v>
      </c>
      <c r="G90" s="88">
        <v>0</v>
      </c>
      <c r="H90" s="88">
        <v>0</v>
      </c>
      <c r="I90" s="88">
        <v>0</v>
      </c>
      <c r="J90" s="88">
        <v>0</v>
      </c>
      <c r="K90" s="88">
        <v>0</v>
      </c>
      <c r="L90" s="88">
        <v>0</v>
      </c>
      <c r="M90" s="88">
        <v>0</v>
      </c>
      <c r="N90" s="88">
        <v>0</v>
      </c>
      <c r="O90" s="88">
        <v>0</v>
      </c>
      <c r="P90" s="88">
        <f t="shared" si="32"/>
        <v>19.45</v>
      </c>
      <c r="R90" s="88">
        <f t="shared" si="29"/>
        <v>4676.33</v>
      </c>
      <c r="S90" s="88">
        <f t="shared" si="29"/>
        <v>4948.5</v>
      </c>
      <c r="T90" s="88">
        <f t="shared" si="29"/>
        <v>0</v>
      </c>
      <c r="U90" s="88">
        <f t="shared" si="29"/>
        <v>0</v>
      </c>
      <c r="V90" s="88">
        <f t="shared" si="29"/>
        <v>0</v>
      </c>
      <c r="W90" s="88">
        <f t="shared" si="29"/>
        <v>0</v>
      </c>
      <c r="X90" s="88">
        <f t="shared" si="29"/>
        <v>0</v>
      </c>
      <c r="Y90" s="88">
        <f t="shared" si="29"/>
        <v>0</v>
      </c>
      <c r="Z90" s="88">
        <f t="shared" si="29"/>
        <v>0</v>
      </c>
      <c r="AA90" s="88">
        <f t="shared" si="29"/>
        <v>0</v>
      </c>
      <c r="AB90" s="88">
        <f t="shared" si="29"/>
        <v>0</v>
      </c>
      <c r="AC90" s="88">
        <f t="shared" si="29"/>
        <v>0</v>
      </c>
      <c r="AD90" s="88">
        <f t="shared" si="33"/>
        <v>9624.83</v>
      </c>
    </row>
    <row r="91" spans="2:30" x14ac:dyDescent="0.35">
      <c r="B91" s="34" t="s">
        <v>44</v>
      </c>
      <c r="C91" s="168">
        <v>989.4</v>
      </c>
      <c r="D91" s="88">
        <v>9</v>
      </c>
      <c r="E91" s="88">
        <v>7</v>
      </c>
      <c r="F91" s="88">
        <v>0</v>
      </c>
      <c r="G91" s="88">
        <v>0</v>
      </c>
      <c r="H91" s="88">
        <v>0</v>
      </c>
      <c r="I91" s="88">
        <v>0</v>
      </c>
      <c r="J91" s="88">
        <v>0</v>
      </c>
      <c r="K91" s="88">
        <v>0</v>
      </c>
      <c r="L91" s="88">
        <v>0</v>
      </c>
      <c r="M91" s="88">
        <v>0</v>
      </c>
      <c r="N91" s="88">
        <v>0</v>
      </c>
      <c r="O91" s="88">
        <v>0</v>
      </c>
      <c r="P91" s="88">
        <f t="shared" si="32"/>
        <v>16</v>
      </c>
      <c r="R91" s="88">
        <f t="shared" si="29"/>
        <v>8904.6</v>
      </c>
      <c r="S91" s="88">
        <f t="shared" si="29"/>
        <v>6925.8</v>
      </c>
      <c r="T91" s="88">
        <f t="shared" si="29"/>
        <v>0</v>
      </c>
      <c r="U91" s="88">
        <f t="shared" si="29"/>
        <v>0</v>
      </c>
      <c r="V91" s="88">
        <f t="shared" si="29"/>
        <v>0</v>
      </c>
      <c r="W91" s="88">
        <f t="shared" si="29"/>
        <v>0</v>
      </c>
      <c r="X91" s="88">
        <f t="shared" si="29"/>
        <v>0</v>
      </c>
      <c r="Y91" s="88">
        <f t="shared" si="29"/>
        <v>0</v>
      </c>
      <c r="Z91" s="88">
        <f t="shared" si="29"/>
        <v>0</v>
      </c>
      <c r="AA91" s="88">
        <f t="shared" si="29"/>
        <v>0</v>
      </c>
      <c r="AB91" s="88">
        <f t="shared" si="29"/>
        <v>0</v>
      </c>
      <c r="AC91" s="88">
        <f t="shared" si="29"/>
        <v>0</v>
      </c>
      <c r="AD91" s="88">
        <f t="shared" si="33"/>
        <v>15830.400000000001</v>
      </c>
    </row>
    <row r="92" spans="2:30" x14ac:dyDescent="0.35">
      <c r="B92" s="34" t="s">
        <v>46</v>
      </c>
      <c r="C92" s="168">
        <v>1583.05</v>
      </c>
      <c r="D92" s="88">
        <v>0</v>
      </c>
      <c r="E92" s="88">
        <v>0</v>
      </c>
      <c r="F92" s="88">
        <v>0</v>
      </c>
      <c r="G92" s="88">
        <v>0</v>
      </c>
      <c r="H92" s="88">
        <v>0</v>
      </c>
      <c r="I92" s="88">
        <v>0</v>
      </c>
      <c r="J92" s="88">
        <v>0</v>
      </c>
      <c r="K92" s="88">
        <v>0</v>
      </c>
      <c r="L92" s="88">
        <v>0</v>
      </c>
      <c r="M92" s="88">
        <v>0</v>
      </c>
      <c r="N92" s="88">
        <v>0</v>
      </c>
      <c r="O92" s="88">
        <v>0</v>
      </c>
      <c r="P92" s="88">
        <f t="shared" si="32"/>
        <v>0</v>
      </c>
      <c r="R92" s="88">
        <f t="shared" si="29"/>
        <v>0</v>
      </c>
      <c r="S92" s="88">
        <f t="shared" si="29"/>
        <v>0</v>
      </c>
      <c r="T92" s="88">
        <f t="shared" si="29"/>
        <v>0</v>
      </c>
      <c r="U92" s="88">
        <f t="shared" si="29"/>
        <v>0</v>
      </c>
      <c r="V92" s="88">
        <f t="shared" si="29"/>
        <v>0</v>
      </c>
      <c r="W92" s="88">
        <f t="shared" si="29"/>
        <v>0</v>
      </c>
      <c r="X92" s="88">
        <f t="shared" si="29"/>
        <v>0</v>
      </c>
      <c r="Y92" s="88">
        <f t="shared" si="29"/>
        <v>0</v>
      </c>
      <c r="Z92" s="88">
        <f t="shared" si="29"/>
        <v>0</v>
      </c>
      <c r="AA92" s="88">
        <f t="shared" si="29"/>
        <v>0</v>
      </c>
      <c r="AB92" s="88">
        <f t="shared" si="29"/>
        <v>0</v>
      </c>
      <c r="AC92" s="88">
        <f t="shared" si="29"/>
        <v>0</v>
      </c>
      <c r="AD92" s="88">
        <f t="shared" si="33"/>
        <v>0</v>
      </c>
    </row>
    <row r="93" spans="2:30" x14ac:dyDescent="0.35">
      <c r="C93" s="16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R93" s="176"/>
      <c r="S93" s="176"/>
      <c r="T93" s="176"/>
      <c r="U93" s="176"/>
      <c r="V93" s="176"/>
      <c r="W93" s="176"/>
      <c r="X93" s="176"/>
      <c r="Y93" s="176"/>
      <c r="Z93" s="176"/>
      <c r="AA93" s="176"/>
      <c r="AB93" s="176"/>
      <c r="AC93" s="176"/>
      <c r="AD93" s="176"/>
    </row>
    <row r="94" spans="2:30" x14ac:dyDescent="0.35">
      <c r="R94" s="154">
        <f t="shared" ref="R94:AD94" si="34">SUM(R77:R93)</f>
        <v>17592.09</v>
      </c>
      <c r="S94" s="154">
        <f t="shared" si="34"/>
        <v>16260.060000000001</v>
      </c>
      <c r="T94" s="154">
        <f t="shared" si="34"/>
        <v>0</v>
      </c>
      <c r="U94" s="154">
        <f t="shared" si="34"/>
        <v>0</v>
      </c>
      <c r="V94" s="154">
        <f t="shared" si="34"/>
        <v>0</v>
      </c>
      <c r="W94" s="154">
        <f t="shared" si="34"/>
        <v>0</v>
      </c>
      <c r="X94" s="154">
        <f t="shared" si="34"/>
        <v>0</v>
      </c>
      <c r="Y94" s="154">
        <f t="shared" si="34"/>
        <v>0</v>
      </c>
      <c r="Z94" s="154">
        <f t="shared" si="34"/>
        <v>0</v>
      </c>
      <c r="AA94" s="154">
        <f t="shared" si="34"/>
        <v>0</v>
      </c>
      <c r="AB94" s="154">
        <f t="shared" si="34"/>
        <v>0</v>
      </c>
      <c r="AC94" s="154">
        <f t="shared" si="34"/>
        <v>0</v>
      </c>
      <c r="AD94" s="154">
        <f t="shared" si="34"/>
        <v>33852.15</v>
      </c>
    </row>
    <row r="96" spans="2:30" x14ac:dyDescent="0.35">
      <c r="B96" s="34" t="s">
        <v>423</v>
      </c>
      <c r="C96" s="31" t="s">
        <v>422</v>
      </c>
    </row>
    <row r="97" spans="2:30" x14ac:dyDescent="0.35">
      <c r="B97" s="166" t="s">
        <v>424</v>
      </c>
      <c r="C97" s="174">
        <v>0.50324000000000002</v>
      </c>
      <c r="D97" s="88">
        <v>7566.31</v>
      </c>
      <c r="E97" s="88">
        <v>0</v>
      </c>
      <c r="F97" s="88">
        <v>0</v>
      </c>
      <c r="G97" s="88">
        <v>0</v>
      </c>
      <c r="H97" s="88">
        <v>0</v>
      </c>
      <c r="I97" s="88">
        <v>0</v>
      </c>
      <c r="J97" s="88">
        <v>0</v>
      </c>
      <c r="K97" s="88">
        <v>0</v>
      </c>
      <c r="L97" s="88">
        <v>0</v>
      </c>
      <c r="M97" s="88">
        <v>0</v>
      </c>
      <c r="N97" s="88">
        <v>0</v>
      </c>
      <c r="O97" s="88">
        <v>0</v>
      </c>
      <c r="P97" s="88">
        <v>7566.31</v>
      </c>
      <c r="Q97" s="88">
        <v>0</v>
      </c>
      <c r="R97" s="88">
        <v>3807.67</v>
      </c>
      <c r="S97" s="88">
        <v>0</v>
      </c>
      <c r="T97" s="88">
        <v>0</v>
      </c>
      <c r="U97" s="88">
        <v>0</v>
      </c>
      <c r="V97" s="88">
        <v>0</v>
      </c>
      <c r="W97" s="88">
        <v>0</v>
      </c>
      <c r="X97" s="88">
        <v>0</v>
      </c>
      <c r="Y97" s="88">
        <v>0</v>
      </c>
      <c r="Z97" s="88">
        <v>0</v>
      </c>
      <c r="AA97" s="88">
        <v>0</v>
      </c>
      <c r="AB97" s="88">
        <v>0</v>
      </c>
      <c r="AC97" s="88">
        <v>0</v>
      </c>
      <c r="AD97" s="154">
        <f t="shared" ref="AD97:AD98" si="35">SUM(R97:AC97)</f>
        <v>3807.67</v>
      </c>
    </row>
    <row r="98" spans="2:30" x14ac:dyDescent="0.35">
      <c r="B98" s="166" t="s">
        <v>424</v>
      </c>
      <c r="C98" s="174">
        <v>0.70848999999999995</v>
      </c>
      <c r="D98" s="176">
        <v>334764.61</v>
      </c>
      <c r="E98" s="176">
        <v>317729.32</v>
      </c>
      <c r="F98" s="176">
        <v>0</v>
      </c>
      <c r="G98" s="176">
        <v>0</v>
      </c>
      <c r="H98" s="176">
        <v>0</v>
      </c>
      <c r="I98" s="176">
        <v>0</v>
      </c>
      <c r="J98" s="176">
        <v>0</v>
      </c>
      <c r="K98" s="176">
        <v>0</v>
      </c>
      <c r="L98" s="176">
        <v>0</v>
      </c>
      <c r="M98" s="176">
        <v>0</v>
      </c>
      <c r="N98" s="176">
        <v>0</v>
      </c>
      <c r="O98" s="176">
        <v>0</v>
      </c>
      <c r="P98" s="176">
        <v>652493.92999999993</v>
      </c>
      <c r="Q98" s="176">
        <v>0</v>
      </c>
      <c r="R98" s="176">
        <v>237177.38</v>
      </c>
      <c r="S98" s="176">
        <v>225108.05</v>
      </c>
      <c r="T98" s="176">
        <v>0</v>
      </c>
      <c r="U98" s="176">
        <v>0</v>
      </c>
      <c r="V98" s="176">
        <v>0</v>
      </c>
      <c r="W98" s="176">
        <v>0</v>
      </c>
      <c r="X98" s="176">
        <v>0</v>
      </c>
      <c r="Y98" s="176">
        <v>0</v>
      </c>
      <c r="Z98" s="176">
        <v>0</v>
      </c>
      <c r="AA98" s="176">
        <v>0</v>
      </c>
      <c r="AB98" s="176">
        <v>0</v>
      </c>
      <c r="AC98" s="176">
        <v>0</v>
      </c>
      <c r="AD98" s="181">
        <f t="shared" si="35"/>
        <v>462285.43</v>
      </c>
    </row>
    <row r="99" spans="2:30" x14ac:dyDescent="0.35">
      <c r="B99" s="166"/>
      <c r="C99" s="175"/>
      <c r="D99" s="88">
        <f>SUM(D97:D98)</f>
        <v>342330.92</v>
      </c>
      <c r="E99" s="88">
        <f t="shared" ref="E99:P99" si="36">SUM(E97:E98)</f>
        <v>317729.32</v>
      </c>
      <c r="F99" s="88">
        <f t="shared" si="36"/>
        <v>0</v>
      </c>
      <c r="G99" s="88">
        <f t="shared" si="36"/>
        <v>0</v>
      </c>
      <c r="H99" s="88">
        <f t="shared" si="36"/>
        <v>0</v>
      </c>
      <c r="I99" s="88">
        <f t="shared" si="36"/>
        <v>0</v>
      </c>
      <c r="J99" s="88">
        <f t="shared" si="36"/>
        <v>0</v>
      </c>
      <c r="K99" s="88">
        <f t="shared" si="36"/>
        <v>0</v>
      </c>
      <c r="L99" s="88">
        <f t="shared" si="36"/>
        <v>0</v>
      </c>
      <c r="M99" s="88">
        <f t="shared" si="36"/>
        <v>0</v>
      </c>
      <c r="N99" s="88">
        <f t="shared" si="36"/>
        <v>0</v>
      </c>
      <c r="O99" s="88">
        <f t="shared" si="36"/>
        <v>0</v>
      </c>
      <c r="P99" s="88">
        <f t="shared" si="36"/>
        <v>660060.24</v>
      </c>
      <c r="R99" s="154">
        <f>SUM(R97:R98)</f>
        <v>240985.05000000002</v>
      </c>
      <c r="S99" s="154">
        <f t="shared" ref="S99:AD99" si="37">SUM(S97:S98)</f>
        <v>225108.05</v>
      </c>
      <c r="T99" s="154">
        <f t="shared" si="37"/>
        <v>0</v>
      </c>
      <c r="U99" s="154">
        <f t="shared" si="37"/>
        <v>0</v>
      </c>
      <c r="V99" s="154">
        <f t="shared" si="37"/>
        <v>0</v>
      </c>
      <c r="W99" s="154">
        <f t="shared" si="37"/>
        <v>0</v>
      </c>
      <c r="X99" s="154">
        <f t="shared" si="37"/>
        <v>0</v>
      </c>
      <c r="Y99" s="154">
        <f t="shared" si="37"/>
        <v>0</v>
      </c>
      <c r="Z99" s="154">
        <f t="shared" si="37"/>
        <v>0</v>
      </c>
      <c r="AA99" s="154">
        <f t="shared" si="37"/>
        <v>0</v>
      </c>
      <c r="AB99" s="154">
        <f t="shared" si="37"/>
        <v>0</v>
      </c>
      <c r="AC99" s="154">
        <f t="shared" si="37"/>
        <v>0</v>
      </c>
      <c r="AD99" s="154">
        <f t="shared" si="37"/>
        <v>466093.1</v>
      </c>
    </row>
    <row r="100" spans="2:30" x14ac:dyDescent="0.35"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</row>
    <row r="101" spans="2:30" ht="15" thickBot="1" x14ac:dyDescent="0.4">
      <c r="D101" s="158"/>
      <c r="E101" s="158"/>
      <c r="F101" s="158"/>
      <c r="G101" s="158"/>
      <c r="H101" s="158"/>
      <c r="I101" s="158"/>
      <c r="J101" s="158"/>
      <c r="K101" s="158"/>
      <c r="L101" s="158"/>
      <c r="M101" s="158"/>
      <c r="N101" s="158"/>
      <c r="O101" s="158"/>
      <c r="Q101" s="178" t="s">
        <v>431</v>
      </c>
      <c r="R101" s="179">
        <f t="shared" ref="R101:AC101" si="38">SUM(R94:R98)</f>
        <v>258577.14</v>
      </c>
      <c r="S101" s="179">
        <f t="shared" si="38"/>
        <v>241368.11</v>
      </c>
      <c r="T101" s="179">
        <f t="shared" si="38"/>
        <v>0</v>
      </c>
      <c r="U101" s="179">
        <f t="shared" si="38"/>
        <v>0</v>
      </c>
      <c r="V101" s="179">
        <f t="shared" si="38"/>
        <v>0</v>
      </c>
      <c r="W101" s="179">
        <f t="shared" si="38"/>
        <v>0</v>
      </c>
      <c r="X101" s="179">
        <f t="shared" si="38"/>
        <v>0</v>
      </c>
      <c r="Y101" s="179">
        <f t="shared" si="38"/>
        <v>0</v>
      </c>
      <c r="Z101" s="179">
        <f t="shared" si="38"/>
        <v>0</v>
      </c>
      <c r="AA101" s="179">
        <f t="shared" si="38"/>
        <v>0</v>
      </c>
      <c r="AB101" s="179">
        <f t="shared" si="38"/>
        <v>0</v>
      </c>
      <c r="AC101" s="179">
        <f t="shared" si="38"/>
        <v>0</v>
      </c>
      <c r="AD101" s="179">
        <f>SUM(R101:AC101)</f>
        <v>499945.25</v>
      </c>
    </row>
    <row r="102" spans="2:30" x14ac:dyDescent="0.35">
      <c r="Q102" s="135"/>
    </row>
    <row r="103" spans="2:30" x14ac:dyDescent="0.35">
      <c r="Q103" s="135" t="s">
        <v>432</v>
      </c>
      <c r="R103" s="154">
        <v>258577.38</v>
      </c>
      <c r="S103" s="154">
        <v>241206.05</v>
      </c>
      <c r="T103" s="154">
        <v>43173.42</v>
      </c>
      <c r="U103" s="154">
        <v>0</v>
      </c>
      <c r="V103" s="154">
        <v>0</v>
      </c>
      <c r="W103" s="154">
        <v>0</v>
      </c>
      <c r="X103" s="154">
        <v>0</v>
      </c>
      <c r="Y103" s="154">
        <v>0</v>
      </c>
      <c r="Z103" s="154">
        <v>0</v>
      </c>
      <c r="AA103" s="154">
        <v>0</v>
      </c>
      <c r="AB103" s="154">
        <v>0</v>
      </c>
      <c r="AC103" s="154">
        <v>0</v>
      </c>
      <c r="AD103" s="154">
        <f>SUM(R103:AC103)</f>
        <v>542956.85</v>
      </c>
    </row>
    <row r="104" spans="2:30" x14ac:dyDescent="0.35">
      <c r="Q104" s="135" t="s">
        <v>427</v>
      </c>
      <c r="R104" s="154">
        <v>0</v>
      </c>
      <c r="S104" s="154">
        <v>-162.05000000000001</v>
      </c>
      <c r="T104" s="154">
        <v>0</v>
      </c>
      <c r="U104" s="154">
        <v>0</v>
      </c>
      <c r="V104" s="154">
        <v>0</v>
      </c>
      <c r="W104" s="154">
        <v>0</v>
      </c>
      <c r="X104" s="154">
        <v>0</v>
      </c>
      <c r="Y104" s="154">
        <v>0</v>
      </c>
      <c r="Z104" s="154">
        <v>0</v>
      </c>
      <c r="AA104" s="154">
        <v>0</v>
      </c>
      <c r="AB104" s="154">
        <v>0</v>
      </c>
      <c r="AC104" s="154">
        <v>0</v>
      </c>
      <c r="AD104" s="88">
        <f t="shared" ref="AD104" si="39">SUM(R104:AC104)</f>
        <v>-162.05000000000001</v>
      </c>
    </row>
    <row r="105" spans="2:30" x14ac:dyDescent="0.35">
      <c r="Q105" s="135" t="s">
        <v>428</v>
      </c>
      <c r="R105" s="154">
        <f>+R103-R101-R104</f>
        <v>0.23999999999068677</v>
      </c>
      <c r="S105" s="154">
        <f t="shared" ref="S105:AC105" si="40">+S103-S101-S104</f>
        <v>-9.9999999976603249E-3</v>
      </c>
      <c r="T105" s="154">
        <f t="shared" si="40"/>
        <v>43173.42</v>
      </c>
      <c r="U105" s="154">
        <f t="shared" si="40"/>
        <v>0</v>
      </c>
      <c r="V105" s="154">
        <f t="shared" si="40"/>
        <v>0</v>
      </c>
      <c r="W105" s="154">
        <f t="shared" si="40"/>
        <v>0</v>
      </c>
      <c r="X105" s="154">
        <f t="shared" si="40"/>
        <v>0</v>
      </c>
      <c r="Y105" s="154">
        <f t="shared" si="40"/>
        <v>0</v>
      </c>
      <c r="Z105" s="154">
        <f t="shared" si="40"/>
        <v>0</v>
      </c>
      <c r="AA105" s="154">
        <f t="shared" si="40"/>
        <v>0</v>
      </c>
      <c r="AB105" s="154">
        <f t="shared" si="40"/>
        <v>0</v>
      </c>
      <c r="AC105" s="154">
        <f t="shared" si="40"/>
        <v>0</v>
      </c>
      <c r="AD105" s="154">
        <f>SUM(R105:AC105)</f>
        <v>43173.649999999994</v>
      </c>
    </row>
    <row r="106" spans="2:30" x14ac:dyDescent="0.35">
      <c r="R106" s="46">
        <f>+R105/R103</f>
        <v>9.281554325853513E-7</v>
      </c>
      <c r="S106" s="46">
        <f t="shared" ref="S106:AD106" si="41">+S105/S103</f>
        <v>-4.1458329911958369E-8</v>
      </c>
      <c r="T106" s="46">
        <f t="shared" si="41"/>
        <v>1</v>
      </c>
      <c r="U106" s="46" t="e">
        <f t="shared" si="41"/>
        <v>#DIV/0!</v>
      </c>
      <c r="V106" s="46" t="e">
        <f t="shared" si="41"/>
        <v>#DIV/0!</v>
      </c>
      <c r="W106" s="46" t="e">
        <f t="shared" si="41"/>
        <v>#DIV/0!</v>
      </c>
      <c r="X106" s="46" t="e">
        <f t="shared" si="41"/>
        <v>#DIV/0!</v>
      </c>
      <c r="Y106" s="46" t="e">
        <f t="shared" si="41"/>
        <v>#DIV/0!</v>
      </c>
      <c r="Z106" s="46" t="e">
        <f t="shared" si="41"/>
        <v>#DIV/0!</v>
      </c>
      <c r="AA106" s="46" t="e">
        <f t="shared" si="41"/>
        <v>#DIV/0!</v>
      </c>
      <c r="AB106" s="46" t="e">
        <f t="shared" si="41"/>
        <v>#DIV/0!</v>
      </c>
      <c r="AC106" s="46" t="e">
        <f t="shared" si="41"/>
        <v>#DIV/0!</v>
      </c>
      <c r="AD106" s="46">
        <f t="shared" si="41"/>
        <v>7.9515803143472633E-2</v>
      </c>
    </row>
    <row r="108" spans="2:30" x14ac:dyDescent="0.35">
      <c r="B108" s="133" t="s">
        <v>353</v>
      </c>
      <c r="R108" s="170">
        <v>1</v>
      </c>
      <c r="S108" s="170">
        <v>2</v>
      </c>
      <c r="T108" s="170">
        <v>3</v>
      </c>
      <c r="U108" s="170">
        <v>4</v>
      </c>
      <c r="V108" s="170">
        <v>5</v>
      </c>
      <c r="W108" s="170">
        <v>6</v>
      </c>
      <c r="X108" s="170">
        <v>7</v>
      </c>
      <c r="Y108" s="170">
        <v>8</v>
      </c>
      <c r="Z108" s="170">
        <v>8</v>
      </c>
    </row>
    <row r="109" spans="2:30" x14ac:dyDescent="0.35">
      <c r="B109" s="133" t="s">
        <v>421</v>
      </c>
      <c r="C109" s="31" t="s">
        <v>422</v>
      </c>
      <c r="D109" s="171">
        <f>D$7</f>
        <v>46023</v>
      </c>
      <c r="E109" s="171">
        <f t="shared" ref="E109:O109" si="42">E$7</f>
        <v>46054</v>
      </c>
      <c r="F109" s="171">
        <f t="shared" si="42"/>
        <v>46082</v>
      </c>
      <c r="G109" s="171">
        <f t="shared" si="42"/>
        <v>46113</v>
      </c>
      <c r="H109" s="171">
        <f t="shared" si="42"/>
        <v>46143</v>
      </c>
      <c r="I109" s="171">
        <f t="shared" si="42"/>
        <v>46174</v>
      </c>
      <c r="J109" s="171">
        <f t="shared" si="42"/>
        <v>46204</v>
      </c>
      <c r="K109" s="171">
        <f t="shared" si="42"/>
        <v>46235</v>
      </c>
      <c r="L109" s="171">
        <f t="shared" si="42"/>
        <v>46266</v>
      </c>
      <c r="M109" s="171">
        <f t="shared" si="42"/>
        <v>46296</v>
      </c>
      <c r="N109" s="171">
        <f t="shared" si="42"/>
        <v>46327</v>
      </c>
      <c r="O109" s="171">
        <f t="shared" si="42"/>
        <v>46357</v>
      </c>
      <c r="P109" s="172" t="s">
        <v>43</v>
      </c>
      <c r="R109" s="171">
        <f>D109</f>
        <v>46023</v>
      </c>
      <c r="S109" s="171">
        <f t="shared" ref="S109:AC109" si="43">E109</f>
        <v>46054</v>
      </c>
      <c r="T109" s="171">
        <f t="shared" si="43"/>
        <v>46082</v>
      </c>
      <c r="U109" s="171">
        <f t="shared" si="43"/>
        <v>46113</v>
      </c>
      <c r="V109" s="171">
        <f t="shared" si="43"/>
        <v>46143</v>
      </c>
      <c r="W109" s="171">
        <f t="shared" si="43"/>
        <v>46174</v>
      </c>
      <c r="X109" s="171">
        <f t="shared" si="43"/>
        <v>46204</v>
      </c>
      <c r="Y109" s="171">
        <f t="shared" si="43"/>
        <v>46235</v>
      </c>
      <c r="Z109" s="171">
        <f t="shared" si="43"/>
        <v>46266</v>
      </c>
      <c r="AA109" s="171">
        <f t="shared" si="43"/>
        <v>46296</v>
      </c>
      <c r="AB109" s="171">
        <f t="shared" si="43"/>
        <v>46327</v>
      </c>
      <c r="AC109" s="171">
        <f t="shared" si="43"/>
        <v>46357</v>
      </c>
      <c r="AD109" s="172" t="s">
        <v>43</v>
      </c>
    </row>
    <row r="110" spans="2:30" x14ac:dyDescent="0.35">
      <c r="B110" s="34" t="s">
        <v>27</v>
      </c>
      <c r="C110" s="173">
        <v>17.55</v>
      </c>
      <c r="D110" s="88">
        <v>41.519999999999996</v>
      </c>
      <c r="E110" s="88">
        <v>0</v>
      </c>
      <c r="F110" s="88">
        <v>0</v>
      </c>
      <c r="G110" s="88">
        <v>0</v>
      </c>
      <c r="H110" s="88">
        <v>0</v>
      </c>
      <c r="I110" s="88">
        <v>0</v>
      </c>
      <c r="J110" s="88">
        <v>0</v>
      </c>
      <c r="K110" s="88">
        <v>0</v>
      </c>
      <c r="L110" s="88">
        <v>0</v>
      </c>
      <c r="M110" s="88">
        <v>0</v>
      </c>
      <c r="N110" s="88">
        <v>0</v>
      </c>
      <c r="O110" s="88">
        <v>0</v>
      </c>
      <c r="P110" s="88">
        <f t="shared" ref="P110:P125" si="44">SUM(D110:O110)</f>
        <v>41.519999999999996</v>
      </c>
      <c r="R110" s="154">
        <f t="shared" ref="R110:AC125" si="45">ROUND(D110*$C110,2)</f>
        <v>728.68</v>
      </c>
      <c r="S110" s="154">
        <f t="shared" si="45"/>
        <v>0</v>
      </c>
      <c r="T110" s="154">
        <f t="shared" si="45"/>
        <v>0</v>
      </c>
      <c r="U110" s="154">
        <f t="shared" si="45"/>
        <v>0</v>
      </c>
      <c r="V110" s="154">
        <f t="shared" si="45"/>
        <v>0</v>
      </c>
      <c r="W110" s="154">
        <f t="shared" si="45"/>
        <v>0</v>
      </c>
      <c r="X110" s="154">
        <f t="shared" si="45"/>
        <v>0</v>
      </c>
      <c r="Y110" s="154">
        <f t="shared" si="45"/>
        <v>0</v>
      </c>
      <c r="Z110" s="154">
        <f t="shared" si="45"/>
        <v>0</v>
      </c>
      <c r="AA110" s="154">
        <f t="shared" si="45"/>
        <v>0</v>
      </c>
      <c r="AB110" s="154">
        <f t="shared" si="45"/>
        <v>0</v>
      </c>
      <c r="AC110" s="154">
        <f t="shared" si="45"/>
        <v>0</v>
      </c>
      <c r="AD110" s="154">
        <f t="shared" ref="AD110:AD125" si="46">SUM(R110:AC110)</f>
        <v>728.68</v>
      </c>
    </row>
    <row r="111" spans="2:30" x14ac:dyDescent="0.35">
      <c r="B111" s="34" t="s">
        <v>31</v>
      </c>
      <c r="C111" s="168">
        <v>43.6</v>
      </c>
      <c r="D111" s="88">
        <v>48.690000000000005</v>
      </c>
      <c r="E111" s="88">
        <v>1</v>
      </c>
      <c r="F111" s="88">
        <v>0</v>
      </c>
      <c r="G111" s="88">
        <v>0</v>
      </c>
      <c r="H111" s="88">
        <v>0</v>
      </c>
      <c r="I111" s="88">
        <v>0</v>
      </c>
      <c r="J111" s="88">
        <v>0</v>
      </c>
      <c r="K111" s="88">
        <v>0</v>
      </c>
      <c r="L111" s="88">
        <v>0</v>
      </c>
      <c r="M111" s="88">
        <v>0</v>
      </c>
      <c r="N111" s="88">
        <v>0</v>
      </c>
      <c r="O111" s="88">
        <v>0</v>
      </c>
      <c r="P111" s="88">
        <f t="shared" si="44"/>
        <v>49.690000000000005</v>
      </c>
      <c r="R111" s="88">
        <f t="shared" si="45"/>
        <v>2122.88</v>
      </c>
      <c r="S111" s="88">
        <f t="shared" si="45"/>
        <v>43.6</v>
      </c>
      <c r="T111" s="88">
        <f t="shared" si="45"/>
        <v>0</v>
      </c>
      <c r="U111" s="88">
        <f t="shared" si="45"/>
        <v>0</v>
      </c>
      <c r="V111" s="88">
        <f t="shared" si="45"/>
        <v>0</v>
      </c>
      <c r="W111" s="88">
        <f t="shared" si="45"/>
        <v>0</v>
      </c>
      <c r="X111" s="88">
        <f t="shared" si="45"/>
        <v>0</v>
      </c>
      <c r="Y111" s="88">
        <f t="shared" si="45"/>
        <v>0</v>
      </c>
      <c r="Z111" s="88">
        <f t="shared" si="45"/>
        <v>0</v>
      </c>
      <c r="AA111" s="88">
        <f t="shared" si="45"/>
        <v>0</v>
      </c>
      <c r="AB111" s="88">
        <f t="shared" si="45"/>
        <v>0</v>
      </c>
      <c r="AC111" s="88">
        <f t="shared" si="45"/>
        <v>0</v>
      </c>
      <c r="AD111" s="88">
        <f t="shared" si="46"/>
        <v>2166.48</v>
      </c>
    </row>
    <row r="112" spans="2:30" x14ac:dyDescent="0.35">
      <c r="B112" s="34" t="s">
        <v>34</v>
      </c>
      <c r="C112" s="168">
        <v>87.3</v>
      </c>
      <c r="D112" s="88">
        <v>7.51</v>
      </c>
      <c r="E112" s="88">
        <v>0</v>
      </c>
      <c r="F112" s="88">
        <v>0</v>
      </c>
      <c r="G112" s="88">
        <v>0</v>
      </c>
      <c r="H112" s="88">
        <v>0</v>
      </c>
      <c r="I112" s="88">
        <v>0</v>
      </c>
      <c r="J112" s="88">
        <v>0</v>
      </c>
      <c r="K112" s="88">
        <v>0</v>
      </c>
      <c r="L112" s="88">
        <v>0</v>
      </c>
      <c r="M112" s="88">
        <v>0</v>
      </c>
      <c r="N112" s="88">
        <v>0</v>
      </c>
      <c r="O112" s="88">
        <v>0</v>
      </c>
      <c r="P112" s="88">
        <f t="shared" si="44"/>
        <v>7.51</v>
      </c>
      <c r="R112" s="88">
        <f t="shared" si="45"/>
        <v>655.62</v>
      </c>
      <c r="S112" s="88">
        <f t="shared" si="45"/>
        <v>0</v>
      </c>
      <c r="T112" s="88">
        <f t="shared" si="45"/>
        <v>0</v>
      </c>
      <c r="U112" s="88">
        <f t="shared" si="45"/>
        <v>0</v>
      </c>
      <c r="V112" s="88">
        <f t="shared" si="45"/>
        <v>0</v>
      </c>
      <c r="W112" s="88">
        <f t="shared" si="45"/>
        <v>0</v>
      </c>
      <c r="X112" s="88">
        <f t="shared" si="45"/>
        <v>0</v>
      </c>
      <c r="Y112" s="88">
        <f t="shared" si="45"/>
        <v>0</v>
      </c>
      <c r="Z112" s="88">
        <f t="shared" si="45"/>
        <v>0</v>
      </c>
      <c r="AA112" s="88">
        <f t="shared" si="45"/>
        <v>0</v>
      </c>
      <c r="AB112" s="88">
        <f t="shared" si="45"/>
        <v>0</v>
      </c>
      <c r="AC112" s="88">
        <f t="shared" si="45"/>
        <v>0</v>
      </c>
      <c r="AD112" s="88">
        <f t="shared" si="46"/>
        <v>655.62</v>
      </c>
    </row>
    <row r="113" spans="2:30" x14ac:dyDescent="0.35">
      <c r="B113" s="34" t="s">
        <v>37</v>
      </c>
      <c r="C113" s="168">
        <v>139.69999999999999</v>
      </c>
      <c r="D113" s="88">
        <v>128.01</v>
      </c>
      <c r="E113" s="88">
        <v>16.489999999999998</v>
      </c>
      <c r="F113" s="88">
        <v>0</v>
      </c>
      <c r="G113" s="88">
        <v>0</v>
      </c>
      <c r="H113" s="88">
        <v>0</v>
      </c>
      <c r="I113" s="88">
        <v>0</v>
      </c>
      <c r="J113" s="88">
        <v>0</v>
      </c>
      <c r="K113" s="88">
        <v>0</v>
      </c>
      <c r="L113" s="88">
        <v>0</v>
      </c>
      <c r="M113" s="88">
        <v>0</v>
      </c>
      <c r="N113" s="88">
        <v>0</v>
      </c>
      <c r="O113" s="88">
        <v>0</v>
      </c>
      <c r="P113" s="88">
        <f t="shared" si="44"/>
        <v>144.5</v>
      </c>
      <c r="R113" s="88">
        <f t="shared" si="45"/>
        <v>17883</v>
      </c>
      <c r="S113" s="88">
        <f t="shared" si="45"/>
        <v>2303.65</v>
      </c>
      <c r="T113" s="88">
        <f t="shared" si="45"/>
        <v>0</v>
      </c>
      <c r="U113" s="88">
        <f t="shared" si="45"/>
        <v>0</v>
      </c>
      <c r="V113" s="88">
        <f t="shared" si="45"/>
        <v>0</v>
      </c>
      <c r="W113" s="88">
        <f t="shared" si="45"/>
        <v>0</v>
      </c>
      <c r="X113" s="88">
        <f t="shared" si="45"/>
        <v>0</v>
      </c>
      <c r="Y113" s="88">
        <f t="shared" si="45"/>
        <v>0</v>
      </c>
      <c r="Z113" s="88">
        <f t="shared" si="45"/>
        <v>0</v>
      </c>
      <c r="AA113" s="88">
        <f t="shared" si="45"/>
        <v>0</v>
      </c>
      <c r="AB113" s="88">
        <f t="shared" si="45"/>
        <v>0</v>
      </c>
      <c r="AC113" s="88">
        <f t="shared" si="45"/>
        <v>0</v>
      </c>
      <c r="AD113" s="88">
        <f t="shared" si="46"/>
        <v>20186.650000000001</v>
      </c>
    </row>
    <row r="114" spans="2:30" x14ac:dyDescent="0.35">
      <c r="B114" s="34" t="s">
        <v>40</v>
      </c>
      <c r="C114" s="168">
        <v>261.89999999999998</v>
      </c>
      <c r="D114" s="88">
        <v>0.35</v>
      </c>
      <c r="E114" s="88">
        <v>0</v>
      </c>
      <c r="F114" s="88">
        <v>0</v>
      </c>
      <c r="G114" s="88">
        <v>0</v>
      </c>
      <c r="H114" s="88">
        <v>0</v>
      </c>
      <c r="I114" s="88">
        <v>0</v>
      </c>
      <c r="J114" s="88">
        <v>0</v>
      </c>
      <c r="K114" s="88">
        <v>0</v>
      </c>
      <c r="L114" s="88">
        <v>0</v>
      </c>
      <c r="M114" s="88">
        <v>0</v>
      </c>
      <c r="N114" s="88">
        <v>0</v>
      </c>
      <c r="O114" s="88">
        <v>0</v>
      </c>
      <c r="P114" s="88">
        <f t="shared" si="44"/>
        <v>0.35</v>
      </c>
      <c r="R114" s="88">
        <f t="shared" si="45"/>
        <v>91.67</v>
      </c>
      <c r="S114" s="88">
        <f t="shared" si="45"/>
        <v>0</v>
      </c>
      <c r="T114" s="88">
        <f t="shared" si="45"/>
        <v>0</v>
      </c>
      <c r="U114" s="88">
        <f t="shared" si="45"/>
        <v>0</v>
      </c>
      <c r="V114" s="88">
        <f t="shared" si="45"/>
        <v>0</v>
      </c>
      <c r="W114" s="88">
        <f t="shared" si="45"/>
        <v>0</v>
      </c>
      <c r="X114" s="88">
        <f t="shared" si="45"/>
        <v>0</v>
      </c>
      <c r="Y114" s="88">
        <f t="shared" si="45"/>
        <v>0</v>
      </c>
      <c r="Z114" s="88">
        <f t="shared" si="45"/>
        <v>0</v>
      </c>
      <c r="AA114" s="88">
        <f t="shared" si="45"/>
        <v>0</v>
      </c>
      <c r="AB114" s="88">
        <f t="shared" si="45"/>
        <v>0</v>
      </c>
      <c r="AC114" s="88">
        <f t="shared" si="45"/>
        <v>0</v>
      </c>
      <c r="AD114" s="88">
        <f t="shared" si="46"/>
        <v>91.67</v>
      </c>
    </row>
    <row r="115" spans="2:30" x14ac:dyDescent="0.35">
      <c r="B115" s="34" t="s">
        <v>42</v>
      </c>
      <c r="C115" s="168">
        <v>436.6</v>
      </c>
      <c r="D115" s="88">
        <v>12.68</v>
      </c>
      <c r="E115" s="88">
        <v>7</v>
      </c>
      <c r="F115" s="88">
        <v>0</v>
      </c>
      <c r="G115" s="88">
        <v>0</v>
      </c>
      <c r="H115" s="88">
        <v>0</v>
      </c>
      <c r="I115" s="88">
        <v>0</v>
      </c>
      <c r="J115" s="88">
        <v>0</v>
      </c>
      <c r="K115" s="88">
        <v>0</v>
      </c>
      <c r="L115" s="88">
        <v>0</v>
      </c>
      <c r="M115" s="88">
        <v>0</v>
      </c>
      <c r="N115" s="88">
        <v>0</v>
      </c>
      <c r="O115" s="88">
        <v>0</v>
      </c>
      <c r="P115" s="88">
        <f t="shared" si="44"/>
        <v>19.68</v>
      </c>
      <c r="R115" s="88">
        <f t="shared" si="45"/>
        <v>5536.09</v>
      </c>
      <c r="S115" s="88">
        <f t="shared" si="45"/>
        <v>3056.2</v>
      </c>
      <c r="T115" s="88">
        <f t="shared" si="45"/>
        <v>0</v>
      </c>
      <c r="U115" s="88">
        <f t="shared" si="45"/>
        <v>0</v>
      </c>
      <c r="V115" s="88">
        <f t="shared" si="45"/>
        <v>0</v>
      </c>
      <c r="W115" s="88">
        <f t="shared" si="45"/>
        <v>0</v>
      </c>
      <c r="X115" s="88">
        <f t="shared" si="45"/>
        <v>0</v>
      </c>
      <c r="Y115" s="88">
        <f t="shared" si="45"/>
        <v>0</v>
      </c>
      <c r="Z115" s="88">
        <f t="shared" si="45"/>
        <v>0</v>
      </c>
      <c r="AA115" s="88">
        <f t="shared" si="45"/>
        <v>0</v>
      </c>
      <c r="AB115" s="88">
        <f t="shared" si="45"/>
        <v>0</v>
      </c>
      <c r="AC115" s="88">
        <f t="shared" si="45"/>
        <v>0</v>
      </c>
      <c r="AD115" s="88">
        <f t="shared" si="46"/>
        <v>8592.2900000000009</v>
      </c>
    </row>
    <row r="116" spans="2:30" x14ac:dyDescent="0.35">
      <c r="B116" s="34" t="s">
        <v>44</v>
      </c>
      <c r="C116" s="168">
        <v>873</v>
      </c>
      <c r="D116" s="88">
        <v>2.97</v>
      </c>
      <c r="E116" s="88">
        <v>0</v>
      </c>
      <c r="F116" s="88">
        <v>0</v>
      </c>
      <c r="G116" s="88">
        <v>0</v>
      </c>
      <c r="H116" s="88">
        <v>0</v>
      </c>
      <c r="I116" s="88">
        <v>0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f t="shared" si="44"/>
        <v>2.97</v>
      </c>
      <c r="R116" s="88">
        <f t="shared" si="45"/>
        <v>2592.81</v>
      </c>
      <c r="S116" s="88">
        <f t="shared" si="45"/>
        <v>0</v>
      </c>
      <c r="T116" s="88">
        <f t="shared" si="45"/>
        <v>0</v>
      </c>
      <c r="U116" s="88">
        <f t="shared" si="45"/>
        <v>0</v>
      </c>
      <c r="V116" s="88">
        <f t="shared" si="45"/>
        <v>0</v>
      </c>
      <c r="W116" s="88">
        <f t="shared" si="45"/>
        <v>0</v>
      </c>
      <c r="X116" s="88">
        <f t="shared" si="45"/>
        <v>0</v>
      </c>
      <c r="Y116" s="88">
        <f t="shared" si="45"/>
        <v>0</v>
      </c>
      <c r="Z116" s="88">
        <f t="shared" si="45"/>
        <v>0</v>
      </c>
      <c r="AA116" s="88">
        <f t="shared" si="45"/>
        <v>0</v>
      </c>
      <c r="AB116" s="88">
        <f t="shared" si="45"/>
        <v>0</v>
      </c>
      <c r="AC116" s="88">
        <f t="shared" si="45"/>
        <v>0</v>
      </c>
      <c r="AD116" s="88">
        <f t="shared" si="46"/>
        <v>2592.81</v>
      </c>
    </row>
    <row r="117" spans="2:30" x14ac:dyDescent="0.35">
      <c r="B117" s="34" t="s">
        <v>46</v>
      </c>
      <c r="C117" s="168">
        <v>1396.8</v>
      </c>
      <c r="D117" s="88">
        <v>0.83</v>
      </c>
      <c r="E117" s="88">
        <v>0</v>
      </c>
      <c r="F117" s="88">
        <v>0</v>
      </c>
      <c r="G117" s="88">
        <v>0</v>
      </c>
      <c r="H117" s="88">
        <v>0</v>
      </c>
      <c r="I117" s="88">
        <v>0</v>
      </c>
      <c r="J117" s="88">
        <v>0</v>
      </c>
      <c r="K117" s="88">
        <v>0</v>
      </c>
      <c r="L117" s="88">
        <v>0</v>
      </c>
      <c r="M117" s="88">
        <v>0</v>
      </c>
      <c r="N117" s="88">
        <v>0</v>
      </c>
      <c r="O117" s="88">
        <v>0</v>
      </c>
      <c r="P117" s="88">
        <f t="shared" si="44"/>
        <v>0.83</v>
      </c>
      <c r="R117" s="88">
        <f t="shared" si="45"/>
        <v>1159.3399999999999</v>
      </c>
      <c r="S117" s="88">
        <f t="shared" si="45"/>
        <v>0</v>
      </c>
      <c r="T117" s="88">
        <f t="shared" si="45"/>
        <v>0</v>
      </c>
      <c r="U117" s="88">
        <f t="shared" si="45"/>
        <v>0</v>
      </c>
      <c r="V117" s="88">
        <f t="shared" si="45"/>
        <v>0</v>
      </c>
      <c r="W117" s="88">
        <f t="shared" si="45"/>
        <v>0</v>
      </c>
      <c r="X117" s="88">
        <f t="shared" si="45"/>
        <v>0</v>
      </c>
      <c r="Y117" s="88">
        <f t="shared" si="45"/>
        <v>0</v>
      </c>
      <c r="Z117" s="88">
        <f t="shared" si="45"/>
        <v>0</v>
      </c>
      <c r="AA117" s="88">
        <f t="shared" si="45"/>
        <v>0</v>
      </c>
      <c r="AB117" s="88">
        <f t="shared" si="45"/>
        <v>0</v>
      </c>
      <c r="AC117" s="88">
        <f t="shared" si="45"/>
        <v>0</v>
      </c>
      <c r="AD117" s="88">
        <f t="shared" si="46"/>
        <v>1159.3399999999999</v>
      </c>
    </row>
    <row r="118" spans="2:30" x14ac:dyDescent="0.35">
      <c r="B118" s="34" t="s">
        <v>27</v>
      </c>
      <c r="C118" s="173">
        <v>19.89</v>
      </c>
      <c r="D118" s="88">
        <v>135.49</v>
      </c>
      <c r="E118" s="88">
        <v>179</v>
      </c>
      <c r="F118" s="88">
        <v>0</v>
      </c>
      <c r="G118" s="88">
        <v>0</v>
      </c>
      <c r="H118" s="88">
        <v>0</v>
      </c>
      <c r="I118" s="88">
        <v>0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f t="shared" si="44"/>
        <v>314.49</v>
      </c>
      <c r="R118" s="88">
        <f t="shared" si="45"/>
        <v>2694.9</v>
      </c>
      <c r="S118" s="88">
        <f t="shared" si="45"/>
        <v>3560.31</v>
      </c>
      <c r="T118" s="88">
        <f t="shared" si="45"/>
        <v>0</v>
      </c>
      <c r="U118" s="88">
        <f t="shared" si="45"/>
        <v>0</v>
      </c>
      <c r="V118" s="88">
        <f t="shared" si="45"/>
        <v>0</v>
      </c>
      <c r="W118" s="88">
        <f t="shared" si="45"/>
        <v>0</v>
      </c>
      <c r="X118" s="88">
        <f t="shared" si="45"/>
        <v>0</v>
      </c>
      <c r="Y118" s="88">
        <f t="shared" si="45"/>
        <v>0</v>
      </c>
      <c r="Z118" s="88">
        <f t="shared" si="45"/>
        <v>0</v>
      </c>
      <c r="AA118" s="88">
        <f t="shared" si="45"/>
        <v>0</v>
      </c>
      <c r="AB118" s="88">
        <f t="shared" si="45"/>
        <v>0</v>
      </c>
      <c r="AC118" s="88">
        <f t="shared" si="45"/>
        <v>0</v>
      </c>
      <c r="AD118" s="88">
        <f t="shared" si="46"/>
        <v>6255.21</v>
      </c>
    </row>
    <row r="119" spans="2:30" x14ac:dyDescent="0.35">
      <c r="B119" s="34" t="s">
        <v>31</v>
      </c>
      <c r="C119" s="168">
        <v>49.45</v>
      </c>
      <c r="D119" s="88">
        <v>133.31</v>
      </c>
      <c r="E119" s="88">
        <v>177</v>
      </c>
      <c r="F119" s="88">
        <v>0</v>
      </c>
      <c r="G119" s="88">
        <v>0</v>
      </c>
      <c r="H119" s="88">
        <v>0</v>
      </c>
      <c r="I119" s="88">
        <v>0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f t="shared" si="44"/>
        <v>310.31</v>
      </c>
      <c r="R119" s="88">
        <f t="shared" si="45"/>
        <v>6592.18</v>
      </c>
      <c r="S119" s="88">
        <f t="shared" si="45"/>
        <v>8752.65</v>
      </c>
      <c r="T119" s="88">
        <f t="shared" si="45"/>
        <v>0</v>
      </c>
      <c r="U119" s="88">
        <f t="shared" si="45"/>
        <v>0</v>
      </c>
      <c r="V119" s="88">
        <f t="shared" si="45"/>
        <v>0</v>
      </c>
      <c r="W119" s="88">
        <f t="shared" si="45"/>
        <v>0</v>
      </c>
      <c r="X119" s="88">
        <f t="shared" si="45"/>
        <v>0</v>
      </c>
      <c r="Y119" s="88">
        <f t="shared" si="45"/>
        <v>0</v>
      </c>
      <c r="Z119" s="88">
        <f t="shared" si="45"/>
        <v>0</v>
      </c>
      <c r="AA119" s="88">
        <f t="shared" si="45"/>
        <v>0</v>
      </c>
      <c r="AB119" s="88">
        <f t="shared" si="45"/>
        <v>0</v>
      </c>
      <c r="AC119" s="88">
        <f t="shared" si="45"/>
        <v>0</v>
      </c>
      <c r="AD119" s="88">
        <f t="shared" si="46"/>
        <v>15344.83</v>
      </c>
    </row>
    <row r="120" spans="2:30" x14ac:dyDescent="0.35">
      <c r="B120" s="34" t="s">
        <v>34</v>
      </c>
      <c r="C120" s="168">
        <v>98.95</v>
      </c>
      <c r="D120" s="88">
        <v>19.489999999999998</v>
      </c>
      <c r="E120" s="88">
        <v>27</v>
      </c>
      <c r="F120" s="88">
        <v>0</v>
      </c>
      <c r="G120" s="88">
        <v>0</v>
      </c>
      <c r="H120" s="88">
        <v>0</v>
      </c>
      <c r="I120" s="88">
        <v>0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f t="shared" si="44"/>
        <v>46.489999999999995</v>
      </c>
      <c r="R120" s="88">
        <f t="shared" si="45"/>
        <v>1928.54</v>
      </c>
      <c r="S120" s="88">
        <f t="shared" si="45"/>
        <v>2671.65</v>
      </c>
      <c r="T120" s="88">
        <f t="shared" si="45"/>
        <v>0</v>
      </c>
      <c r="U120" s="88">
        <f t="shared" si="45"/>
        <v>0</v>
      </c>
      <c r="V120" s="88">
        <f t="shared" si="45"/>
        <v>0</v>
      </c>
      <c r="W120" s="88">
        <f t="shared" si="45"/>
        <v>0</v>
      </c>
      <c r="X120" s="88">
        <f t="shared" si="45"/>
        <v>0</v>
      </c>
      <c r="Y120" s="88">
        <f t="shared" si="45"/>
        <v>0</v>
      </c>
      <c r="Z120" s="88">
        <f t="shared" si="45"/>
        <v>0</v>
      </c>
      <c r="AA120" s="88">
        <f t="shared" si="45"/>
        <v>0</v>
      </c>
      <c r="AB120" s="88">
        <f t="shared" si="45"/>
        <v>0</v>
      </c>
      <c r="AC120" s="88">
        <f t="shared" si="45"/>
        <v>0</v>
      </c>
      <c r="AD120" s="88">
        <f t="shared" si="46"/>
        <v>4600.1900000000005</v>
      </c>
    </row>
    <row r="121" spans="2:30" x14ac:dyDescent="0.35">
      <c r="B121" s="34" t="s">
        <v>37</v>
      </c>
      <c r="C121" s="168">
        <v>158.4</v>
      </c>
      <c r="D121" s="88">
        <v>229.99</v>
      </c>
      <c r="E121" s="88">
        <v>326.51</v>
      </c>
      <c r="F121" s="88">
        <v>0</v>
      </c>
      <c r="G121" s="88">
        <v>0</v>
      </c>
      <c r="H121" s="88">
        <v>0</v>
      </c>
      <c r="I121" s="88">
        <v>0</v>
      </c>
      <c r="J121" s="88">
        <v>0</v>
      </c>
      <c r="K121" s="88">
        <v>0</v>
      </c>
      <c r="L121" s="88">
        <v>0</v>
      </c>
      <c r="M121" s="88">
        <v>0</v>
      </c>
      <c r="N121" s="88">
        <v>0</v>
      </c>
      <c r="O121" s="88">
        <v>0</v>
      </c>
      <c r="P121" s="88">
        <f t="shared" si="44"/>
        <v>556.5</v>
      </c>
      <c r="R121" s="88">
        <f t="shared" si="45"/>
        <v>36430.42</v>
      </c>
      <c r="S121" s="88">
        <f t="shared" si="45"/>
        <v>51719.18</v>
      </c>
      <c r="T121" s="88">
        <f t="shared" si="45"/>
        <v>0</v>
      </c>
      <c r="U121" s="88">
        <f t="shared" si="45"/>
        <v>0</v>
      </c>
      <c r="V121" s="88">
        <f t="shared" si="45"/>
        <v>0</v>
      </c>
      <c r="W121" s="88">
        <f t="shared" si="45"/>
        <v>0</v>
      </c>
      <c r="X121" s="88">
        <f t="shared" si="45"/>
        <v>0</v>
      </c>
      <c r="Y121" s="88">
        <f t="shared" si="45"/>
        <v>0</v>
      </c>
      <c r="Z121" s="88">
        <f t="shared" si="45"/>
        <v>0</v>
      </c>
      <c r="AA121" s="88">
        <f t="shared" si="45"/>
        <v>0</v>
      </c>
      <c r="AB121" s="88">
        <f t="shared" si="45"/>
        <v>0</v>
      </c>
      <c r="AC121" s="88">
        <f t="shared" si="45"/>
        <v>0</v>
      </c>
      <c r="AD121" s="88">
        <f t="shared" si="46"/>
        <v>88149.6</v>
      </c>
    </row>
    <row r="122" spans="2:30" x14ac:dyDescent="0.35">
      <c r="B122" s="34" t="s">
        <v>40</v>
      </c>
      <c r="C122" s="168"/>
      <c r="D122" s="88">
        <v>0.65</v>
      </c>
      <c r="E122" s="88">
        <v>1</v>
      </c>
      <c r="F122" s="88">
        <v>0</v>
      </c>
      <c r="G122" s="88">
        <v>0</v>
      </c>
      <c r="H122" s="88">
        <v>0</v>
      </c>
      <c r="I122" s="88">
        <v>0</v>
      </c>
      <c r="J122" s="88">
        <v>0</v>
      </c>
      <c r="K122" s="88">
        <v>0</v>
      </c>
      <c r="L122" s="88">
        <v>0</v>
      </c>
      <c r="M122" s="88">
        <v>0</v>
      </c>
      <c r="N122" s="88">
        <v>0</v>
      </c>
      <c r="O122" s="88">
        <v>0</v>
      </c>
      <c r="P122" s="88">
        <f t="shared" si="44"/>
        <v>1.65</v>
      </c>
      <c r="R122" s="88">
        <f t="shared" si="45"/>
        <v>0</v>
      </c>
      <c r="S122" s="88">
        <f t="shared" si="45"/>
        <v>0</v>
      </c>
      <c r="T122" s="88">
        <f t="shared" si="45"/>
        <v>0</v>
      </c>
      <c r="U122" s="88">
        <f t="shared" si="45"/>
        <v>0</v>
      </c>
      <c r="V122" s="88">
        <f t="shared" si="45"/>
        <v>0</v>
      </c>
      <c r="W122" s="88">
        <f t="shared" si="45"/>
        <v>0</v>
      </c>
      <c r="X122" s="88">
        <f t="shared" si="45"/>
        <v>0</v>
      </c>
      <c r="Y122" s="88">
        <f t="shared" si="45"/>
        <v>0</v>
      </c>
      <c r="Z122" s="88">
        <f t="shared" si="45"/>
        <v>0</v>
      </c>
      <c r="AA122" s="88">
        <f t="shared" si="45"/>
        <v>0</v>
      </c>
      <c r="AB122" s="88">
        <f t="shared" si="45"/>
        <v>0</v>
      </c>
      <c r="AC122" s="88">
        <f t="shared" si="45"/>
        <v>0</v>
      </c>
      <c r="AD122" s="88">
        <f t="shared" si="46"/>
        <v>0</v>
      </c>
    </row>
    <row r="123" spans="2:30" x14ac:dyDescent="0.35">
      <c r="B123" s="34" t="s">
        <v>42</v>
      </c>
      <c r="C123" s="168">
        <v>494.85</v>
      </c>
      <c r="D123" s="88">
        <v>23.32</v>
      </c>
      <c r="E123" s="88">
        <v>34</v>
      </c>
      <c r="F123" s="88">
        <v>0</v>
      </c>
      <c r="G123" s="88">
        <v>0</v>
      </c>
      <c r="H123" s="88">
        <v>0</v>
      </c>
      <c r="I123" s="88">
        <v>0</v>
      </c>
      <c r="J123" s="88">
        <v>0</v>
      </c>
      <c r="K123" s="88">
        <v>0</v>
      </c>
      <c r="L123" s="88">
        <v>0</v>
      </c>
      <c r="M123" s="88">
        <v>0</v>
      </c>
      <c r="N123" s="88">
        <v>0</v>
      </c>
      <c r="O123" s="88">
        <v>0</v>
      </c>
      <c r="P123" s="88">
        <f t="shared" si="44"/>
        <v>57.32</v>
      </c>
      <c r="R123" s="88">
        <f t="shared" si="45"/>
        <v>11539.9</v>
      </c>
      <c r="S123" s="88">
        <f t="shared" si="45"/>
        <v>16824.900000000001</v>
      </c>
      <c r="T123" s="88">
        <f t="shared" si="45"/>
        <v>0</v>
      </c>
      <c r="U123" s="88">
        <f t="shared" si="45"/>
        <v>0</v>
      </c>
      <c r="V123" s="88">
        <f t="shared" si="45"/>
        <v>0</v>
      </c>
      <c r="W123" s="88">
        <f t="shared" si="45"/>
        <v>0</v>
      </c>
      <c r="X123" s="88">
        <f t="shared" si="45"/>
        <v>0</v>
      </c>
      <c r="Y123" s="88">
        <f t="shared" si="45"/>
        <v>0</v>
      </c>
      <c r="Z123" s="88">
        <f t="shared" si="45"/>
        <v>0</v>
      </c>
      <c r="AA123" s="88">
        <f t="shared" si="45"/>
        <v>0</v>
      </c>
      <c r="AB123" s="88">
        <f t="shared" si="45"/>
        <v>0</v>
      </c>
      <c r="AC123" s="88">
        <f t="shared" si="45"/>
        <v>0</v>
      </c>
      <c r="AD123" s="88">
        <f t="shared" si="46"/>
        <v>28364.800000000003</v>
      </c>
    </row>
    <row r="124" spans="2:30" x14ac:dyDescent="0.35">
      <c r="B124" s="34" t="s">
        <v>44</v>
      </c>
      <c r="C124" s="168">
        <v>989.4</v>
      </c>
      <c r="D124" s="88">
        <v>11.03</v>
      </c>
      <c r="E124" s="88">
        <v>10</v>
      </c>
      <c r="F124" s="88">
        <v>0</v>
      </c>
      <c r="G124" s="88">
        <v>0</v>
      </c>
      <c r="H124" s="88">
        <v>0</v>
      </c>
      <c r="I124" s="88">
        <v>0</v>
      </c>
      <c r="J124" s="88">
        <v>0</v>
      </c>
      <c r="K124" s="88">
        <v>0</v>
      </c>
      <c r="L124" s="88">
        <v>0</v>
      </c>
      <c r="M124" s="88">
        <v>0</v>
      </c>
      <c r="N124" s="88">
        <v>0</v>
      </c>
      <c r="O124" s="88">
        <v>0</v>
      </c>
      <c r="P124" s="88">
        <f t="shared" si="44"/>
        <v>21.03</v>
      </c>
      <c r="R124" s="88">
        <f t="shared" si="45"/>
        <v>10913.08</v>
      </c>
      <c r="S124" s="88">
        <f t="shared" si="45"/>
        <v>9894</v>
      </c>
      <c r="T124" s="88">
        <f t="shared" si="45"/>
        <v>0</v>
      </c>
      <c r="U124" s="88">
        <f t="shared" si="45"/>
        <v>0</v>
      </c>
      <c r="V124" s="88">
        <f t="shared" si="45"/>
        <v>0</v>
      </c>
      <c r="W124" s="88">
        <f t="shared" si="45"/>
        <v>0</v>
      </c>
      <c r="X124" s="88">
        <f t="shared" si="45"/>
        <v>0</v>
      </c>
      <c r="Y124" s="88">
        <f t="shared" si="45"/>
        <v>0</v>
      </c>
      <c r="Z124" s="88">
        <f t="shared" si="45"/>
        <v>0</v>
      </c>
      <c r="AA124" s="88">
        <f t="shared" si="45"/>
        <v>0</v>
      </c>
      <c r="AB124" s="88">
        <f t="shared" si="45"/>
        <v>0</v>
      </c>
      <c r="AC124" s="88">
        <f t="shared" si="45"/>
        <v>0</v>
      </c>
      <c r="AD124" s="88">
        <f t="shared" si="46"/>
        <v>20807.080000000002</v>
      </c>
    </row>
    <row r="125" spans="2:30" x14ac:dyDescent="0.35">
      <c r="B125" s="34" t="s">
        <v>46</v>
      </c>
      <c r="C125" s="168">
        <v>1583.05</v>
      </c>
      <c r="D125" s="88">
        <v>3.17</v>
      </c>
      <c r="E125" s="88">
        <v>2</v>
      </c>
      <c r="F125" s="88">
        <v>0</v>
      </c>
      <c r="G125" s="88">
        <v>0</v>
      </c>
      <c r="H125" s="88">
        <v>0</v>
      </c>
      <c r="I125" s="88">
        <v>0</v>
      </c>
      <c r="J125" s="88">
        <v>0</v>
      </c>
      <c r="K125" s="88">
        <v>0</v>
      </c>
      <c r="L125" s="88">
        <v>0</v>
      </c>
      <c r="M125" s="88">
        <v>0</v>
      </c>
      <c r="N125" s="88">
        <v>0</v>
      </c>
      <c r="O125" s="88">
        <v>0</v>
      </c>
      <c r="P125" s="88">
        <f t="shared" si="44"/>
        <v>5.17</v>
      </c>
      <c r="R125" s="88">
        <f t="shared" si="45"/>
        <v>5018.2700000000004</v>
      </c>
      <c r="S125" s="88">
        <f t="shared" si="45"/>
        <v>3166.1</v>
      </c>
      <c r="T125" s="88">
        <f t="shared" si="45"/>
        <v>0</v>
      </c>
      <c r="U125" s="88">
        <f t="shared" si="45"/>
        <v>0</v>
      </c>
      <c r="V125" s="88">
        <f t="shared" si="45"/>
        <v>0</v>
      </c>
      <c r="W125" s="88">
        <f t="shared" si="45"/>
        <v>0</v>
      </c>
      <c r="X125" s="88">
        <f t="shared" si="45"/>
        <v>0</v>
      </c>
      <c r="Y125" s="88">
        <f t="shared" si="45"/>
        <v>0</v>
      </c>
      <c r="Z125" s="88">
        <f t="shared" si="45"/>
        <v>0</v>
      </c>
      <c r="AA125" s="88">
        <f t="shared" si="45"/>
        <v>0</v>
      </c>
      <c r="AB125" s="88">
        <f t="shared" si="45"/>
        <v>0</v>
      </c>
      <c r="AC125" s="88">
        <f t="shared" si="45"/>
        <v>0</v>
      </c>
      <c r="AD125" s="88">
        <f t="shared" si="46"/>
        <v>8184.3700000000008</v>
      </c>
    </row>
    <row r="126" spans="2:30" x14ac:dyDescent="0.35">
      <c r="C126" s="168"/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88"/>
      <c r="O126" s="88"/>
      <c r="P126" s="88"/>
      <c r="R126" s="176"/>
      <c r="S126" s="176"/>
      <c r="T126" s="176"/>
      <c r="U126" s="176"/>
      <c r="V126" s="176"/>
      <c r="W126" s="176"/>
      <c r="X126" s="176"/>
      <c r="Y126" s="176"/>
      <c r="Z126" s="176"/>
      <c r="AA126" s="176"/>
      <c r="AB126" s="176"/>
      <c r="AC126" s="176"/>
      <c r="AD126" s="176"/>
    </row>
    <row r="127" spans="2:30" x14ac:dyDescent="0.35">
      <c r="R127" s="154">
        <f t="shared" ref="R127:AD127" si="47">SUM(R110:R126)</f>
        <v>105887.38</v>
      </c>
      <c r="S127" s="154">
        <f t="shared" si="47"/>
        <v>101992.24000000002</v>
      </c>
      <c r="T127" s="154">
        <f t="shared" si="47"/>
        <v>0</v>
      </c>
      <c r="U127" s="154">
        <f t="shared" si="47"/>
        <v>0</v>
      </c>
      <c r="V127" s="154">
        <f t="shared" si="47"/>
        <v>0</v>
      </c>
      <c r="W127" s="154">
        <f t="shared" si="47"/>
        <v>0</v>
      </c>
      <c r="X127" s="154">
        <f t="shared" si="47"/>
        <v>0</v>
      </c>
      <c r="Y127" s="154">
        <f t="shared" si="47"/>
        <v>0</v>
      </c>
      <c r="Z127" s="154">
        <f t="shared" si="47"/>
        <v>0</v>
      </c>
      <c r="AA127" s="154">
        <f t="shared" si="47"/>
        <v>0</v>
      </c>
      <c r="AB127" s="154">
        <f t="shared" si="47"/>
        <v>0</v>
      </c>
      <c r="AC127" s="154">
        <f t="shared" si="47"/>
        <v>0</v>
      </c>
      <c r="AD127" s="154">
        <f t="shared" si="47"/>
        <v>207879.62</v>
      </c>
    </row>
    <row r="129" spans="2:31" x14ac:dyDescent="0.35">
      <c r="B129" s="34" t="s">
        <v>423</v>
      </c>
      <c r="C129" s="31" t="s">
        <v>422</v>
      </c>
    </row>
    <row r="130" spans="2:31" x14ac:dyDescent="0.35">
      <c r="B130" s="166" t="s">
        <v>424</v>
      </c>
      <c r="C130" s="174">
        <v>0.56069999999999998</v>
      </c>
      <c r="D130" s="88">
        <v>238723.94999999998</v>
      </c>
      <c r="E130" s="88">
        <v>14971.08</v>
      </c>
      <c r="F130" s="88">
        <v>0</v>
      </c>
      <c r="G130" s="88">
        <v>0</v>
      </c>
      <c r="H130" s="88">
        <v>0</v>
      </c>
      <c r="I130" s="88">
        <v>0</v>
      </c>
      <c r="J130" s="88">
        <v>0</v>
      </c>
      <c r="K130" s="88">
        <v>0</v>
      </c>
      <c r="L130" s="88">
        <v>0</v>
      </c>
      <c r="M130" s="88">
        <v>0</v>
      </c>
      <c r="N130" s="88">
        <v>0</v>
      </c>
      <c r="O130" s="88">
        <v>0</v>
      </c>
      <c r="P130" s="88">
        <f t="shared" ref="P130:P133" si="48">SUM(D130:O130)</f>
        <v>253695.02999999997</v>
      </c>
      <c r="R130" s="154">
        <f t="shared" ref="R130:AC132" si="49">ROUND(D130*$C130,2)</f>
        <v>133852.51999999999</v>
      </c>
      <c r="S130" s="154">
        <f t="shared" si="49"/>
        <v>8394.2800000000007</v>
      </c>
      <c r="T130" s="154">
        <f t="shared" si="49"/>
        <v>0</v>
      </c>
      <c r="U130" s="154">
        <f t="shared" si="49"/>
        <v>0</v>
      </c>
      <c r="V130" s="154">
        <f t="shared" si="49"/>
        <v>0</v>
      </c>
      <c r="W130" s="154">
        <f t="shared" si="49"/>
        <v>0</v>
      </c>
      <c r="X130" s="154">
        <f t="shared" si="49"/>
        <v>0</v>
      </c>
      <c r="Y130" s="154">
        <f t="shared" si="49"/>
        <v>0</v>
      </c>
      <c r="Z130" s="154">
        <f t="shared" si="49"/>
        <v>0</v>
      </c>
      <c r="AA130" s="154">
        <f t="shared" si="49"/>
        <v>0</v>
      </c>
      <c r="AB130" s="154">
        <f t="shared" si="49"/>
        <v>0</v>
      </c>
      <c r="AC130" s="154">
        <f t="shared" si="49"/>
        <v>0</v>
      </c>
      <c r="AD130" s="154">
        <f t="shared" ref="AD130:AD132" si="50">SUM(R130:AC130)</f>
        <v>142246.79999999999</v>
      </c>
    </row>
    <row r="131" spans="2:31" x14ac:dyDescent="0.35">
      <c r="B131" s="166" t="s">
        <v>424</v>
      </c>
      <c r="C131" s="174">
        <v>0.80066000000000004</v>
      </c>
      <c r="D131" s="88">
        <v>22.44</v>
      </c>
      <c r="E131" s="88">
        <v>22.44</v>
      </c>
      <c r="F131" s="88">
        <v>0</v>
      </c>
      <c r="G131" s="88">
        <v>0</v>
      </c>
      <c r="H131" s="88">
        <v>0</v>
      </c>
      <c r="I131" s="88">
        <v>0</v>
      </c>
      <c r="J131" s="88">
        <v>0</v>
      </c>
      <c r="K131" s="88">
        <v>0</v>
      </c>
      <c r="L131" s="88">
        <v>0</v>
      </c>
      <c r="M131" s="88">
        <v>0</v>
      </c>
      <c r="N131" s="88">
        <v>0</v>
      </c>
      <c r="O131" s="88">
        <v>0</v>
      </c>
      <c r="P131" s="88">
        <f t="shared" si="48"/>
        <v>44.88</v>
      </c>
      <c r="R131" s="88">
        <f t="shared" si="49"/>
        <v>17.97</v>
      </c>
      <c r="S131" s="88">
        <f t="shared" si="49"/>
        <v>17.97</v>
      </c>
      <c r="T131" s="88">
        <f t="shared" si="49"/>
        <v>0</v>
      </c>
      <c r="U131" s="88">
        <f t="shared" si="49"/>
        <v>0</v>
      </c>
      <c r="V131" s="88">
        <f t="shared" si="49"/>
        <v>0</v>
      </c>
      <c r="W131" s="88">
        <f t="shared" si="49"/>
        <v>0</v>
      </c>
      <c r="X131" s="88">
        <f t="shared" si="49"/>
        <v>0</v>
      </c>
      <c r="Y131" s="88">
        <f t="shared" si="49"/>
        <v>0</v>
      </c>
      <c r="Z131" s="88">
        <f t="shared" si="49"/>
        <v>0</v>
      </c>
      <c r="AA131" s="88">
        <f t="shared" si="49"/>
        <v>0</v>
      </c>
      <c r="AB131" s="88">
        <f t="shared" si="49"/>
        <v>0</v>
      </c>
      <c r="AC131" s="88">
        <f t="shared" si="49"/>
        <v>0</v>
      </c>
      <c r="AD131" s="88">
        <f t="shared" si="50"/>
        <v>35.94</v>
      </c>
    </row>
    <row r="132" spans="2:31" x14ac:dyDescent="0.35">
      <c r="B132" s="166" t="s">
        <v>424</v>
      </c>
      <c r="C132" s="174">
        <v>0.80347000000000002</v>
      </c>
      <c r="D132" s="176">
        <v>384931.81</v>
      </c>
      <c r="E132" s="176">
        <v>772688.64</v>
      </c>
      <c r="F132" s="176">
        <v>0</v>
      </c>
      <c r="G132" s="176">
        <v>0</v>
      </c>
      <c r="H132" s="176">
        <v>0</v>
      </c>
      <c r="I132" s="176">
        <v>0</v>
      </c>
      <c r="J132" s="176">
        <v>0</v>
      </c>
      <c r="K132" s="176">
        <v>0</v>
      </c>
      <c r="L132" s="176">
        <v>0</v>
      </c>
      <c r="M132" s="176">
        <v>0</v>
      </c>
      <c r="N132" s="176">
        <v>0</v>
      </c>
      <c r="O132" s="176">
        <v>0</v>
      </c>
      <c r="P132" s="176">
        <f t="shared" si="48"/>
        <v>1157620.45</v>
      </c>
      <c r="R132" s="88">
        <f t="shared" si="49"/>
        <v>309281.15999999997</v>
      </c>
      <c r="S132" s="88">
        <f t="shared" si="49"/>
        <v>620832.14</v>
      </c>
      <c r="T132" s="88">
        <f t="shared" si="49"/>
        <v>0</v>
      </c>
      <c r="U132" s="88">
        <f t="shared" si="49"/>
        <v>0</v>
      </c>
      <c r="V132" s="88">
        <f t="shared" si="49"/>
        <v>0</v>
      </c>
      <c r="W132" s="88">
        <f t="shared" si="49"/>
        <v>0</v>
      </c>
      <c r="X132" s="88">
        <f t="shared" si="49"/>
        <v>0</v>
      </c>
      <c r="Y132" s="88">
        <f t="shared" si="49"/>
        <v>0</v>
      </c>
      <c r="Z132" s="88">
        <f t="shared" si="49"/>
        <v>0</v>
      </c>
      <c r="AA132" s="88">
        <f t="shared" si="49"/>
        <v>0</v>
      </c>
      <c r="AB132" s="88">
        <f t="shared" si="49"/>
        <v>0</v>
      </c>
      <c r="AC132" s="88">
        <f t="shared" si="49"/>
        <v>0</v>
      </c>
      <c r="AD132" s="88">
        <f t="shared" si="50"/>
        <v>930113.3</v>
      </c>
    </row>
    <row r="133" spans="2:31" x14ac:dyDescent="0.35">
      <c r="B133" s="166"/>
      <c r="C133" s="175"/>
      <c r="D133" s="88">
        <f t="shared" ref="D133:N133" si="51">SUM(D130:D132)</f>
        <v>623678.19999999995</v>
      </c>
      <c r="E133" s="88">
        <f t="shared" si="51"/>
        <v>787682.16</v>
      </c>
      <c r="F133" s="88">
        <f t="shared" si="51"/>
        <v>0</v>
      </c>
      <c r="G133" s="88">
        <f t="shared" si="51"/>
        <v>0</v>
      </c>
      <c r="H133" s="88">
        <f t="shared" si="51"/>
        <v>0</v>
      </c>
      <c r="I133" s="88">
        <f t="shared" si="51"/>
        <v>0</v>
      </c>
      <c r="J133" s="88">
        <f t="shared" si="51"/>
        <v>0</v>
      </c>
      <c r="K133" s="88">
        <f t="shared" si="51"/>
        <v>0</v>
      </c>
      <c r="L133" s="88">
        <f t="shared" si="51"/>
        <v>0</v>
      </c>
      <c r="M133" s="88">
        <f t="shared" si="51"/>
        <v>0</v>
      </c>
      <c r="N133" s="88">
        <f t="shared" si="51"/>
        <v>0</v>
      </c>
      <c r="O133" s="88">
        <f>SUM(O130:O132)</f>
        <v>0</v>
      </c>
      <c r="P133" s="88">
        <f t="shared" si="48"/>
        <v>1411360.3599999999</v>
      </c>
      <c r="R133" s="177">
        <f>SUM(R130:R132)</f>
        <v>443151.64999999997</v>
      </c>
      <c r="S133" s="177">
        <f t="shared" ref="S133:AD133" si="52">SUM(S130:S132)</f>
        <v>629244.39</v>
      </c>
      <c r="T133" s="177">
        <f t="shared" si="52"/>
        <v>0</v>
      </c>
      <c r="U133" s="177">
        <f t="shared" si="52"/>
        <v>0</v>
      </c>
      <c r="V133" s="177">
        <f t="shared" si="52"/>
        <v>0</v>
      </c>
      <c r="W133" s="177">
        <f t="shared" si="52"/>
        <v>0</v>
      </c>
      <c r="X133" s="177">
        <f t="shared" si="52"/>
        <v>0</v>
      </c>
      <c r="Y133" s="177">
        <f t="shared" si="52"/>
        <v>0</v>
      </c>
      <c r="Z133" s="177">
        <f t="shared" si="52"/>
        <v>0</v>
      </c>
      <c r="AA133" s="177">
        <f t="shared" si="52"/>
        <v>0</v>
      </c>
      <c r="AB133" s="177">
        <f t="shared" si="52"/>
        <v>0</v>
      </c>
      <c r="AC133" s="177">
        <f t="shared" si="52"/>
        <v>0</v>
      </c>
      <c r="AD133" s="177">
        <f t="shared" si="52"/>
        <v>1072396.04</v>
      </c>
      <c r="AE133" s="154"/>
    </row>
    <row r="134" spans="2:31" x14ac:dyDescent="0.35">
      <c r="D134" s="158"/>
      <c r="E134" s="158"/>
      <c r="F134" s="158"/>
      <c r="G134" s="158"/>
      <c r="H134" s="158"/>
      <c r="I134" s="158"/>
      <c r="J134" s="158"/>
      <c r="K134" s="158"/>
      <c r="L134" s="158"/>
      <c r="M134" s="158"/>
      <c r="N134" s="158"/>
      <c r="O134" s="158"/>
    </row>
    <row r="135" spans="2:31" ht="15" thickBot="1" x14ac:dyDescent="0.4">
      <c r="D135" s="158"/>
      <c r="E135" s="158"/>
      <c r="F135" s="158"/>
      <c r="G135" s="158"/>
      <c r="H135" s="158"/>
      <c r="I135" s="158"/>
      <c r="J135" s="158"/>
      <c r="K135" s="158"/>
      <c r="L135" s="158"/>
      <c r="M135" s="158"/>
      <c r="N135" s="158"/>
      <c r="O135" s="158"/>
      <c r="Q135" s="178" t="s">
        <v>433</v>
      </c>
      <c r="R135" s="179">
        <f t="shared" ref="R135:AC135" si="53">SUM(R127:R132)</f>
        <v>549039.03</v>
      </c>
      <c r="S135" s="179">
        <f t="shared" si="53"/>
        <v>731236.63</v>
      </c>
      <c r="T135" s="179">
        <f t="shared" si="53"/>
        <v>0</v>
      </c>
      <c r="U135" s="179">
        <f t="shared" si="53"/>
        <v>0</v>
      </c>
      <c r="V135" s="179">
        <f t="shared" si="53"/>
        <v>0</v>
      </c>
      <c r="W135" s="179">
        <f t="shared" si="53"/>
        <v>0</v>
      </c>
      <c r="X135" s="179">
        <f t="shared" si="53"/>
        <v>0</v>
      </c>
      <c r="Y135" s="179">
        <f t="shared" si="53"/>
        <v>0</v>
      </c>
      <c r="Z135" s="179">
        <f t="shared" si="53"/>
        <v>0</v>
      </c>
      <c r="AA135" s="179">
        <f t="shared" si="53"/>
        <v>0</v>
      </c>
      <c r="AB135" s="179">
        <f t="shared" si="53"/>
        <v>0</v>
      </c>
      <c r="AC135" s="179">
        <f t="shared" si="53"/>
        <v>0</v>
      </c>
      <c r="AD135" s="179">
        <f>SUM(R135:AC135)</f>
        <v>1280275.6600000001</v>
      </c>
    </row>
    <row r="136" spans="2:31" x14ac:dyDescent="0.35">
      <c r="Q136" s="135"/>
    </row>
    <row r="137" spans="2:31" x14ac:dyDescent="0.35">
      <c r="Q137" s="135" t="s">
        <v>434</v>
      </c>
      <c r="R137" s="154">
        <v>544698.85</v>
      </c>
      <c r="S137" s="154">
        <v>731503.42</v>
      </c>
      <c r="T137" s="154">
        <v>824539.78</v>
      </c>
      <c r="U137" s="154">
        <v>0</v>
      </c>
      <c r="V137" s="154">
        <v>0</v>
      </c>
      <c r="W137" s="154">
        <v>0</v>
      </c>
      <c r="X137" s="154">
        <v>0</v>
      </c>
      <c r="Y137" s="154">
        <v>0</v>
      </c>
      <c r="Z137" s="154">
        <v>0</v>
      </c>
      <c r="AA137" s="154">
        <v>0</v>
      </c>
      <c r="AB137" s="154">
        <v>0</v>
      </c>
      <c r="AC137" s="154">
        <v>0</v>
      </c>
      <c r="AD137" s="154">
        <f>SUM(R137:AC137)</f>
        <v>2100742.0499999998</v>
      </c>
    </row>
    <row r="138" spans="2:31" x14ac:dyDescent="0.35">
      <c r="Q138" s="135" t="s">
        <v>427</v>
      </c>
      <c r="R138" s="154">
        <v>-4533.7113319999989</v>
      </c>
      <c r="S138" s="154">
        <v>-29.99</v>
      </c>
      <c r="T138" s="154">
        <v>0</v>
      </c>
      <c r="U138" s="154">
        <v>0</v>
      </c>
      <c r="V138" s="154">
        <v>0</v>
      </c>
      <c r="W138" s="154">
        <v>0</v>
      </c>
      <c r="X138" s="154">
        <v>0</v>
      </c>
      <c r="Y138" s="154">
        <v>0</v>
      </c>
      <c r="Z138" s="154">
        <v>0</v>
      </c>
      <c r="AA138" s="154">
        <v>0</v>
      </c>
      <c r="AB138" s="154">
        <v>0</v>
      </c>
      <c r="AC138" s="154">
        <v>0</v>
      </c>
      <c r="AD138" s="88">
        <f t="shared" ref="AD138" si="54">SUM(R138:AC138)</f>
        <v>-4563.7013319999987</v>
      </c>
    </row>
    <row r="139" spans="2:31" x14ac:dyDescent="0.35">
      <c r="Q139" s="135" t="s">
        <v>428</v>
      </c>
      <c r="R139" s="154">
        <f>+R137-R135-R138</f>
        <v>193.53133199994772</v>
      </c>
      <c r="S139" s="154">
        <f t="shared" ref="S139:AC139" si="55">+S137-S135-S138</f>
        <v>296.78000000003726</v>
      </c>
      <c r="T139" s="154">
        <f t="shared" si="55"/>
        <v>824539.78</v>
      </c>
      <c r="U139" s="154">
        <f t="shared" si="55"/>
        <v>0</v>
      </c>
      <c r="V139" s="154">
        <f t="shared" si="55"/>
        <v>0</v>
      </c>
      <c r="W139" s="154">
        <f t="shared" si="55"/>
        <v>0</v>
      </c>
      <c r="X139" s="154">
        <f t="shared" si="55"/>
        <v>0</v>
      </c>
      <c r="Y139" s="154">
        <f t="shared" si="55"/>
        <v>0</v>
      </c>
      <c r="Z139" s="154">
        <f t="shared" si="55"/>
        <v>0</v>
      </c>
      <c r="AA139" s="154">
        <f t="shared" si="55"/>
        <v>0</v>
      </c>
      <c r="AB139" s="154">
        <f t="shared" si="55"/>
        <v>0</v>
      </c>
      <c r="AC139" s="154">
        <f t="shared" si="55"/>
        <v>0</v>
      </c>
      <c r="AD139" s="154">
        <f>SUM(R139:AC139)</f>
        <v>825030.09133199998</v>
      </c>
    </row>
    <row r="140" spans="2:31" x14ac:dyDescent="0.35">
      <c r="R140" s="46">
        <f>+R139/R137</f>
        <v>3.5529968899318905E-4</v>
      </c>
      <c r="S140" s="46">
        <f t="shared" ref="S140:AD140" si="56">+S139/S137</f>
        <v>4.0571238887719381E-4</v>
      </c>
      <c r="T140" s="46">
        <f t="shared" si="56"/>
        <v>1</v>
      </c>
      <c r="U140" s="46" t="e">
        <f t="shared" si="56"/>
        <v>#DIV/0!</v>
      </c>
      <c r="V140" s="46" t="e">
        <f t="shared" si="56"/>
        <v>#DIV/0!</v>
      </c>
      <c r="W140" s="46" t="e">
        <f t="shared" si="56"/>
        <v>#DIV/0!</v>
      </c>
      <c r="X140" s="46" t="e">
        <f t="shared" si="56"/>
        <v>#DIV/0!</v>
      </c>
      <c r="Y140" s="46" t="e">
        <f t="shared" si="56"/>
        <v>#DIV/0!</v>
      </c>
      <c r="Z140" s="46" t="e">
        <f t="shared" si="56"/>
        <v>#DIV/0!</v>
      </c>
      <c r="AA140" s="46" t="e">
        <f t="shared" si="56"/>
        <v>#DIV/0!</v>
      </c>
      <c r="AB140" s="46" t="e">
        <f t="shared" si="56"/>
        <v>#DIV/0!</v>
      </c>
      <c r="AC140" s="46" t="e">
        <f t="shared" si="56"/>
        <v>#DIV/0!</v>
      </c>
      <c r="AD140" s="46">
        <f t="shared" si="56"/>
        <v>0.39273269715908243</v>
      </c>
    </row>
    <row r="142" spans="2:31" x14ac:dyDescent="0.35">
      <c r="B142" s="133" t="s">
        <v>359</v>
      </c>
      <c r="R142" s="170">
        <v>1</v>
      </c>
      <c r="S142" s="170">
        <v>2</v>
      </c>
      <c r="T142" s="170">
        <v>3</v>
      </c>
      <c r="U142" s="170">
        <v>4</v>
      </c>
      <c r="V142" s="170">
        <v>5</v>
      </c>
      <c r="W142" s="170">
        <v>6</v>
      </c>
      <c r="X142" s="170">
        <v>7</v>
      </c>
      <c r="Y142" s="170">
        <v>8</v>
      </c>
      <c r="Z142" s="170">
        <v>8</v>
      </c>
    </row>
    <row r="143" spans="2:31" x14ac:dyDescent="0.35">
      <c r="B143" s="133" t="s">
        <v>421</v>
      </c>
      <c r="C143" s="31" t="s">
        <v>422</v>
      </c>
      <c r="D143" s="171">
        <f>D$7</f>
        <v>46023</v>
      </c>
      <c r="E143" s="171">
        <f t="shared" ref="E143:O143" si="57">E$7</f>
        <v>46054</v>
      </c>
      <c r="F143" s="171">
        <f t="shared" si="57"/>
        <v>46082</v>
      </c>
      <c r="G143" s="171">
        <f t="shared" si="57"/>
        <v>46113</v>
      </c>
      <c r="H143" s="171">
        <f t="shared" si="57"/>
        <v>46143</v>
      </c>
      <c r="I143" s="171">
        <f t="shared" si="57"/>
        <v>46174</v>
      </c>
      <c r="J143" s="171">
        <f t="shared" si="57"/>
        <v>46204</v>
      </c>
      <c r="K143" s="171">
        <f t="shared" si="57"/>
        <v>46235</v>
      </c>
      <c r="L143" s="171">
        <f t="shared" si="57"/>
        <v>46266</v>
      </c>
      <c r="M143" s="171">
        <f t="shared" si="57"/>
        <v>46296</v>
      </c>
      <c r="N143" s="171">
        <f t="shared" si="57"/>
        <v>46327</v>
      </c>
      <c r="O143" s="171">
        <f t="shared" si="57"/>
        <v>46357</v>
      </c>
      <c r="P143" s="172" t="s">
        <v>43</v>
      </c>
      <c r="R143" s="171">
        <f>D143</f>
        <v>46023</v>
      </c>
      <c r="S143" s="171">
        <f t="shared" ref="S143:AC143" si="58">E143</f>
        <v>46054</v>
      </c>
      <c r="T143" s="171">
        <f t="shared" si="58"/>
        <v>46082</v>
      </c>
      <c r="U143" s="171">
        <f t="shared" si="58"/>
        <v>46113</v>
      </c>
      <c r="V143" s="171">
        <f t="shared" si="58"/>
        <v>46143</v>
      </c>
      <c r="W143" s="171">
        <f t="shared" si="58"/>
        <v>46174</v>
      </c>
      <c r="X143" s="171">
        <f t="shared" si="58"/>
        <v>46204</v>
      </c>
      <c r="Y143" s="171">
        <f t="shared" si="58"/>
        <v>46235</v>
      </c>
      <c r="Z143" s="171">
        <f t="shared" si="58"/>
        <v>46266</v>
      </c>
      <c r="AA143" s="171">
        <f t="shared" si="58"/>
        <v>46296</v>
      </c>
      <c r="AB143" s="171">
        <f t="shared" si="58"/>
        <v>46327</v>
      </c>
      <c r="AC143" s="171">
        <f t="shared" si="58"/>
        <v>46357</v>
      </c>
      <c r="AD143" s="172" t="s">
        <v>43</v>
      </c>
    </row>
    <row r="144" spans="2:31" x14ac:dyDescent="0.35">
      <c r="B144" s="34" t="s">
        <v>27</v>
      </c>
      <c r="C144" s="173">
        <v>17.55</v>
      </c>
      <c r="D144" s="88">
        <v>0</v>
      </c>
      <c r="E144" s="88">
        <v>0</v>
      </c>
      <c r="F144" s="88">
        <v>0</v>
      </c>
      <c r="G144" s="88">
        <v>0</v>
      </c>
      <c r="H144" s="88">
        <v>0</v>
      </c>
      <c r="I144" s="88">
        <v>0</v>
      </c>
      <c r="J144" s="88">
        <v>0</v>
      </c>
      <c r="K144" s="88">
        <v>0</v>
      </c>
      <c r="L144" s="88">
        <v>0</v>
      </c>
      <c r="M144" s="88">
        <v>0</v>
      </c>
      <c r="N144" s="88">
        <v>0</v>
      </c>
      <c r="O144" s="88">
        <v>0</v>
      </c>
      <c r="P144" s="88">
        <f t="shared" ref="P144:P159" si="59">SUM(D144:O144)</f>
        <v>0</v>
      </c>
      <c r="R144" s="154">
        <f t="shared" ref="R144:AC159" si="60">ROUND(D144*$C144,2)</f>
        <v>0</v>
      </c>
      <c r="S144" s="154">
        <f t="shared" si="60"/>
        <v>0</v>
      </c>
      <c r="T144" s="154">
        <f t="shared" si="60"/>
        <v>0</v>
      </c>
      <c r="U144" s="154">
        <f t="shared" si="60"/>
        <v>0</v>
      </c>
      <c r="V144" s="154">
        <f t="shared" si="60"/>
        <v>0</v>
      </c>
      <c r="W144" s="154">
        <f t="shared" si="60"/>
        <v>0</v>
      </c>
      <c r="X144" s="154">
        <f t="shared" si="60"/>
        <v>0</v>
      </c>
      <c r="Y144" s="154">
        <f t="shared" si="60"/>
        <v>0</v>
      </c>
      <c r="Z144" s="154">
        <f t="shared" si="60"/>
        <v>0</v>
      </c>
      <c r="AA144" s="154">
        <f t="shared" si="60"/>
        <v>0</v>
      </c>
      <c r="AB144" s="154">
        <f t="shared" si="60"/>
        <v>0</v>
      </c>
      <c r="AC144" s="154">
        <f t="shared" si="60"/>
        <v>0</v>
      </c>
      <c r="AD144" s="154">
        <f t="shared" ref="AD144:AD159" si="61">SUM(R144:AC144)</f>
        <v>0</v>
      </c>
    </row>
    <row r="145" spans="2:30" x14ac:dyDescent="0.35">
      <c r="B145" s="34" t="s">
        <v>31</v>
      </c>
      <c r="C145" s="168">
        <v>43.6</v>
      </c>
      <c r="D145" s="88">
        <v>0</v>
      </c>
      <c r="E145" s="88">
        <v>0</v>
      </c>
      <c r="F145" s="88">
        <v>0</v>
      </c>
      <c r="G145" s="88">
        <v>0</v>
      </c>
      <c r="H145" s="88">
        <v>0</v>
      </c>
      <c r="I145" s="88">
        <v>0</v>
      </c>
      <c r="J145" s="88">
        <v>0</v>
      </c>
      <c r="K145" s="88">
        <v>0</v>
      </c>
      <c r="L145" s="88">
        <v>0</v>
      </c>
      <c r="M145" s="88">
        <v>0</v>
      </c>
      <c r="N145" s="88">
        <v>0</v>
      </c>
      <c r="O145" s="88">
        <v>0</v>
      </c>
      <c r="P145" s="88">
        <f t="shared" si="59"/>
        <v>0</v>
      </c>
      <c r="R145" s="88">
        <f t="shared" si="60"/>
        <v>0</v>
      </c>
      <c r="S145" s="88">
        <f t="shared" si="60"/>
        <v>0</v>
      </c>
      <c r="T145" s="88">
        <f t="shared" si="60"/>
        <v>0</v>
      </c>
      <c r="U145" s="88">
        <f t="shared" si="60"/>
        <v>0</v>
      </c>
      <c r="V145" s="88">
        <f t="shared" si="60"/>
        <v>0</v>
      </c>
      <c r="W145" s="88">
        <f t="shared" si="60"/>
        <v>0</v>
      </c>
      <c r="X145" s="88">
        <f t="shared" si="60"/>
        <v>0</v>
      </c>
      <c r="Y145" s="88">
        <f t="shared" si="60"/>
        <v>0</v>
      </c>
      <c r="Z145" s="88">
        <f t="shared" si="60"/>
        <v>0</v>
      </c>
      <c r="AA145" s="88">
        <f t="shared" si="60"/>
        <v>0</v>
      </c>
      <c r="AB145" s="88">
        <f t="shared" si="60"/>
        <v>0</v>
      </c>
      <c r="AC145" s="88">
        <f t="shared" si="60"/>
        <v>0</v>
      </c>
      <c r="AD145" s="88">
        <f t="shared" si="61"/>
        <v>0</v>
      </c>
    </row>
    <row r="146" spans="2:30" x14ac:dyDescent="0.35">
      <c r="B146" s="34" t="s">
        <v>34</v>
      </c>
      <c r="C146" s="168">
        <v>87.3</v>
      </c>
      <c r="D146" s="88">
        <v>0</v>
      </c>
      <c r="E146" s="88">
        <v>0</v>
      </c>
      <c r="F146" s="88">
        <v>0</v>
      </c>
      <c r="G146" s="88">
        <v>0</v>
      </c>
      <c r="H146" s="88">
        <v>0</v>
      </c>
      <c r="I146" s="88">
        <v>0</v>
      </c>
      <c r="J146" s="88">
        <v>0</v>
      </c>
      <c r="K146" s="88">
        <v>0</v>
      </c>
      <c r="L146" s="88">
        <v>0</v>
      </c>
      <c r="M146" s="88">
        <v>0</v>
      </c>
      <c r="N146" s="88">
        <v>0</v>
      </c>
      <c r="O146" s="88">
        <v>0</v>
      </c>
      <c r="P146" s="88">
        <f t="shared" si="59"/>
        <v>0</v>
      </c>
      <c r="R146" s="88">
        <f t="shared" si="60"/>
        <v>0</v>
      </c>
      <c r="S146" s="88">
        <f t="shared" si="60"/>
        <v>0</v>
      </c>
      <c r="T146" s="88">
        <f t="shared" si="60"/>
        <v>0</v>
      </c>
      <c r="U146" s="88">
        <f t="shared" si="60"/>
        <v>0</v>
      </c>
      <c r="V146" s="88">
        <f t="shared" si="60"/>
        <v>0</v>
      </c>
      <c r="W146" s="88">
        <f t="shared" si="60"/>
        <v>0</v>
      </c>
      <c r="X146" s="88">
        <f t="shared" si="60"/>
        <v>0</v>
      </c>
      <c r="Y146" s="88">
        <f t="shared" si="60"/>
        <v>0</v>
      </c>
      <c r="Z146" s="88">
        <f t="shared" si="60"/>
        <v>0</v>
      </c>
      <c r="AA146" s="88">
        <f t="shared" si="60"/>
        <v>0</v>
      </c>
      <c r="AB146" s="88">
        <f t="shared" si="60"/>
        <v>0</v>
      </c>
      <c r="AC146" s="88">
        <f t="shared" si="60"/>
        <v>0</v>
      </c>
      <c r="AD146" s="88">
        <f t="shared" si="61"/>
        <v>0</v>
      </c>
    </row>
    <row r="147" spans="2:30" x14ac:dyDescent="0.35">
      <c r="B147" s="34" t="s">
        <v>37</v>
      </c>
      <c r="C147" s="168">
        <v>139.69999999999999</v>
      </c>
      <c r="D147" s="88">
        <v>0.35</v>
      </c>
      <c r="E147" s="88">
        <v>0</v>
      </c>
      <c r="F147" s="88">
        <v>0</v>
      </c>
      <c r="G147" s="88">
        <v>0</v>
      </c>
      <c r="H147" s="88">
        <v>0</v>
      </c>
      <c r="I147" s="88">
        <v>0</v>
      </c>
      <c r="J147" s="88">
        <v>0</v>
      </c>
      <c r="K147" s="88">
        <v>0</v>
      </c>
      <c r="L147" s="88">
        <v>0</v>
      </c>
      <c r="M147" s="88">
        <v>0</v>
      </c>
      <c r="N147" s="88">
        <v>0</v>
      </c>
      <c r="O147" s="88">
        <v>0</v>
      </c>
      <c r="P147" s="88">
        <f t="shared" si="59"/>
        <v>0.35</v>
      </c>
      <c r="R147" s="88">
        <f t="shared" si="60"/>
        <v>48.9</v>
      </c>
      <c r="S147" s="88">
        <f t="shared" si="60"/>
        <v>0</v>
      </c>
      <c r="T147" s="88">
        <f t="shared" si="60"/>
        <v>0</v>
      </c>
      <c r="U147" s="88">
        <f t="shared" si="60"/>
        <v>0</v>
      </c>
      <c r="V147" s="88">
        <f t="shared" si="60"/>
        <v>0</v>
      </c>
      <c r="W147" s="88">
        <f t="shared" si="60"/>
        <v>0</v>
      </c>
      <c r="X147" s="88">
        <f t="shared" si="60"/>
        <v>0</v>
      </c>
      <c r="Y147" s="88">
        <f t="shared" si="60"/>
        <v>0</v>
      </c>
      <c r="Z147" s="88">
        <f t="shared" si="60"/>
        <v>0</v>
      </c>
      <c r="AA147" s="88">
        <f t="shared" si="60"/>
        <v>0</v>
      </c>
      <c r="AB147" s="88">
        <f t="shared" si="60"/>
        <v>0</v>
      </c>
      <c r="AC147" s="88">
        <f t="shared" si="60"/>
        <v>0</v>
      </c>
      <c r="AD147" s="88">
        <f t="shared" si="61"/>
        <v>48.9</v>
      </c>
    </row>
    <row r="148" spans="2:30" x14ac:dyDescent="0.35">
      <c r="B148" s="34" t="s">
        <v>40</v>
      </c>
      <c r="C148" s="168">
        <v>261.89999999999998</v>
      </c>
      <c r="D148" s="88">
        <v>0.35</v>
      </c>
      <c r="E148" s="88">
        <v>0</v>
      </c>
      <c r="F148" s="88">
        <v>0</v>
      </c>
      <c r="G148" s="88">
        <v>0</v>
      </c>
      <c r="H148" s="88">
        <v>0</v>
      </c>
      <c r="I148" s="88">
        <v>0</v>
      </c>
      <c r="J148" s="88">
        <v>0</v>
      </c>
      <c r="K148" s="88">
        <v>0</v>
      </c>
      <c r="L148" s="88">
        <v>0</v>
      </c>
      <c r="M148" s="88">
        <v>0</v>
      </c>
      <c r="N148" s="88">
        <v>0</v>
      </c>
      <c r="O148" s="88">
        <v>0</v>
      </c>
      <c r="P148" s="88">
        <f t="shared" si="59"/>
        <v>0.35</v>
      </c>
      <c r="R148" s="88">
        <f t="shared" si="60"/>
        <v>91.67</v>
      </c>
      <c r="S148" s="88">
        <f t="shared" si="60"/>
        <v>0</v>
      </c>
      <c r="T148" s="88">
        <f t="shared" si="60"/>
        <v>0</v>
      </c>
      <c r="U148" s="88">
        <f t="shared" si="60"/>
        <v>0</v>
      </c>
      <c r="V148" s="88">
        <f t="shared" si="60"/>
        <v>0</v>
      </c>
      <c r="W148" s="88">
        <f t="shared" si="60"/>
        <v>0</v>
      </c>
      <c r="X148" s="88">
        <f t="shared" si="60"/>
        <v>0</v>
      </c>
      <c r="Y148" s="88">
        <f t="shared" si="60"/>
        <v>0</v>
      </c>
      <c r="Z148" s="88">
        <f t="shared" si="60"/>
        <v>0</v>
      </c>
      <c r="AA148" s="88">
        <f t="shared" si="60"/>
        <v>0</v>
      </c>
      <c r="AB148" s="88">
        <f t="shared" si="60"/>
        <v>0</v>
      </c>
      <c r="AC148" s="88">
        <f t="shared" si="60"/>
        <v>0</v>
      </c>
      <c r="AD148" s="88">
        <f t="shared" si="61"/>
        <v>91.67</v>
      </c>
    </row>
    <row r="149" spans="2:30" x14ac:dyDescent="0.35">
      <c r="B149" s="34" t="s">
        <v>42</v>
      </c>
      <c r="C149" s="168">
        <v>436.6</v>
      </c>
      <c r="D149" s="88">
        <v>0.57999999999999996</v>
      </c>
      <c r="E149" s="88">
        <v>0</v>
      </c>
      <c r="F149" s="88">
        <v>0</v>
      </c>
      <c r="G149" s="88">
        <v>0</v>
      </c>
      <c r="H149" s="88">
        <v>0</v>
      </c>
      <c r="I149" s="88">
        <v>0</v>
      </c>
      <c r="J149" s="88">
        <v>0</v>
      </c>
      <c r="K149" s="88">
        <v>0</v>
      </c>
      <c r="L149" s="88">
        <v>0</v>
      </c>
      <c r="M149" s="88">
        <v>0</v>
      </c>
      <c r="N149" s="88">
        <v>0</v>
      </c>
      <c r="O149" s="88">
        <v>0</v>
      </c>
      <c r="P149" s="88">
        <f t="shared" si="59"/>
        <v>0.57999999999999996</v>
      </c>
      <c r="R149" s="88">
        <f t="shared" si="60"/>
        <v>253.23</v>
      </c>
      <c r="S149" s="88">
        <f t="shared" si="60"/>
        <v>0</v>
      </c>
      <c r="T149" s="88">
        <f t="shared" si="60"/>
        <v>0</v>
      </c>
      <c r="U149" s="88">
        <f t="shared" si="60"/>
        <v>0</v>
      </c>
      <c r="V149" s="88">
        <f t="shared" si="60"/>
        <v>0</v>
      </c>
      <c r="W149" s="88">
        <f t="shared" si="60"/>
        <v>0</v>
      </c>
      <c r="X149" s="88">
        <f t="shared" si="60"/>
        <v>0</v>
      </c>
      <c r="Y149" s="88">
        <f t="shared" si="60"/>
        <v>0</v>
      </c>
      <c r="Z149" s="88">
        <f t="shared" si="60"/>
        <v>0</v>
      </c>
      <c r="AA149" s="88">
        <f t="shared" si="60"/>
        <v>0</v>
      </c>
      <c r="AB149" s="88">
        <f t="shared" si="60"/>
        <v>0</v>
      </c>
      <c r="AC149" s="88">
        <f t="shared" si="60"/>
        <v>0</v>
      </c>
      <c r="AD149" s="88">
        <f t="shared" si="61"/>
        <v>253.23</v>
      </c>
    </row>
    <row r="150" spans="2:30" x14ac:dyDescent="0.35">
      <c r="B150" s="34" t="s">
        <v>44</v>
      </c>
      <c r="C150" s="168">
        <v>873</v>
      </c>
      <c r="D150" s="88">
        <v>0.36</v>
      </c>
      <c r="E150" s="88">
        <v>0</v>
      </c>
      <c r="F150" s="88">
        <v>0</v>
      </c>
      <c r="G150" s="88">
        <v>0</v>
      </c>
      <c r="H150" s="88">
        <v>0</v>
      </c>
      <c r="I150" s="88">
        <v>0</v>
      </c>
      <c r="J150" s="88">
        <v>0</v>
      </c>
      <c r="K150" s="88">
        <v>0</v>
      </c>
      <c r="L150" s="88">
        <v>0</v>
      </c>
      <c r="M150" s="88">
        <v>0</v>
      </c>
      <c r="N150" s="88">
        <v>0</v>
      </c>
      <c r="O150" s="88">
        <v>0</v>
      </c>
      <c r="P150" s="88">
        <f t="shared" si="59"/>
        <v>0.36</v>
      </c>
      <c r="R150" s="88">
        <f t="shared" si="60"/>
        <v>314.27999999999997</v>
      </c>
      <c r="S150" s="88">
        <f t="shared" si="60"/>
        <v>0</v>
      </c>
      <c r="T150" s="88">
        <f t="shared" si="60"/>
        <v>0</v>
      </c>
      <c r="U150" s="88">
        <f t="shared" si="60"/>
        <v>0</v>
      </c>
      <c r="V150" s="88">
        <f t="shared" si="60"/>
        <v>0</v>
      </c>
      <c r="W150" s="88">
        <f t="shared" si="60"/>
        <v>0</v>
      </c>
      <c r="X150" s="88">
        <f t="shared" si="60"/>
        <v>0</v>
      </c>
      <c r="Y150" s="88">
        <f t="shared" si="60"/>
        <v>0</v>
      </c>
      <c r="Z150" s="88">
        <f t="shared" si="60"/>
        <v>0</v>
      </c>
      <c r="AA150" s="88">
        <f t="shared" si="60"/>
        <v>0</v>
      </c>
      <c r="AB150" s="88">
        <f t="shared" si="60"/>
        <v>0</v>
      </c>
      <c r="AC150" s="88">
        <f t="shared" si="60"/>
        <v>0</v>
      </c>
      <c r="AD150" s="88">
        <f t="shared" si="61"/>
        <v>314.27999999999997</v>
      </c>
    </row>
    <row r="151" spans="2:30" x14ac:dyDescent="0.35">
      <c r="B151" s="34" t="s">
        <v>46</v>
      </c>
      <c r="C151" s="168">
        <v>1396.8</v>
      </c>
      <c r="D151" s="88">
        <v>0</v>
      </c>
      <c r="E151" s="88">
        <v>0</v>
      </c>
      <c r="F151" s="88">
        <v>0</v>
      </c>
      <c r="G151" s="88">
        <v>0</v>
      </c>
      <c r="H151" s="88">
        <v>0</v>
      </c>
      <c r="I151" s="88">
        <v>0</v>
      </c>
      <c r="J151" s="88">
        <v>0</v>
      </c>
      <c r="K151" s="88">
        <v>0</v>
      </c>
      <c r="L151" s="88">
        <v>0</v>
      </c>
      <c r="M151" s="88">
        <v>0</v>
      </c>
      <c r="N151" s="88">
        <v>0</v>
      </c>
      <c r="O151" s="88">
        <v>0</v>
      </c>
      <c r="P151" s="88">
        <f t="shared" si="59"/>
        <v>0</v>
      </c>
      <c r="R151" s="88">
        <f t="shared" si="60"/>
        <v>0</v>
      </c>
      <c r="S151" s="88">
        <f t="shared" si="60"/>
        <v>0</v>
      </c>
      <c r="T151" s="88">
        <f t="shared" si="60"/>
        <v>0</v>
      </c>
      <c r="U151" s="88">
        <f t="shared" si="60"/>
        <v>0</v>
      </c>
      <c r="V151" s="88">
        <f t="shared" si="60"/>
        <v>0</v>
      </c>
      <c r="W151" s="88">
        <f t="shared" si="60"/>
        <v>0</v>
      </c>
      <c r="X151" s="88">
        <f t="shared" si="60"/>
        <v>0</v>
      </c>
      <c r="Y151" s="88">
        <f t="shared" si="60"/>
        <v>0</v>
      </c>
      <c r="Z151" s="88">
        <f t="shared" si="60"/>
        <v>0</v>
      </c>
      <c r="AA151" s="88">
        <f t="shared" si="60"/>
        <v>0</v>
      </c>
      <c r="AB151" s="88">
        <f t="shared" si="60"/>
        <v>0</v>
      </c>
      <c r="AC151" s="88">
        <f t="shared" si="60"/>
        <v>0</v>
      </c>
      <c r="AD151" s="88">
        <f t="shared" si="61"/>
        <v>0</v>
      </c>
    </row>
    <row r="152" spans="2:30" x14ac:dyDescent="0.35">
      <c r="B152" s="34" t="s">
        <v>27</v>
      </c>
      <c r="C152" s="173">
        <v>19.89</v>
      </c>
      <c r="D152" s="88">
        <v>0</v>
      </c>
      <c r="E152" s="88">
        <v>0</v>
      </c>
      <c r="F152" s="88">
        <v>0</v>
      </c>
      <c r="G152" s="88">
        <v>0</v>
      </c>
      <c r="H152" s="88">
        <v>0</v>
      </c>
      <c r="I152" s="88">
        <v>0</v>
      </c>
      <c r="J152" s="88">
        <v>0</v>
      </c>
      <c r="K152" s="88">
        <v>0</v>
      </c>
      <c r="L152" s="88">
        <v>0</v>
      </c>
      <c r="M152" s="88">
        <v>0</v>
      </c>
      <c r="N152" s="88">
        <v>0</v>
      </c>
      <c r="O152" s="88">
        <v>0</v>
      </c>
      <c r="P152" s="88">
        <f t="shared" si="59"/>
        <v>0</v>
      </c>
      <c r="R152" s="154">
        <f t="shared" si="60"/>
        <v>0</v>
      </c>
      <c r="S152" s="154">
        <f t="shared" si="60"/>
        <v>0</v>
      </c>
      <c r="T152" s="154">
        <f t="shared" si="60"/>
        <v>0</v>
      </c>
      <c r="U152" s="154">
        <f t="shared" si="60"/>
        <v>0</v>
      </c>
      <c r="V152" s="154">
        <f t="shared" si="60"/>
        <v>0</v>
      </c>
      <c r="W152" s="154">
        <f t="shared" si="60"/>
        <v>0</v>
      </c>
      <c r="X152" s="154">
        <f t="shared" si="60"/>
        <v>0</v>
      </c>
      <c r="Y152" s="154">
        <f t="shared" si="60"/>
        <v>0</v>
      </c>
      <c r="Z152" s="154">
        <f t="shared" si="60"/>
        <v>0</v>
      </c>
      <c r="AA152" s="154">
        <f t="shared" si="60"/>
        <v>0</v>
      </c>
      <c r="AB152" s="154">
        <f t="shared" si="60"/>
        <v>0</v>
      </c>
      <c r="AC152" s="154">
        <f t="shared" si="60"/>
        <v>0</v>
      </c>
      <c r="AD152" s="154">
        <f t="shared" si="61"/>
        <v>0</v>
      </c>
    </row>
    <row r="153" spans="2:30" x14ac:dyDescent="0.35">
      <c r="B153" s="34" t="s">
        <v>31</v>
      </c>
      <c r="C153" s="168">
        <v>49.45</v>
      </c>
      <c r="D153" s="88">
        <v>0</v>
      </c>
      <c r="E153" s="88">
        <v>0</v>
      </c>
      <c r="F153" s="88">
        <v>0</v>
      </c>
      <c r="G153" s="88">
        <v>0</v>
      </c>
      <c r="H153" s="88">
        <v>0</v>
      </c>
      <c r="I153" s="88">
        <v>0</v>
      </c>
      <c r="J153" s="88">
        <v>0</v>
      </c>
      <c r="K153" s="88">
        <v>0</v>
      </c>
      <c r="L153" s="88">
        <v>0</v>
      </c>
      <c r="M153" s="88">
        <v>0</v>
      </c>
      <c r="N153" s="88">
        <v>0</v>
      </c>
      <c r="O153" s="88">
        <v>0</v>
      </c>
      <c r="P153" s="88">
        <f t="shared" si="59"/>
        <v>0</v>
      </c>
      <c r="R153" s="88">
        <f t="shared" si="60"/>
        <v>0</v>
      </c>
      <c r="S153" s="88">
        <f t="shared" si="60"/>
        <v>0</v>
      </c>
      <c r="T153" s="88">
        <f t="shared" si="60"/>
        <v>0</v>
      </c>
      <c r="U153" s="88">
        <f t="shared" si="60"/>
        <v>0</v>
      </c>
      <c r="V153" s="88">
        <f t="shared" si="60"/>
        <v>0</v>
      </c>
      <c r="W153" s="88">
        <f t="shared" si="60"/>
        <v>0</v>
      </c>
      <c r="X153" s="88">
        <f t="shared" si="60"/>
        <v>0</v>
      </c>
      <c r="Y153" s="88">
        <f t="shared" si="60"/>
        <v>0</v>
      </c>
      <c r="Z153" s="88">
        <f t="shared" si="60"/>
        <v>0</v>
      </c>
      <c r="AA153" s="88">
        <f t="shared" si="60"/>
        <v>0</v>
      </c>
      <c r="AB153" s="88">
        <f t="shared" si="60"/>
        <v>0</v>
      </c>
      <c r="AC153" s="88">
        <f t="shared" si="60"/>
        <v>0</v>
      </c>
      <c r="AD153" s="88">
        <f t="shared" si="61"/>
        <v>0</v>
      </c>
    </row>
    <row r="154" spans="2:30" x14ac:dyDescent="0.35">
      <c r="B154" s="34" t="s">
        <v>34</v>
      </c>
      <c r="C154" s="168">
        <v>98.95</v>
      </c>
      <c r="D154" s="88">
        <v>1</v>
      </c>
      <c r="E154" s="88">
        <v>1</v>
      </c>
      <c r="F154" s="88">
        <v>0</v>
      </c>
      <c r="G154" s="88">
        <v>0</v>
      </c>
      <c r="H154" s="88">
        <v>0</v>
      </c>
      <c r="I154" s="88">
        <v>0</v>
      </c>
      <c r="J154" s="88">
        <v>0</v>
      </c>
      <c r="K154" s="88">
        <v>0</v>
      </c>
      <c r="L154" s="88">
        <v>0</v>
      </c>
      <c r="M154" s="88">
        <v>0</v>
      </c>
      <c r="N154" s="88">
        <v>0</v>
      </c>
      <c r="O154" s="88">
        <v>0</v>
      </c>
      <c r="P154" s="88">
        <f t="shared" si="59"/>
        <v>2</v>
      </c>
      <c r="R154" s="88">
        <f t="shared" si="60"/>
        <v>98.95</v>
      </c>
      <c r="S154" s="88">
        <f t="shared" si="60"/>
        <v>98.95</v>
      </c>
      <c r="T154" s="88">
        <f t="shared" si="60"/>
        <v>0</v>
      </c>
      <c r="U154" s="88">
        <f t="shared" si="60"/>
        <v>0</v>
      </c>
      <c r="V154" s="88">
        <f t="shared" si="60"/>
        <v>0</v>
      </c>
      <c r="W154" s="88">
        <f t="shared" si="60"/>
        <v>0</v>
      </c>
      <c r="X154" s="88">
        <f t="shared" si="60"/>
        <v>0</v>
      </c>
      <c r="Y154" s="88">
        <f t="shared" si="60"/>
        <v>0</v>
      </c>
      <c r="Z154" s="88">
        <f t="shared" si="60"/>
        <v>0</v>
      </c>
      <c r="AA154" s="88">
        <f t="shared" si="60"/>
        <v>0</v>
      </c>
      <c r="AB154" s="88">
        <f t="shared" si="60"/>
        <v>0</v>
      </c>
      <c r="AC154" s="88">
        <f t="shared" si="60"/>
        <v>0</v>
      </c>
      <c r="AD154" s="88">
        <f t="shared" si="61"/>
        <v>197.9</v>
      </c>
    </row>
    <row r="155" spans="2:30" x14ac:dyDescent="0.35">
      <c r="B155" s="34" t="s">
        <v>37</v>
      </c>
      <c r="C155" s="168">
        <v>158.4</v>
      </c>
      <c r="D155" s="88">
        <v>4.6500000000000004</v>
      </c>
      <c r="E155" s="88">
        <v>3</v>
      </c>
      <c r="F155" s="88">
        <v>0</v>
      </c>
      <c r="G155" s="88">
        <v>0</v>
      </c>
      <c r="H155" s="88">
        <v>0</v>
      </c>
      <c r="I155" s="88">
        <v>0</v>
      </c>
      <c r="J155" s="88">
        <v>0</v>
      </c>
      <c r="K155" s="88">
        <v>0</v>
      </c>
      <c r="L155" s="88">
        <v>0</v>
      </c>
      <c r="M155" s="88">
        <v>0</v>
      </c>
      <c r="N155" s="88">
        <v>0</v>
      </c>
      <c r="O155" s="88">
        <v>0</v>
      </c>
      <c r="P155" s="88">
        <f t="shared" si="59"/>
        <v>7.65</v>
      </c>
      <c r="R155" s="88">
        <f t="shared" si="60"/>
        <v>736.56</v>
      </c>
      <c r="S155" s="88">
        <f t="shared" si="60"/>
        <v>475.2</v>
      </c>
      <c r="T155" s="88">
        <f t="shared" si="60"/>
        <v>0</v>
      </c>
      <c r="U155" s="88">
        <f t="shared" si="60"/>
        <v>0</v>
      </c>
      <c r="V155" s="88">
        <f t="shared" si="60"/>
        <v>0</v>
      </c>
      <c r="W155" s="88">
        <f t="shared" si="60"/>
        <v>0</v>
      </c>
      <c r="X155" s="88">
        <f t="shared" si="60"/>
        <v>0</v>
      </c>
      <c r="Y155" s="88">
        <f t="shared" si="60"/>
        <v>0</v>
      </c>
      <c r="Z155" s="88">
        <f t="shared" si="60"/>
        <v>0</v>
      </c>
      <c r="AA155" s="88">
        <f t="shared" si="60"/>
        <v>0</v>
      </c>
      <c r="AB155" s="88">
        <f t="shared" si="60"/>
        <v>0</v>
      </c>
      <c r="AC155" s="88">
        <f t="shared" si="60"/>
        <v>0</v>
      </c>
      <c r="AD155" s="88">
        <f t="shared" si="61"/>
        <v>1211.76</v>
      </c>
    </row>
    <row r="156" spans="2:30" x14ac:dyDescent="0.35">
      <c r="B156" s="34" t="s">
        <v>40</v>
      </c>
      <c r="C156" s="168"/>
      <c r="D156" s="88">
        <v>0.65</v>
      </c>
      <c r="E156" s="88">
        <v>1</v>
      </c>
      <c r="F156" s="88">
        <v>0</v>
      </c>
      <c r="G156" s="88">
        <v>0</v>
      </c>
      <c r="H156" s="88">
        <v>0</v>
      </c>
      <c r="I156" s="88">
        <v>0</v>
      </c>
      <c r="J156" s="88">
        <v>0</v>
      </c>
      <c r="K156" s="88">
        <v>0</v>
      </c>
      <c r="L156" s="88">
        <v>0</v>
      </c>
      <c r="M156" s="88">
        <v>0</v>
      </c>
      <c r="N156" s="88">
        <v>0</v>
      </c>
      <c r="O156" s="88">
        <v>0</v>
      </c>
      <c r="P156" s="88">
        <f t="shared" si="59"/>
        <v>1.65</v>
      </c>
      <c r="R156" s="88">
        <f t="shared" si="60"/>
        <v>0</v>
      </c>
      <c r="S156" s="88">
        <f t="shared" si="60"/>
        <v>0</v>
      </c>
      <c r="T156" s="88">
        <f t="shared" si="60"/>
        <v>0</v>
      </c>
      <c r="U156" s="88">
        <f t="shared" si="60"/>
        <v>0</v>
      </c>
      <c r="V156" s="88">
        <f t="shared" si="60"/>
        <v>0</v>
      </c>
      <c r="W156" s="88">
        <f t="shared" si="60"/>
        <v>0</v>
      </c>
      <c r="X156" s="88">
        <f t="shared" si="60"/>
        <v>0</v>
      </c>
      <c r="Y156" s="88">
        <f t="shared" si="60"/>
        <v>0</v>
      </c>
      <c r="Z156" s="88">
        <f t="shared" si="60"/>
        <v>0</v>
      </c>
      <c r="AA156" s="88">
        <f t="shared" si="60"/>
        <v>0</v>
      </c>
      <c r="AB156" s="88">
        <f t="shared" si="60"/>
        <v>0</v>
      </c>
      <c r="AC156" s="88">
        <f t="shared" si="60"/>
        <v>0</v>
      </c>
      <c r="AD156" s="88">
        <f t="shared" si="61"/>
        <v>0</v>
      </c>
    </row>
    <row r="157" spans="2:30" x14ac:dyDescent="0.35">
      <c r="B157" s="34" t="s">
        <v>42</v>
      </c>
      <c r="C157" s="168">
        <v>494.85</v>
      </c>
      <c r="D157" s="88">
        <v>5.42</v>
      </c>
      <c r="E157" s="88">
        <v>5</v>
      </c>
      <c r="F157" s="88">
        <v>0</v>
      </c>
      <c r="G157" s="88">
        <v>0</v>
      </c>
      <c r="H157" s="88">
        <v>0</v>
      </c>
      <c r="I157" s="88">
        <v>0</v>
      </c>
      <c r="J157" s="88">
        <v>0</v>
      </c>
      <c r="K157" s="88">
        <v>0</v>
      </c>
      <c r="L157" s="88">
        <v>0</v>
      </c>
      <c r="M157" s="88">
        <v>0</v>
      </c>
      <c r="N157" s="88">
        <v>0</v>
      </c>
      <c r="O157" s="88">
        <v>0</v>
      </c>
      <c r="P157" s="88">
        <f t="shared" si="59"/>
        <v>10.42</v>
      </c>
      <c r="R157" s="88">
        <f t="shared" si="60"/>
        <v>2682.09</v>
      </c>
      <c r="S157" s="88">
        <f t="shared" si="60"/>
        <v>2474.25</v>
      </c>
      <c r="T157" s="88">
        <f t="shared" si="60"/>
        <v>0</v>
      </c>
      <c r="U157" s="88">
        <f t="shared" si="60"/>
        <v>0</v>
      </c>
      <c r="V157" s="88">
        <f t="shared" si="60"/>
        <v>0</v>
      </c>
      <c r="W157" s="88">
        <f t="shared" si="60"/>
        <v>0</v>
      </c>
      <c r="X157" s="88">
        <f t="shared" si="60"/>
        <v>0</v>
      </c>
      <c r="Y157" s="88">
        <f t="shared" si="60"/>
        <v>0</v>
      </c>
      <c r="Z157" s="88">
        <f t="shared" si="60"/>
        <v>0</v>
      </c>
      <c r="AA157" s="88">
        <f t="shared" si="60"/>
        <v>0</v>
      </c>
      <c r="AB157" s="88">
        <f t="shared" si="60"/>
        <v>0</v>
      </c>
      <c r="AC157" s="88">
        <f t="shared" si="60"/>
        <v>0</v>
      </c>
      <c r="AD157" s="88">
        <f t="shared" si="61"/>
        <v>5156.34</v>
      </c>
    </row>
    <row r="158" spans="2:30" x14ac:dyDescent="0.35">
      <c r="B158" s="34" t="s">
        <v>44</v>
      </c>
      <c r="C158" s="168">
        <v>989.4</v>
      </c>
      <c r="D158" s="88">
        <v>2.64</v>
      </c>
      <c r="E158" s="88">
        <v>3.49</v>
      </c>
      <c r="F158" s="88">
        <v>0</v>
      </c>
      <c r="G158" s="88">
        <v>0</v>
      </c>
      <c r="H158" s="88">
        <v>0</v>
      </c>
      <c r="I158" s="88">
        <v>0</v>
      </c>
      <c r="J158" s="88">
        <v>0</v>
      </c>
      <c r="K158" s="88">
        <v>0</v>
      </c>
      <c r="L158" s="88">
        <v>0</v>
      </c>
      <c r="M158" s="88">
        <v>0</v>
      </c>
      <c r="N158" s="88">
        <v>0</v>
      </c>
      <c r="O158" s="88">
        <v>0</v>
      </c>
      <c r="P158" s="88">
        <f t="shared" si="59"/>
        <v>6.1300000000000008</v>
      </c>
      <c r="R158" s="88">
        <f t="shared" si="60"/>
        <v>2612.02</v>
      </c>
      <c r="S158" s="88">
        <f t="shared" si="60"/>
        <v>3453.01</v>
      </c>
      <c r="T158" s="88">
        <f t="shared" si="60"/>
        <v>0</v>
      </c>
      <c r="U158" s="88">
        <f t="shared" si="60"/>
        <v>0</v>
      </c>
      <c r="V158" s="88">
        <f t="shared" si="60"/>
        <v>0</v>
      </c>
      <c r="W158" s="88">
        <f t="shared" si="60"/>
        <v>0</v>
      </c>
      <c r="X158" s="88">
        <f t="shared" si="60"/>
        <v>0</v>
      </c>
      <c r="Y158" s="88">
        <f t="shared" si="60"/>
        <v>0</v>
      </c>
      <c r="Z158" s="88">
        <f t="shared" si="60"/>
        <v>0</v>
      </c>
      <c r="AA158" s="88">
        <f t="shared" si="60"/>
        <v>0</v>
      </c>
      <c r="AB158" s="88">
        <f t="shared" si="60"/>
        <v>0</v>
      </c>
      <c r="AC158" s="88">
        <f t="shared" si="60"/>
        <v>0</v>
      </c>
      <c r="AD158" s="88">
        <f t="shared" si="61"/>
        <v>6065.0300000000007</v>
      </c>
    </row>
    <row r="159" spans="2:30" x14ac:dyDescent="0.35">
      <c r="B159" s="34" t="s">
        <v>46</v>
      </c>
      <c r="C159" s="168">
        <v>1583.05</v>
      </c>
      <c r="D159" s="88">
        <v>0</v>
      </c>
      <c r="E159" s="88">
        <v>0</v>
      </c>
      <c r="F159" s="88">
        <v>0</v>
      </c>
      <c r="G159" s="88">
        <v>0</v>
      </c>
      <c r="H159" s="88">
        <v>0</v>
      </c>
      <c r="I159" s="88">
        <v>0</v>
      </c>
      <c r="J159" s="88">
        <v>0</v>
      </c>
      <c r="K159" s="88">
        <v>0</v>
      </c>
      <c r="L159" s="88">
        <v>0</v>
      </c>
      <c r="M159" s="88">
        <v>0</v>
      </c>
      <c r="N159" s="88">
        <v>0</v>
      </c>
      <c r="O159" s="88">
        <v>0</v>
      </c>
      <c r="P159" s="88">
        <f t="shared" si="59"/>
        <v>0</v>
      </c>
      <c r="R159" s="88">
        <f t="shared" si="60"/>
        <v>0</v>
      </c>
      <c r="S159" s="88">
        <f t="shared" si="60"/>
        <v>0</v>
      </c>
      <c r="T159" s="88">
        <f t="shared" si="60"/>
        <v>0</v>
      </c>
      <c r="U159" s="88">
        <f t="shared" si="60"/>
        <v>0</v>
      </c>
      <c r="V159" s="88">
        <f t="shared" si="60"/>
        <v>0</v>
      </c>
      <c r="W159" s="88">
        <f t="shared" si="60"/>
        <v>0</v>
      </c>
      <c r="X159" s="88">
        <f t="shared" si="60"/>
        <v>0</v>
      </c>
      <c r="Y159" s="88">
        <f t="shared" si="60"/>
        <v>0</v>
      </c>
      <c r="Z159" s="88">
        <f t="shared" si="60"/>
        <v>0</v>
      </c>
      <c r="AA159" s="88">
        <f t="shared" si="60"/>
        <v>0</v>
      </c>
      <c r="AB159" s="88">
        <f t="shared" si="60"/>
        <v>0</v>
      </c>
      <c r="AC159" s="88">
        <f t="shared" si="60"/>
        <v>0</v>
      </c>
      <c r="AD159" s="88">
        <f t="shared" si="61"/>
        <v>0</v>
      </c>
    </row>
    <row r="160" spans="2:30" x14ac:dyDescent="0.35">
      <c r="C160" s="168"/>
      <c r="D160" s="88"/>
      <c r="E160" s="88"/>
      <c r="F160" s="88"/>
      <c r="G160" s="88"/>
      <c r="H160" s="88"/>
      <c r="I160" s="88"/>
      <c r="J160" s="88"/>
      <c r="K160" s="88"/>
      <c r="L160" s="88"/>
      <c r="M160" s="88"/>
      <c r="N160" s="88"/>
      <c r="O160" s="88"/>
      <c r="P160" s="88"/>
      <c r="R160" s="176"/>
      <c r="S160" s="176"/>
      <c r="T160" s="176"/>
      <c r="U160" s="176"/>
      <c r="V160" s="176"/>
      <c r="W160" s="176"/>
      <c r="X160" s="176"/>
      <c r="Y160" s="176"/>
      <c r="Z160" s="176"/>
      <c r="AA160" s="176"/>
      <c r="AB160" s="176"/>
      <c r="AC160" s="176"/>
      <c r="AD160" s="176"/>
    </row>
    <row r="161" spans="2:30" x14ac:dyDescent="0.35">
      <c r="R161" s="154">
        <f t="shared" ref="R161:AD161" si="62">SUM(R144:R160)</f>
        <v>6837.7000000000007</v>
      </c>
      <c r="S161" s="154">
        <f t="shared" si="62"/>
        <v>6501.41</v>
      </c>
      <c r="T161" s="154">
        <f t="shared" si="62"/>
        <v>0</v>
      </c>
      <c r="U161" s="154">
        <f t="shared" si="62"/>
        <v>0</v>
      </c>
      <c r="V161" s="154">
        <f t="shared" si="62"/>
        <v>0</v>
      </c>
      <c r="W161" s="154">
        <f t="shared" si="62"/>
        <v>0</v>
      </c>
      <c r="X161" s="154">
        <f t="shared" si="62"/>
        <v>0</v>
      </c>
      <c r="Y161" s="154">
        <f t="shared" si="62"/>
        <v>0</v>
      </c>
      <c r="Z161" s="154">
        <f t="shared" si="62"/>
        <v>0</v>
      </c>
      <c r="AA161" s="154">
        <f t="shared" si="62"/>
        <v>0</v>
      </c>
      <c r="AB161" s="154">
        <f t="shared" si="62"/>
        <v>0</v>
      </c>
      <c r="AC161" s="154">
        <f t="shared" si="62"/>
        <v>0</v>
      </c>
      <c r="AD161" s="154">
        <f t="shared" si="62"/>
        <v>13339.11</v>
      </c>
    </row>
    <row r="163" spans="2:30" x14ac:dyDescent="0.35">
      <c r="B163" s="34" t="s">
        <v>423</v>
      </c>
      <c r="C163" s="31" t="s">
        <v>422</v>
      </c>
    </row>
    <row r="164" spans="2:30" x14ac:dyDescent="0.35">
      <c r="B164" s="34" t="s">
        <v>65</v>
      </c>
      <c r="C164" s="174">
        <v>0.22500000000000001</v>
      </c>
      <c r="D164" s="88">
        <v>34475</v>
      </c>
      <c r="E164" s="88">
        <v>35287</v>
      </c>
      <c r="F164" s="88">
        <v>0</v>
      </c>
      <c r="G164" s="88">
        <v>0</v>
      </c>
      <c r="H164" s="88">
        <v>0</v>
      </c>
      <c r="I164" s="88">
        <v>0</v>
      </c>
      <c r="J164" s="88">
        <v>0</v>
      </c>
      <c r="K164" s="88">
        <v>0</v>
      </c>
      <c r="L164" s="88">
        <v>0</v>
      </c>
      <c r="M164" s="88">
        <v>0</v>
      </c>
      <c r="N164" s="88">
        <v>0</v>
      </c>
      <c r="O164" s="88">
        <v>0</v>
      </c>
      <c r="P164" s="88">
        <f>SUM(D164:O164)</f>
        <v>69762</v>
      </c>
      <c r="R164" s="154">
        <f t="shared" ref="R164:AC167" si="63">ROUND(D164*$C164,2)</f>
        <v>7756.88</v>
      </c>
      <c r="S164" s="154">
        <f t="shared" si="63"/>
        <v>7939.58</v>
      </c>
      <c r="T164" s="154">
        <f t="shared" si="63"/>
        <v>0</v>
      </c>
      <c r="U164" s="154">
        <f t="shared" si="63"/>
        <v>0</v>
      </c>
      <c r="V164" s="154">
        <f t="shared" si="63"/>
        <v>0</v>
      </c>
      <c r="W164" s="154">
        <f t="shared" si="63"/>
        <v>0</v>
      </c>
      <c r="X164" s="154">
        <f t="shared" si="63"/>
        <v>0</v>
      </c>
      <c r="Y164" s="154">
        <f t="shared" si="63"/>
        <v>0</v>
      </c>
      <c r="Z164" s="154">
        <f t="shared" si="63"/>
        <v>0</v>
      </c>
      <c r="AA164" s="154">
        <f t="shared" si="63"/>
        <v>0</v>
      </c>
      <c r="AB164" s="154">
        <f t="shared" si="63"/>
        <v>0</v>
      </c>
      <c r="AC164" s="154">
        <f t="shared" si="63"/>
        <v>0</v>
      </c>
      <c r="AD164" s="154">
        <f>SUM(R164:AC164)</f>
        <v>15696.46</v>
      </c>
    </row>
    <row r="165" spans="2:30" x14ac:dyDescent="0.35">
      <c r="B165" s="166" t="s">
        <v>66</v>
      </c>
      <c r="C165" s="175">
        <v>0.22500000000000001</v>
      </c>
      <c r="D165" s="88">
        <v>291</v>
      </c>
      <c r="E165" s="88">
        <v>364</v>
      </c>
      <c r="F165" s="88">
        <v>0</v>
      </c>
      <c r="G165" s="88">
        <v>0</v>
      </c>
      <c r="H165" s="88">
        <v>0</v>
      </c>
      <c r="I165" s="88">
        <v>0</v>
      </c>
      <c r="J165" s="88">
        <v>0</v>
      </c>
      <c r="K165" s="88">
        <v>0</v>
      </c>
      <c r="L165" s="88">
        <v>0</v>
      </c>
      <c r="M165" s="88">
        <v>0</v>
      </c>
      <c r="N165" s="88">
        <v>0</v>
      </c>
      <c r="O165" s="88">
        <v>0</v>
      </c>
      <c r="P165" s="88">
        <f>SUM(D165:O165)</f>
        <v>655</v>
      </c>
      <c r="R165" s="88">
        <f t="shared" si="63"/>
        <v>65.48</v>
      </c>
      <c r="S165" s="88">
        <f t="shared" si="63"/>
        <v>81.900000000000006</v>
      </c>
      <c r="T165" s="88">
        <f t="shared" si="63"/>
        <v>0</v>
      </c>
      <c r="U165" s="88">
        <f t="shared" si="63"/>
        <v>0</v>
      </c>
      <c r="V165" s="88">
        <f t="shared" si="63"/>
        <v>0</v>
      </c>
      <c r="W165" s="88">
        <f t="shared" si="63"/>
        <v>0</v>
      </c>
      <c r="X165" s="88">
        <f t="shared" si="63"/>
        <v>0</v>
      </c>
      <c r="Y165" s="88">
        <f t="shared" si="63"/>
        <v>0</v>
      </c>
      <c r="Z165" s="88">
        <f t="shared" si="63"/>
        <v>0</v>
      </c>
      <c r="AA165" s="88">
        <f t="shared" si="63"/>
        <v>0</v>
      </c>
      <c r="AB165" s="88">
        <f t="shared" si="63"/>
        <v>0</v>
      </c>
      <c r="AC165" s="88">
        <f t="shared" si="63"/>
        <v>0</v>
      </c>
      <c r="AD165" s="88">
        <f>SUM(R165:AC165)</f>
        <v>147.38</v>
      </c>
    </row>
    <row r="166" spans="2:30" x14ac:dyDescent="0.35">
      <c r="B166" s="166" t="s">
        <v>179</v>
      </c>
      <c r="C166" s="175">
        <v>0.49526999999999999</v>
      </c>
      <c r="D166" s="88">
        <v>43210.59</v>
      </c>
      <c r="E166" s="88">
        <v>0</v>
      </c>
      <c r="F166" s="88">
        <v>0</v>
      </c>
      <c r="G166" s="88">
        <v>0</v>
      </c>
      <c r="H166" s="88">
        <v>0</v>
      </c>
      <c r="I166" s="88">
        <v>0</v>
      </c>
      <c r="J166" s="88">
        <v>0</v>
      </c>
      <c r="K166" s="88">
        <v>0</v>
      </c>
      <c r="L166" s="88">
        <v>0</v>
      </c>
      <c r="M166" s="88">
        <v>0</v>
      </c>
      <c r="N166" s="88">
        <v>0</v>
      </c>
      <c r="O166" s="88">
        <v>0</v>
      </c>
      <c r="P166" s="88">
        <f t="shared" ref="P166:P167" si="64">SUM(D166:O166)</f>
        <v>43210.59</v>
      </c>
      <c r="R166" s="88">
        <f t="shared" si="63"/>
        <v>21400.91</v>
      </c>
      <c r="S166" s="88">
        <f t="shared" si="63"/>
        <v>0</v>
      </c>
      <c r="T166" s="88">
        <f t="shared" si="63"/>
        <v>0</v>
      </c>
      <c r="U166" s="88">
        <f t="shared" si="63"/>
        <v>0</v>
      </c>
      <c r="V166" s="88">
        <f t="shared" si="63"/>
        <v>0</v>
      </c>
      <c r="W166" s="88">
        <f t="shared" si="63"/>
        <v>0</v>
      </c>
      <c r="X166" s="88">
        <f t="shared" si="63"/>
        <v>0</v>
      </c>
      <c r="Y166" s="88">
        <f t="shared" si="63"/>
        <v>0</v>
      </c>
      <c r="Z166" s="88">
        <f t="shared" si="63"/>
        <v>0</v>
      </c>
      <c r="AA166" s="88">
        <f t="shared" si="63"/>
        <v>0</v>
      </c>
      <c r="AB166" s="88">
        <f t="shared" si="63"/>
        <v>0</v>
      </c>
      <c r="AC166" s="88">
        <f t="shared" si="63"/>
        <v>0</v>
      </c>
      <c r="AD166" s="88">
        <f t="shared" ref="AD166:AD167" si="65">SUM(R166:AC166)</f>
        <v>21400.91</v>
      </c>
    </row>
    <row r="167" spans="2:30" x14ac:dyDescent="0.35">
      <c r="B167" s="166" t="s">
        <v>179</v>
      </c>
      <c r="C167" s="175">
        <v>0.83091000000000004</v>
      </c>
      <c r="D167" s="176">
        <v>214958.41</v>
      </c>
      <c r="E167" s="176">
        <v>181895</v>
      </c>
      <c r="F167" s="176">
        <v>0</v>
      </c>
      <c r="G167" s="176">
        <v>0</v>
      </c>
      <c r="H167" s="176">
        <v>0</v>
      </c>
      <c r="I167" s="176">
        <v>0</v>
      </c>
      <c r="J167" s="176">
        <v>0</v>
      </c>
      <c r="K167" s="176">
        <v>0</v>
      </c>
      <c r="L167" s="176">
        <v>0</v>
      </c>
      <c r="M167" s="176">
        <v>0</v>
      </c>
      <c r="N167" s="176">
        <v>0</v>
      </c>
      <c r="O167" s="176">
        <v>0</v>
      </c>
      <c r="P167" s="176">
        <f t="shared" si="64"/>
        <v>396853.41000000003</v>
      </c>
      <c r="R167" s="176">
        <f t="shared" si="63"/>
        <v>178611.09</v>
      </c>
      <c r="S167" s="176">
        <f t="shared" si="63"/>
        <v>151138.37</v>
      </c>
      <c r="T167" s="176">
        <f t="shared" si="63"/>
        <v>0</v>
      </c>
      <c r="U167" s="176">
        <f t="shared" si="63"/>
        <v>0</v>
      </c>
      <c r="V167" s="176">
        <f t="shared" si="63"/>
        <v>0</v>
      </c>
      <c r="W167" s="176">
        <f t="shared" si="63"/>
        <v>0</v>
      </c>
      <c r="X167" s="176">
        <f t="shared" si="63"/>
        <v>0</v>
      </c>
      <c r="Y167" s="176">
        <f t="shared" si="63"/>
        <v>0</v>
      </c>
      <c r="Z167" s="176">
        <f t="shared" si="63"/>
        <v>0</v>
      </c>
      <c r="AA167" s="176">
        <f t="shared" si="63"/>
        <v>0</v>
      </c>
      <c r="AB167" s="176">
        <f t="shared" si="63"/>
        <v>0</v>
      </c>
      <c r="AC167" s="176">
        <f t="shared" si="63"/>
        <v>0</v>
      </c>
      <c r="AD167" s="176">
        <f t="shared" si="65"/>
        <v>329749.45999999996</v>
      </c>
    </row>
    <row r="168" spans="2:30" x14ac:dyDescent="0.35">
      <c r="B168" s="166"/>
      <c r="C168" s="174"/>
      <c r="D168" s="88">
        <f t="shared" ref="D168:P168" si="66">SUM(D164:D167)</f>
        <v>292935</v>
      </c>
      <c r="E168" s="88">
        <f t="shared" si="66"/>
        <v>217546</v>
      </c>
      <c r="F168" s="88">
        <f t="shared" si="66"/>
        <v>0</v>
      </c>
      <c r="G168" s="88">
        <f t="shared" si="66"/>
        <v>0</v>
      </c>
      <c r="H168" s="88">
        <f t="shared" si="66"/>
        <v>0</v>
      </c>
      <c r="I168" s="88">
        <f t="shared" si="66"/>
        <v>0</v>
      </c>
      <c r="J168" s="88">
        <f t="shared" si="66"/>
        <v>0</v>
      </c>
      <c r="K168" s="88">
        <f t="shared" si="66"/>
        <v>0</v>
      </c>
      <c r="L168" s="88">
        <f t="shared" si="66"/>
        <v>0</v>
      </c>
      <c r="M168" s="88">
        <f t="shared" si="66"/>
        <v>0</v>
      </c>
      <c r="N168" s="88">
        <f t="shared" si="66"/>
        <v>0</v>
      </c>
      <c r="O168" s="88">
        <f t="shared" si="66"/>
        <v>0</v>
      </c>
      <c r="P168" s="88">
        <f t="shared" si="66"/>
        <v>510481</v>
      </c>
      <c r="R168" s="154">
        <f t="shared" ref="R168:AD168" si="67">SUM(R164:R167)</f>
        <v>207834.36</v>
      </c>
      <c r="S168" s="154">
        <f t="shared" si="67"/>
        <v>159159.85</v>
      </c>
      <c r="T168" s="154">
        <f t="shared" si="67"/>
        <v>0</v>
      </c>
      <c r="U168" s="154">
        <f t="shared" si="67"/>
        <v>0</v>
      </c>
      <c r="V168" s="154">
        <f t="shared" si="67"/>
        <v>0</v>
      </c>
      <c r="W168" s="154">
        <f t="shared" si="67"/>
        <v>0</v>
      </c>
      <c r="X168" s="154">
        <f t="shared" si="67"/>
        <v>0</v>
      </c>
      <c r="Y168" s="154">
        <f t="shared" si="67"/>
        <v>0</v>
      </c>
      <c r="Z168" s="154">
        <f t="shared" si="67"/>
        <v>0</v>
      </c>
      <c r="AA168" s="154">
        <f t="shared" si="67"/>
        <v>0</v>
      </c>
      <c r="AB168" s="154">
        <f t="shared" si="67"/>
        <v>0</v>
      </c>
      <c r="AC168" s="154">
        <f t="shared" si="67"/>
        <v>0</v>
      </c>
      <c r="AD168" s="154">
        <f t="shared" si="67"/>
        <v>366994.20999999996</v>
      </c>
    </row>
    <row r="169" spans="2:30" x14ac:dyDescent="0.35">
      <c r="D169" s="158"/>
      <c r="E169" s="158"/>
      <c r="F169" s="158"/>
      <c r="G169" s="158"/>
      <c r="H169" s="158"/>
      <c r="I169" s="158"/>
      <c r="J169" s="158"/>
      <c r="K169" s="158"/>
      <c r="L169" s="158"/>
      <c r="M169" s="158"/>
      <c r="N169" s="158"/>
      <c r="O169" s="158"/>
    </row>
    <row r="170" spans="2:30" ht="15" thickBot="1" x14ac:dyDescent="0.4">
      <c r="D170" s="158"/>
      <c r="E170" s="158"/>
      <c r="F170" s="158"/>
      <c r="G170" s="158"/>
      <c r="H170" s="158"/>
      <c r="I170" s="158"/>
      <c r="J170" s="158"/>
      <c r="K170" s="158"/>
      <c r="L170" s="158"/>
      <c r="M170" s="158"/>
      <c r="N170" s="158"/>
      <c r="O170" s="158"/>
      <c r="Q170" s="178" t="s">
        <v>435</v>
      </c>
      <c r="R170" s="179">
        <f t="shared" ref="R170:AC170" si="68">+R161+R168</f>
        <v>214672.06</v>
      </c>
      <c r="S170" s="179">
        <f t="shared" si="68"/>
        <v>165661.26</v>
      </c>
      <c r="T170" s="179">
        <f t="shared" si="68"/>
        <v>0</v>
      </c>
      <c r="U170" s="179">
        <f t="shared" si="68"/>
        <v>0</v>
      </c>
      <c r="V170" s="179">
        <f t="shared" si="68"/>
        <v>0</v>
      </c>
      <c r="W170" s="179">
        <f t="shared" si="68"/>
        <v>0</v>
      </c>
      <c r="X170" s="179">
        <f t="shared" si="68"/>
        <v>0</v>
      </c>
      <c r="Y170" s="179">
        <f t="shared" si="68"/>
        <v>0</v>
      </c>
      <c r="Z170" s="179">
        <f t="shared" si="68"/>
        <v>0</v>
      </c>
      <c r="AA170" s="179">
        <f t="shared" si="68"/>
        <v>0</v>
      </c>
      <c r="AB170" s="179">
        <f t="shared" si="68"/>
        <v>0</v>
      </c>
      <c r="AC170" s="179">
        <f t="shared" si="68"/>
        <v>0</v>
      </c>
      <c r="AD170" s="179">
        <f>SUM(R170:AC170)</f>
        <v>380333.32</v>
      </c>
    </row>
    <row r="171" spans="2:30" x14ac:dyDescent="0.35">
      <c r="Q171" s="135"/>
    </row>
    <row r="172" spans="2:30" x14ac:dyDescent="0.35">
      <c r="Q172" s="135" t="s">
        <v>436</v>
      </c>
      <c r="R172" s="154">
        <v>212636.88</v>
      </c>
      <c r="S172" s="154">
        <v>165961.22</v>
      </c>
      <c r="T172" s="154">
        <v>228521.57</v>
      </c>
      <c r="U172" s="154">
        <v>0</v>
      </c>
      <c r="V172" s="154">
        <v>0</v>
      </c>
      <c r="W172" s="154">
        <v>0</v>
      </c>
      <c r="X172" s="154">
        <v>0</v>
      </c>
      <c r="Y172" s="154">
        <v>0</v>
      </c>
      <c r="Z172" s="154">
        <v>0</v>
      </c>
      <c r="AA172" s="154">
        <v>0</v>
      </c>
      <c r="AB172" s="154">
        <v>0</v>
      </c>
      <c r="AC172" s="154">
        <v>0</v>
      </c>
      <c r="AD172" s="154">
        <f>SUM(R172:AC172)</f>
        <v>607119.66999999993</v>
      </c>
    </row>
    <row r="173" spans="2:30" x14ac:dyDescent="0.35">
      <c r="Q173" s="135" t="s">
        <v>427</v>
      </c>
      <c r="R173" s="154">
        <v>-2227.4899999999998</v>
      </c>
      <c r="S173" s="154">
        <v>0</v>
      </c>
      <c r="T173" s="154">
        <v>0</v>
      </c>
      <c r="U173" s="154">
        <v>0</v>
      </c>
      <c r="V173" s="154">
        <v>0</v>
      </c>
      <c r="W173" s="154">
        <v>0</v>
      </c>
      <c r="X173" s="154">
        <v>0</v>
      </c>
      <c r="Y173" s="154">
        <v>0</v>
      </c>
      <c r="Z173" s="154">
        <v>0</v>
      </c>
      <c r="AA173" s="154">
        <v>0</v>
      </c>
      <c r="AB173" s="154">
        <v>0</v>
      </c>
      <c r="AC173" s="154">
        <v>0</v>
      </c>
      <c r="AD173" s="88">
        <f t="shared" ref="AD173" si="69">SUM(R173:AC173)</f>
        <v>-2227.4899999999998</v>
      </c>
    </row>
    <row r="174" spans="2:30" x14ac:dyDescent="0.35">
      <c r="Q174" s="135" t="s">
        <v>428</v>
      </c>
      <c r="R174" s="154">
        <f>+R172-R170-R173</f>
        <v>192.31000000000677</v>
      </c>
      <c r="S174" s="154">
        <f t="shared" ref="S174:AC174" si="70">+S172-S170-S173</f>
        <v>299.95999999999185</v>
      </c>
      <c r="T174" s="154">
        <f t="shared" si="70"/>
        <v>228521.57</v>
      </c>
      <c r="U174" s="154">
        <f t="shared" si="70"/>
        <v>0</v>
      </c>
      <c r="V174" s="154">
        <f t="shared" si="70"/>
        <v>0</v>
      </c>
      <c r="W174" s="154">
        <f t="shared" si="70"/>
        <v>0</v>
      </c>
      <c r="X174" s="154">
        <f t="shared" si="70"/>
        <v>0</v>
      </c>
      <c r="Y174" s="154">
        <f t="shared" si="70"/>
        <v>0</v>
      </c>
      <c r="Z174" s="154">
        <f t="shared" si="70"/>
        <v>0</v>
      </c>
      <c r="AA174" s="154">
        <f t="shared" si="70"/>
        <v>0</v>
      </c>
      <c r="AB174" s="154">
        <f t="shared" si="70"/>
        <v>0</v>
      </c>
      <c r="AC174" s="154">
        <f t="shared" si="70"/>
        <v>0</v>
      </c>
      <c r="AD174" s="154">
        <f>SUM(R174:AC174)</f>
        <v>229013.84</v>
      </c>
    </row>
    <row r="175" spans="2:30" x14ac:dyDescent="0.35">
      <c r="R175" s="46">
        <f>+R174/R172</f>
        <v>9.0440567036163605E-4</v>
      </c>
      <c r="S175" s="46">
        <f t="shared" ref="S175:AD175" si="71">+S174/S172</f>
        <v>1.8074101889585521E-3</v>
      </c>
      <c r="T175" s="46">
        <f t="shared" si="71"/>
        <v>1</v>
      </c>
      <c r="U175" s="46" t="e">
        <f t="shared" si="71"/>
        <v>#DIV/0!</v>
      </c>
      <c r="V175" s="46" t="e">
        <f t="shared" si="71"/>
        <v>#DIV/0!</v>
      </c>
      <c r="W175" s="46" t="e">
        <f t="shared" si="71"/>
        <v>#DIV/0!</v>
      </c>
      <c r="X175" s="46" t="e">
        <f t="shared" si="71"/>
        <v>#DIV/0!</v>
      </c>
      <c r="Y175" s="46" t="e">
        <f t="shared" si="71"/>
        <v>#DIV/0!</v>
      </c>
      <c r="Z175" s="46" t="e">
        <f t="shared" si="71"/>
        <v>#DIV/0!</v>
      </c>
      <c r="AA175" s="46" t="e">
        <f t="shared" si="71"/>
        <v>#DIV/0!</v>
      </c>
      <c r="AB175" s="46" t="e">
        <f t="shared" si="71"/>
        <v>#DIV/0!</v>
      </c>
      <c r="AC175" s="46" t="e">
        <f t="shared" si="71"/>
        <v>#DIV/0!</v>
      </c>
      <c r="AD175" s="46">
        <f t="shared" si="71"/>
        <v>0.37721367189437305</v>
      </c>
    </row>
    <row r="177" spans="2:30" x14ac:dyDescent="0.35">
      <c r="B177" s="133" t="s">
        <v>367</v>
      </c>
      <c r="R177" s="170">
        <v>1</v>
      </c>
      <c r="S177" s="170">
        <v>2</v>
      </c>
      <c r="T177" s="170">
        <v>3</v>
      </c>
      <c r="U177" s="170">
        <v>4</v>
      </c>
      <c r="V177" s="170">
        <v>5</v>
      </c>
      <c r="W177" s="170">
        <v>6</v>
      </c>
      <c r="X177" s="170">
        <v>7</v>
      </c>
      <c r="Y177" s="170">
        <v>8</v>
      </c>
      <c r="Z177" s="170">
        <v>8</v>
      </c>
    </row>
    <row r="178" spans="2:30" x14ac:dyDescent="0.35">
      <c r="B178" s="133" t="s">
        <v>421</v>
      </c>
      <c r="C178" s="31" t="s">
        <v>422</v>
      </c>
      <c r="D178" s="171">
        <f>D$7</f>
        <v>46023</v>
      </c>
      <c r="E178" s="171">
        <f t="shared" ref="E178:O178" si="72">E$7</f>
        <v>46054</v>
      </c>
      <c r="F178" s="171">
        <f t="shared" si="72"/>
        <v>46082</v>
      </c>
      <c r="G178" s="171">
        <f t="shared" si="72"/>
        <v>46113</v>
      </c>
      <c r="H178" s="171">
        <f t="shared" si="72"/>
        <v>46143</v>
      </c>
      <c r="I178" s="171">
        <f t="shared" si="72"/>
        <v>46174</v>
      </c>
      <c r="J178" s="171">
        <f t="shared" si="72"/>
        <v>46204</v>
      </c>
      <c r="K178" s="171">
        <f t="shared" si="72"/>
        <v>46235</v>
      </c>
      <c r="L178" s="171">
        <f t="shared" si="72"/>
        <v>46266</v>
      </c>
      <c r="M178" s="171">
        <f t="shared" si="72"/>
        <v>46296</v>
      </c>
      <c r="N178" s="171">
        <f t="shared" si="72"/>
        <v>46327</v>
      </c>
      <c r="O178" s="171">
        <f t="shared" si="72"/>
        <v>46357</v>
      </c>
      <c r="P178" s="172" t="s">
        <v>43</v>
      </c>
      <c r="R178" s="171">
        <f>D178</f>
        <v>46023</v>
      </c>
      <c r="S178" s="171">
        <f t="shared" ref="S178:AC178" si="73">E178</f>
        <v>46054</v>
      </c>
      <c r="T178" s="171">
        <f t="shared" si="73"/>
        <v>46082</v>
      </c>
      <c r="U178" s="171">
        <f t="shared" si="73"/>
        <v>46113</v>
      </c>
      <c r="V178" s="171">
        <f t="shared" si="73"/>
        <v>46143</v>
      </c>
      <c r="W178" s="171">
        <f t="shared" si="73"/>
        <v>46174</v>
      </c>
      <c r="X178" s="171">
        <f t="shared" si="73"/>
        <v>46204</v>
      </c>
      <c r="Y178" s="171">
        <f t="shared" si="73"/>
        <v>46235</v>
      </c>
      <c r="Z178" s="171">
        <f t="shared" si="73"/>
        <v>46266</v>
      </c>
      <c r="AA178" s="171">
        <f t="shared" si="73"/>
        <v>46296</v>
      </c>
      <c r="AB178" s="171">
        <f t="shared" si="73"/>
        <v>46327</v>
      </c>
      <c r="AC178" s="171">
        <f t="shared" si="73"/>
        <v>46357</v>
      </c>
      <c r="AD178" s="172" t="s">
        <v>43</v>
      </c>
    </row>
    <row r="179" spans="2:30" x14ac:dyDescent="0.35">
      <c r="B179" s="34" t="s">
        <v>27</v>
      </c>
      <c r="C179" s="173">
        <v>17.55</v>
      </c>
      <c r="D179" s="88">
        <v>7.83</v>
      </c>
      <c r="E179" s="88">
        <v>0</v>
      </c>
      <c r="F179" s="88">
        <v>0</v>
      </c>
      <c r="G179" s="88">
        <v>0</v>
      </c>
      <c r="H179" s="88">
        <v>0</v>
      </c>
      <c r="I179" s="88">
        <v>0</v>
      </c>
      <c r="J179" s="88">
        <v>0</v>
      </c>
      <c r="K179" s="88">
        <v>0</v>
      </c>
      <c r="L179" s="88">
        <v>0</v>
      </c>
      <c r="M179" s="88">
        <v>0</v>
      </c>
      <c r="N179" s="88">
        <v>0</v>
      </c>
      <c r="O179" s="88">
        <v>0</v>
      </c>
      <c r="P179" s="88">
        <f t="shared" ref="P179:P195" si="74">SUM(D179:O179)</f>
        <v>7.83</v>
      </c>
      <c r="R179" s="154">
        <f t="shared" ref="R179:AC195" si="75">ROUND(D179*$C179,2)</f>
        <v>137.41999999999999</v>
      </c>
      <c r="S179" s="154">
        <f t="shared" si="75"/>
        <v>0</v>
      </c>
      <c r="T179" s="154">
        <f t="shared" si="75"/>
        <v>0</v>
      </c>
      <c r="U179" s="154">
        <f t="shared" si="75"/>
        <v>0</v>
      </c>
      <c r="V179" s="154">
        <f t="shared" si="75"/>
        <v>0</v>
      </c>
      <c r="W179" s="154">
        <f t="shared" si="75"/>
        <v>0</v>
      </c>
      <c r="X179" s="154">
        <f t="shared" si="75"/>
        <v>0</v>
      </c>
      <c r="Y179" s="154">
        <f t="shared" si="75"/>
        <v>0</v>
      </c>
      <c r="Z179" s="154">
        <f t="shared" si="75"/>
        <v>0</v>
      </c>
      <c r="AA179" s="154">
        <f t="shared" si="75"/>
        <v>0</v>
      </c>
      <c r="AB179" s="154">
        <f t="shared" si="75"/>
        <v>0</v>
      </c>
      <c r="AC179" s="154">
        <f t="shared" si="75"/>
        <v>0</v>
      </c>
      <c r="AD179" s="154">
        <f t="shared" ref="AD179:AD195" si="76">SUM(R179:AC179)</f>
        <v>137.41999999999999</v>
      </c>
    </row>
    <row r="180" spans="2:30" x14ac:dyDescent="0.35">
      <c r="B180" s="34" t="s">
        <v>31</v>
      </c>
      <c r="C180" s="173">
        <v>37.299999999999997</v>
      </c>
      <c r="D180" s="88">
        <v>-0.12</v>
      </c>
      <c r="E180" s="88">
        <v>0</v>
      </c>
      <c r="F180" s="88">
        <v>0</v>
      </c>
      <c r="G180" s="88">
        <v>0</v>
      </c>
      <c r="H180" s="88">
        <v>0</v>
      </c>
      <c r="I180" s="88">
        <v>0</v>
      </c>
      <c r="J180" s="88">
        <v>0</v>
      </c>
      <c r="K180" s="88">
        <v>0</v>
      </c>
      <c r="L180" s="88">
        <v>0</v>
      </c>
      <c r="M180" s="88">
        <v>0</v>
      </c>
      <c r="N180" s="88">
        <v>0</v>
      </c>
      <c r="O180" s="88">
        <v>0</v>
      </c>
      <c r="P180" s="88">
        <f t="shared" si="74"/>
        <v>-0.12</v>
      </c>
      <c r="R180" s="88">
        <f t="shared" si="75"/>
        <v>-4.4800000000000004</v>
      </c>
      <c r="S180" s="88">
        <f t="shared" si="75"/>
        <v>0</v>
      </c>
      <c r="T180" s="88">
        <f t="shared" si="75"/>
        <v>0</v>
      </c>
      <c r="U180" s="88">
        <f t="shared" si="75"/>
        <v>0</v>
      </c>
      <c r="V180" s="88">
        <f t="shared" si="75"/>
        <v>0</v>
      </c>
      <c r="W180" s="88">
        <f t="shared" si="75"/>
        <v>0</v>
      </c>
      <c r="X180" s="88">
        <f t="shared" si="75"/>
        <v>0</v>
      </c>
      <c r="Y180" s="88">
        <f t="shared" si="75"/>
        <v>0</v>
      </c>
      <c r="Z180" s="88">
        <f t="shared" si="75"/>
        <v>0</v>
      </c>
      <c r="AA180" s="88">
        <f t="shared" si="75"/>
        <v>0</v>
      </c>
      <c r="AB180" s="88">
        <f t="shared" si="75"/>
        <v>0</v>
      </c>
      <c r="AC180" s="88">
        <f t="shared" si="75"/>
        <v>0</v>
      </c>
      <c r="AD180" s="88">
        <f t="shared" si="76"/>
        <v>-4.4800000000000004</v>
      </c>
    </row>
    <row r="181" spans="2:30" x14ac:dyDescent="0.35">
      <c r="B181" s="34" t="s">
        <v>31</v>
      </c>
      <c r="C181" s="168">
        <v>43.6</v>
      </c>
      <c r="D181" s="88">
        <v>9.33</v>
      </c>
      <c r="E181" s="88">
        <v>0</v>
      </c>
      <c r="F181" s="88">
        <v>0</v>
      </c>
      <c r="G181" s="88">
        <v>0</v>
      </c>
      <c r="H181" s="88">
        <v>0</v>
      </c>
      <c r="I181" s="88">
        <v>0</v>
      </c>
      <c r="J181" s="88">
        <v>0</v>
      </c>
      <c r="K181" s="88">
        <v>0</v>
      </c>
      <c r="L181" s="88">
        <v>0</v>
      </c>
      <c r="M181" s="88">
        <v>0</v>
      </c>
      <c r="N181" s="88">
        <v>0</v>
      </c>
      <c r="O181" s="88">
        <v>0</v>
      </c>
      <c r="P181" s="88">
        <f t="shared" si="74"/>
        <v>9.33</v>
      </c>
      <c r="R181" s="88">
        <f t="shared" si="75"/>
        <v>406.79</v>
      </c>
      <c r="S181" s="88">
        <f t="shared" si="75"/>
        <v>0</v>
      </c>
      <c r="T181" s="88">
        <f t="shared" si="75"/>
        <v>0</v>
      </c>
      <c r="U181" s="88">
        <f t="shared" si="75"/>
        <v>0</v>
      </c>
      <c r="V181" s="88">
        <f t="shared" si="75"/>
        <v>0</v>
      </c>
      <c r="W181" s="88">
        <f t="shared" si="75"/>
        <v>0</v>
      </c>
      <c r="X181" s="88">
        <f t="shared" si="75"/>
        <v>0</v>
      </c>
      <c r="Y181" s="88">
        <f t="shared" si="75"/>
        <v>0</v>
      </c>
      <c r="Z181" s="88">
        <f t="shared" si="75"/>
        <v>0</v>
      </c>
      <c r="AA181" s="88">
        <f t="shared" si="75"/>
        <v>0</v>
      </c>
      <c r="AB181" s="88">
        <f t="shared" si="75"/>
        <v>0</v>
      </c>
      <c r="AC181" s="88">
        <f t="shared" si="75"/>
        <v>0</v>
      </c>
      <c r="AD181" s="88">
        <f t="shared" si="76"/>
        <v>406.79</v>
      </c>
    </row>
    <row r="182" spans="2:30" x14ac:dyDescent="0.35">
      <c r="B182" s="34" t="s">
        <v>34</v>
      </c>
      <c r="C182" s="168">
        <v>87.3</v>
      </c>
      <c r="D182" s="88">
        <v>0</v>
      </c>
      <c r="E182" s="88">
        <v>0</v>
      </c>
      <c r="F182" s="88">
        <v>0</v>
      </c>
      <c r="G182" s="88">
        <v>0</v>
      </c>
      <c r="H182" s="88">
        <v>0</v>
      </c>
      <c r="I182" s="88">
        <v>0</v>
      </c>
      <c r="J182" s="88">
        <v>0</v>
      </c>
      <c r="K182" s="88">
        <v>0</v>
      </c>
      <c r="L182" s="88">
        <v>0</v>
      </c>
      <c r="M182" s="88">
        <v>0</v>
      </c>
      <c r="N182" s="88">
        <v>0</v>
      </c>
      <c r="O182" s="88">
        <v>0</v>
      </c>
      <c r="P182" s="88">
        <f t="shared" si="74"/>
        <v>0</v>
      </c>
      <c r="R182" s="88">
        <f t="shared" si="75"/>
        <v>0</v>
      </c>
      <c r="S182" s="88">
        <f t="shared" si="75"/>
        <v>0</v>
      </c>
      <c r="T182" s="88">
        <f t="shared" si="75"/>
        <v>0</v>
      </c>
      <c r="U182" s="88">
        <f t="shared" si="75"/>
        <v>0</v>
      </c>
      <c r="V182" s="88">
        <f t="shared" si="75"/>
        <v>0</v>
      </c>
      <c r="W182" s="88">
        <f t="shared" si="75"/>
        <v>0</v>
      </c>
      <c r="X182" s="88">
        <f t="shared" si="75"/>
        <v>0</v>
      </c>
      <c r="Y182" s="88">
        <f t="shared" si="75"/>
        <v>0</v>
      </c>
      <c r="Z182" s="88">
        <f t="shared" si="75"/>
        <v>0</v>
      </c>
      <c r="AA182" s="88">
        <f t="shared" si="75"/>
        <v>0</v>
      </c>
      <c r="AB182" s="88">
        <f t="shared" si="75"/>
        <v>0</v>
      </c>
      <c r="AC182" s="88">
        <f t="shared" si="75"/>
        <v>0</v>
      </c>
      <c r="AD182" s="88">
        <f t="shared" si="76"/>
        <v>0</v>
      </c>
    </row>
    <row r="183" spans="2:30" x14ac:dyDescent="0.35">
      <c r="B183" s="34" t="s">
        <v>37</v>
      </c>
      <c r="C183" s="168">
        <v>139.69999999999999</v>
      </c>
      <c r="D183" s="88">
        <v>0</v>
      </c>
      <c r="E183" s="88">
        <v>0</v>
      </c>
      <c r="F183" s="88">
        <v>0</v>
      </c>
      <c r="G183" s="88">
        <v>0</v>
      </c>
      <c r="H183" s="88">
        <v>0</v>
      </c>
      <c r="I183" s="88">
        <v>0</v>
      </c>
      <c r="J183" s="88">
        <v>0</v>
      </c>
      <c r="K183" s="88">
        <v>0</v>
      </c>
      <c r="L183" s="88">
        <v>0</v>
      </c>
      <c r="M183" s="88">
        <v>0</v>
      </c>
      <c r="N183" s="88">
        <v>0</v>
      </c>
      <c r="O183" s="88">
        <v>0</v>
      </c>
      <c r="P183" s="88">
        <f t="shared" si="74"/>
        <v>0</v>
      </c>
      <c r="R183" s="88">
        <f t="shared" si="75"/>
        <v>0</v>
      </c>
      <c r="S183" s="88">
        <f t="shared" si="75"/>
        <v>0</v>
      </c>
      <c r="T183" s="88">
        <f t="shared" si="75"/>
        <v>0</v>
      </c>
      <c r="U183" s="88">
        <f t="shared" si="75"/>
        <v>0</v>
      </c>
      <c r="V183" s="88">
        <f t="shared" si="75"/>
        <v>0</v>
      </c>
      <c r="W183" s="88">
        <f t="shared" si="75"/>
        <v>0</v>
      </c>
      <c r="X183" s="88">
        <f t="shared" si="75"/>
        <v>0</v>
      </c>
      <c r="Y183" s="88">
        <f t="shared" si="75"/>
        <v>0</v>
      </c>
      <c r="Z183" s="88">
        <f t="shared" si="75"/>
        <v>0</v>
      </c>
      <c r="AA183" s="88">
        <f t="shared" si="75"/>
        <v>0</v>
      </c>
      <c r="AB183" s="88">
        <f t="shared" si="75"/>
        <v>0</v>
      </c>
      <c r="AC183" s="88">
        <f t="shared" si="75"/>
        <v>0</v>
      </c>
      <c r="AD183" s="88">
        <f t="shared" si="76"/>
        <v>0</v>
      </c>
    </row>
    <row r="184" spans="2:30" x14ac:dyDescent="0.35">
      <c r="B184" s="34" t="s">
        <v>40</v>
      </c>
      <c r="C184" s="168">
        <v>261.89999999999998</v>
      </c>
      <c r="D184" s="88">
        <v>15.63</v>
      </c>
      <c r="E184" s="88">
        <v>0</v>
      </c>
      <c r="F184" s="88">
        <v>0</v>
      </c>
      <c r="G184" s="88">
        <v>0</v>
      </c>
      <c r="H184" s="88">
        <v>0</v>
      </c>
      <c r="I184" s="88">
        <v>0</v>
      </c>
      <c r="J184" s="88">
        <v>0</v>
      </c>
      <c r="K184" s="88">
        <v>0</v>
      </c>
      <c r="L184" s="88">
        <v>0</v>
      </c>
      <c r="M184" s="88">
        <v>0</v>
      </c>
      <c r="N184" s="88">
        <v>0</v>
      </c>
      <c r="O184" s="88">
        <v>0</v>
      </c>
      <c r="P184" s="88">
        <f t="shared" si="74"/>
        <v>15.63</v>
      </c>
      <c r="R184" s="88">
        <f t="shared" si="75"/>
        <v>4093.5</v>
      </c>
      <c r="S184" s="88">
        <f t="shared" si="75"/>
        <v>0</v>
      </c>
      <c r="T184" s="88">
        <f t="shared" si="75"/>
        <v>0</v>
      </c>
      <c r="U184" s="88">
        <f t="shared" si="75"/>
        <v>0</v>
      </c>
      <c r="V184" s="88">
        <f t="shared" si="75"/>
        <v>0</v>
      </c>
      <c r="W184" s="88">
        <f t="shared" si="75"/>
        <v>0</v>
      </c>
      <c r="X184" s="88">
        <f t="shared" si="75"/>
        <v>0</v>
      </c>
      <c r="Y184" s="88">
        <f t="shared" si="75"/>
        <v>0</v>
      </c>
      <c r="Z184" s="88">
        <f t="shared" si="75"/>
        <v>0</v>
      </c>
      <c r="AA184" s="88">
        <f t="shared" si="75"/>
        <v>0</v>
      </c>
      <c r="AB184" s="88">
        <f t="shared" si="75"/>
        <v>0</v>
      </c>
      <c r="AC184" s="88">
        <f t="shared" si="75"/>
        <v>0</v>
      </c>
      <c r="AD184" s="88">
        <f t="shared" si="76"/>
        <v>4093.5</v>
      </c>
    </row>
    <row r="185" spans="2:30" x14ac:dyDescent="0.35">
      <c r="B185" s="34" t="s">
        <v>42</v>
      </c>
      <c r="C185" s="168">
        <v>436.6</v>
      </c>
      <c r="D185" s="88">
        <v>0</v>
      </c>
      <c r="E185" s="88">
        <v>0</v>
      </c>
      <c r="F185" s="88">
        <v>0</v>
      </c>
      <c r="G185" s="88">
        <v>0</v>
      </c>
      <c r="H185" s="88">
        <v>0</v>
      </c>
      <c r="I185" s="88">
        <v>0</v>
      </c>
      <c r="J185" s="88">
        <v>0</v>
      </c>
      <c r="K185" s="88">
        <v>0</v>
      </c>
      <c r="L185" s="88">
        <v>0</v>
      </c>
      <c r="M185" s="88">
        <v>0</v>
      </c>
      <c r="N185" s="88">
        <v>0</v>
      </c>
      <c r="O185" s="88">
        <v>0</v>
      </c>
      <c r="P185" s="88">
        <f t="shared" si="74"/>
        <v>0</v>
      </c>
      <c r="R185" s="88">
        <f t="shared" si="75"/>
        <v>0</v>
      </c>
      <c r="S185" s="88">
        <f t="shared" si="75"/>
        <v>0</v>
      </c>
      <c r="T185" s="88">
        <f t="shared" si="75"/>
        <v>0</v>
      </c>
      <c r="U185" s="88">
        <f t="shared" si="75"/>
        <v>0</v>
      </c>
      <c r="V185" s="88">
        <f t="shared" si="75"/>
        <v>0</v>
      </c>
      <c r="W185" s="88">
        <f t="shared" si="75"/>
        <v>0</v>
      </c>
      <c r="X185" s="88">
        <f t="shared" si="75"/>
        <v>0</v>
      </c>
      <c r="Y185" s="88">
        <f t="shared" si="75"/>
        <v>0</v>
      </c>
      <c r="Z185" s="88">
        <f t="shared" si="75"/>
        <v>0</v>
      </c>
      <c r="AA185" s="88">
        <f t="shared" si="75"/>
        <v>0</v>
      </c>
      <c r="AB185" s="88">
        <f t="shared" si="75"/>
        <v>0</v>
      </c>
      <c r="AC185" s="88">
        <f t="shared" si="75"/>
        <v>0</v>
      </c>
      <c r="AD185" s="88">
        <f t="shared" si="76"/>
        <v>0</v>
      </c>
    </row>
    <row r="186" spans="2:30" x14ac:dyDescent="0.35">
      <c r="B186" s="34" t="s">
        <v>44</v>
      </c>
      <c r="C186" s="168">
        <v>873</v>
      </c>
      <c r="D186" s="88">
        <v>0</v>
      </c>
      <c r="E186" s="88">
        <v>0</v>
      </c>
      <c r="F186" s="88">
        <v>0</v>
      </c>
      <c r="G186" s="88">
        <v>0</v>
      </c>
      <c r="H186" s="88">
        <v>0</v>
      </c>
      <c r="I186" s="88">
        <v>0</v>
      </c>
      <c r="J186" s="88">
        <v>0</v>
      </c>
      <c r="K186" s="88">
        <v>0</v>
      </c>
      <c r="L186" s="88">
        <v>0</v>
      </c>
      <c r="M186" s="88">
        <v>0</v>
      </c>
      <c r="N186" s="88">
        <v>0</v>
      </c>
      <c r="O186" s="88">
        <v>0</v>
      </c>
      <c r="P186" s="88">
        <f t="shared" si="74"/>
        <v>0</v>
      </c>
      <c r="R186" s="88">
        <f t="shared" si="75"/>
        <v>0</v>
      </c>
      <c r="S186" s="88">
        <f t="shared" si="75"/>
        <v>0</v>
      </c>
      <c r="T186" s="88">
        <f t="shared" si="75"/>
        <v>0</v>
      </c>
      <c r="U186" s="88">
        <f t="shared" si="75"/>
        <v>0</v>
      </c>
      <c r="V186" s="88">
        <f t="shared" si="75"/>
        <v>0</v>
      </c>
      <c r="W186" s="88">
        <f t="shared" si="75"/>
        <v>0</v>
      </c>
      <c r="X186" s="88">
        <f t="shared" si="75"/>
        <v>0</v>
      </c>
      <c r="Y186" s="88">
        <f t="shared" si="75"/>
        <v>0</v>
      </c>
      <c r="Z186" s="88">
        <f t="shared" si="75"/>
        <v>0</v>
      </c>
      <c r="AA186" s="88">
        <f t="shared" si="75"/>
        <v>0</v>
      </c>
      <c r="AB186" s="88">
        <f t="shared" si="75"/>
        <v>0</v>
      </c>
      <c r="AC186" s="88">
        <f t="shared" si="75"/>
        <v>0</v>
      </c>
      <c r="AD186" s="88">
        <f t="shared" si="76"/>
        <v>0</v>
      </c>
    </row>
    <row r="187" spans="2:30" x14ac:dyDescent="0.35">
      <c r="B187" s="34" t="s">
        <v>46</v>
      </c>
      <c r="C187" s="168">
        <v>1396</v>
      </c>
      <c r="D187" s="88">
        <v>0</v>
      </c>
      <c r="E187" s="88">
        <v>0</v>
      </c>
      <c r="F187" s="88">
        <v>0</v>
      </c>
      <c r="G187" s="88">
        <v>0</v>
      </c>
      <c r="H187" s="88">
        <v>0</v>
      </c>
      <c r="I187" s="88">
        <v>0</v>
      </c>
      <c r="J187" s="88">
        <v>0</v>
      </c>
      <c r="K187" s="88">
        <v>0</v>
      </c>
      <c r="L187" s="88">
        <v>0</v>
      </c>
      <c r="M187" s="88">
        <v>0</v>
      </c>
      <c r="N187" s="88">
        <v>0</v>
      </c>
      <c r="O187" s="88">
        <v>0</v>
      </c>
      <c r="P187" s="88">
        <f t="shared" si="74"/>
        <v>0</v>
      </c>
      <c r="R187" s="88">
        <f t="shared" si="75"/>
        <v>0</v>
      </c>
      <c r="S187" s="88">
        <f t="shared" si="75"/>
        <v>0</v>
      </c>
      <c r="T187" s="88">
        <f t="shared" si="75"/>
        <v>0</v>
      </c>
      <c r="U187" s="88">
        <f t="shared" si="75"/>
        <v>0</v>
      </c>
      <c r="V187" s="88">
        <f t="shared" si="75"/>
        <v>0</v>
      </c>
      <c r="W187" s="88">
        <f t="shared" si="75"/>
        <v>0</v>
      </c>
      <c r="X187" s="88">
        <f t="shared" si="75"/>
        <v>0</v>
      </c>
      <c r="Y187" s="88">
        <f t="shared" si="75"/>
        <v>0</v>
      </c>
      <c r="Z187" s="88">
        <f t="shared" si="75"/>
        <v>0</v>
      </c>
      <c r="AA187" s="88">
        <f t="shared" si="75"/>
        <v>0</v>
      </c>
      <c r="AB187" s="88">
        <f t="shared" si="75"/>
        <v>0</v>
      </c>
      <c r="AC187" s="88">
        <f t="shared" si="75"/>
        <v>0</v>
      </c>
      <c r="AD187" s="88">
        <f t="shared" si="76"/>
        <v>0</v>
      </c>
    </row>
    <row r="188" spans="2:30" x14ac:dyDescent="0.35">
      <c r="B188" s="34" t="s">
        <v>27</v>
      </c>
      <c r="C188" s="173">
        <v>19.89</v>
      </c>
      <c r="D188" s="88">
        <v>7.8</v>
      </c>
      <c r="E188" s="88">
        <v>15</v>
      </c>
      <c r="F188" s="88">
        <v>0</v>
      </c>
      <c r="G188" s="88">
        <v>0</v>
      </c>
      <c r="H188" s="88">
        <v>0</v>
      </c>
      <c r="I188" s="88">
        <v>0</v>
      </c>
      <c r="J188" s="88">
        <v>0</v>
      </c>
      <c r="K188" s="88">
        <v>0</v>
      </c>
      <c r="L188" s="88">
        <v>0</v>
      </c>
      <c r="M188" s="88">
        <v>0</v>
      </c>
      <c r="N188" s="88">
        <v>0</v>
      </c>
      <c r="O188" s="88">
        <v>0</v>
      </c>
      <c r="P188" s="88">
        <f t="shared" si="74"/>
        <v>22.8</v>
      </c>
      <c r="R188" s="88">
        <f t="shared" si="75"/>
        <v>155.13999999999999</v>
      </c>
      <c r="S188" s="88">
        <f t="shared" si="75"/>
        <v>298.35000000000002</v>
      </c>
      <c r="T188" s="88">
        <f t="shared" si="75"/>
        <v>0</v>
      </c>
      <c r="U188" s="88">
        <f t="shared" si="75"/>
        <v>0</v>
      </c>
      <c r="V188" s="88">
        <f t="shared" si="75"/>
        <v>0</v>
      </c>
      <c r="W188" s="88">
        <f t="shared" si="75"/>
        <v>0</v>
      </c>
      <c r="X188" s="88">
        <f t="shared" si="75"/>
        <v>0</v>
      </c>
      <c r="Y188" s="88">
        <f t="shared" si="75"/>
        <v>0</v>
      </c>
      <c r="Z188" s="88">
        <f t="shared" si="75"/>
        <v>0</v>
      </c>
      <c r="AA188" s="88">
        <f t="shared" si="75"/>
        <v>0</v>
      </c>
      <c r="AB188" s="88">
        <f t="shared" si="75"/>
        <v>0</v>
      </c>
      <c r="AC188" s="88">
        <f t="shared" si="75"/>
        <v>0</v>
      </c>
      <c r="AD188" s="88">
        <f t="shared" si="76"/>
        <v>453.49</v>
      </c>
    </row>
    <row r="189" spans="2:30" x14ac:dyDescent="0.35">
      <c r="B189" s="34" t="s">
        <v>31</v>
      </c>
      <c r="C189" s="168">
        <v>49.45</v>
      </c>
      <c r="D189" s="88">
        <v>8.33</v>
      </c>
      <c r="E189" s="88">
        <v>18</v>
      </c>
      <c r="F189" s="88">
        <v>0</v>
      </c>
      <c r="G189" s="88">
        <v>0</v>
      </c>
      <c r="H189" s="88">
        <v>0</v>
      </c>
      <c r="I189" s="88">
        <v>0</v>
      </c>
      <c r="J189" s="88">
        <v>0</v>
      </c>
      <c r="K189" s="88">
        <v>0</v>
      </c>
      <c r="L189" s="88">
        <v>0</v>
      </c>
      <c r="M189" s="88">
        <v>0</v>
      </c>
      <c r="N189" s="88">
        <v>0</v>
      </c>
      <c r="O189" s="88">
        <v>0</v>
      </c>
      <c r="P189" s="88">
        <f t="shared" si="74"/>
        <v>26.33</v>
      </c>
      <c r="R189" s="88">
        <f t="shared" si="75"/>
        <v>411.92</v>
      </c>
      <c r="S189" s="88">
        <f t="shared" si="75"/>
        <v>890.1</v>
      </c>
      <c r="T189" s="88">
        <f t="shared" si="75"/>
        <v>0</v>
      </c>
      <c r="U189" s="88">
        <f t="shared" si="75"/>
        <v>0</v>
      </c>
      <c r="V189" s="88">
        <f t="shared" si="75"/>
        <v>0</v>
      </c>
      <c r="W189" s="88">
        <f t="shared" si="75"/>
        <v>0</v>
      </c>
      <c r="X189" s="88">
        <f t="shared" si="75"/>
        <v>0</v>
      </c>
      <c r="Y189" s="88">
        <f t="shared" si="75"/>
        <v>0</v>
      </c>
      <c r="Z189" s="88">
        <f t="shared" si="75"/>
        <v>0</v>
      </c>
      <c r="AA189" s="88">
        <f t="shared" si="75"/>
        <v>0</v>
      </c>
      <c r="AB189" s="88">
        <f t="shared" si="75"/>
        <v>0</v>
      </c>
      <c r="AC189" s="88">
        <f t="shared" si="75"/>
        <v>0</v>
      </c>
      <c r="AD189" s="88">
        <f t="shared" si="76"/>
        <v>1302.02</v>
      </c>
    </row>
    <row r="190" spans="2:30" x14ac:dyDescent="0.35">
      <c r="B190" s="34" t="s">
        <v>34</v>
      </c>
      <c r="C190" s="168">
        <v>98.95</v>
      </c>
      <c r="D190" s="88">
        <v>0</v>
      </c>
      <c r="E190" s="88">
        <v>0</v>
      </c>
      <c r="F190" s="88">
        <v>0</v>
      </c>
      <c r="G190" s="88">
        <v>0</v>
      </c>
      <c r="H190" s="88">
        <v>0</v>
      </c>
      <c r="I190" s="88">
        <v>0</v>
      </c>
      <c r="J190" s="88">
        <v>0</v>
      </c>
      <c r="K190" s="88">
        <v>0</v>
      </c>
      <c r="L190" s="88">
        <v>0</v>
      </c>
      <c r="M190" s="88">
        <v>0</v>
      </c>
      <c r="N190" s="88">
        <v>0</v>
      </c>
      <c r="O190" s="88">
        <v>0</v>
      </c>
      <c r="P190" s="88">
        <f t="shared" si="74"/>
        <v>0</v>
      </c>
      <c r="R190" s="88">
        <f t="shared" si="75"/>
        <v>0</v>
      </c>
      <c r="S190" s="88">
        <f t="shared" si="75"/>
        <v>0</v>
      </c>
      <c r="T190" s="88">
        <f t="shared" si="75"/>
        <v>0</v>
      </c>
      <c r="U190" s="88">
        <f t="shared" si="75"/>
        <v>0</v>
      </c>
      <c r="V190" s="88">
        <f t="shared" si="75"/>
        <v>0</v>
      </c>
      <c r="W190" s="88">
        <f t="shared" si="75"/>
        <v>0</v>
      </c>
      <c r="X190" s="88">
        <f t="shared" si="75"/>
        <v>0</v>
      </c>
      <c r="Y190" s="88">
        <f t="shared" si="75"/>
        <v>0</v>
      </c>
      <c r="Z190" s="88">
        <f t="shared" si="75"/>
        <v>0</v>
      </c>
      <c r="AA190" s="88">
        <f t="shared" si="75"/>
        <v>0</v>
      </c>
      <c r="AB190" s="88">
        <f t="shared" si="75"/>
        <v>0</v>
      </c>
      <c r="AC190" s="88">
        <f t="shared" si="75"/>
        <v>0</v>
      </c>
      <c r="AD190" s="88">
        <f t="shared" si="76"/>
        <v>0</v>
      </c>
    </row>
    <row r="191" spans="2:30" x14ac:dyDescent="0.35">
      <c r="B191" s="34" t="s">
        <v>37</v>
      </c>
      <c r="C191" s="168">
        <v>158.4</v>
      </c>
      <c r="D191" s="88">
        <v>0</v>
      </c>
      <c r="E191" s="88">
        <v>0</v>
      </c>
      <c r="F191" s="88">
        <v>0</v>
      </c>
      <c r="G191" s="88">
        <v>0</v>
      </c>
      <c r="H191" s="88">
        <v>0</v>
      </c>
      <c r="I191" s="88">
        <v>0</v>
      </c>
      <c r="J191" s="88">
        <v>0</v>
      </c>
      <c r="K191" s="88">
        <v>0</v>
      </c>
      <c r="L191" s="88">
        <v>0</v>
      </c>
      <c r="M191" s="88">
        <v>0</v>
      </c>
      <c r="N191" s="88">
        <v>0</v>
      </c>
      <c r="O191" s="88">
        <v>0</v>
      </c>
      <c r="P191" s="88">
        <f t="shared" si="74"/>
        <v>0</v>
      </c>
      <c r="R191" s="88">
        <f t="shared" si="75"/>
        <v>0</v>
      </c>
      <c r="S191" s="88">
        <f t="shared" si="75"/>
        <v>0</v>
      </c>
      <c r="T191" s="88">
        <f t="shared" si="75"/>
        <v>0</v>
      </c>
      <c r="U191" s="88">
        <f t="shared" si="75"/>
        <v>0</v>
      </c>
      <c r="V191" s="88">
        <f t="shared" si="75"/>
        <v>0</v>
      </c>
      <c r="W191" s="88">
        <f t="shared" si="75"/>
        <v>0</v>
      </c>
      <c r="X191" s="88">
        <f t="shared" si="75"/>
        <v>0</v>
      </c>
      <c r="Y191" s="88">
        <f t="shared" si="75"/>
        <v>0</v>
      </c>
      <c r="Z191" s="88">
        <f t="shared" si="75"/>
        <v>0</v>
      </c>
      <c r="AA191" s="88">
        <f t="shared" si="75"/>
        <v>0</v>
      </c>
      <c r="AB191" s="88">
        <f t="shared" si="75"/>
        <v>0</v>
      </c>
      <c r="AC191" s="88">
        <f t="shared" si="75"/>
        <v>0</v>
      </c>
      <c r="AD191" s="88">
        <f t="shared" si="76"/>
        <v>0</v>
      </c>
    </row>
    <row r="192" spans="2:30" x14ac:dyDescent="0.35">
      <c r="B192" s="34" t="s">
        <v>40</v>
      </c>
      <c r="C192" s="168">
        <v>296.85000000000002</v>
      </c>
      <c r="D192" s="88">
        <v>14.06</v>
      </c>
      <c r="E192" s="88">
        <v>28</v>
      </c>
      <c r="F192" s="88">
        <v>0</v>
      </c>
      <c r="G192" s="88">
        <v>0</v>
      </c>
      <c r="H192" s="88">
        <v>0</v>
      </c>
      <c r="I192" s="88">
        <v>0</v>
      </c>
      <c r="J192" s="88">
        <v>0</v>
      </c>
      <c r="K192" s="88">
        <v>0</v>
      </c>
      <c r="L192" s="88">
        <v>0</v>
      </c>
      <c r="M192" s="88">
        <v>0</v>
      </c>
      <c r="N192" s="88">
        <v>0</v>
      </c>
      <c r="O192" s="88">
        <v>0</v>
      </c>
      <c r="P192" s="88">
        <f t="shared" si="74"/>
        <v>42.06</v>
      </c>
      <c r="R192" s="88">
        <f t="shared" si="75"/>
        <v>4173.71</v>
      </c>
      <c r="S192" s="88">
        <f t="shared" si="75"/>
        <v>8311.7999999999993</v>
      </c>
      <c r="T192" s="88">
        <f t="shared" si="75"/>
        <v>0</v>
      </c>
      <c r="U192" s="88">
        <f t="shared" si="75"/>
        <v>0</v>
      </c>
      <c r="V192" s="88">
        <f t="shared" si="75"/>
        <v>0</v>
      </c>
      <c r="W192" s="88">
        <f t="shared" si="75"/>
        <v>0</v>
      </c>
      <c r="X192" s="88">
        <f t="shared" si="75"/>
        <v>0</v>
      </c>
      <c r="Y192" s="88">
        <f t="shared" si="75"/>
        <v>0</v>
      </c>
      <c r="Z192" s="88">
        <f t="shared" si="75"/>
        <v>0</v>
      </c>
      <c r="AA192" s="88">
        <f t="shared" si="75"/>
        <v>0</v>
      </c>
      <c r="AB192" s="88">
        <f t="shared" si="75"/>
        <v>0</v>
      </c>
      <c r="AC192" s="88">
        <f t="shared" si="75"/>
        <v>0</v>
      </c>
      <c r="AD192" s="88">
        <f t="shared" si="76"/>
        <v>12485.509999999998</v>
      </c>
    </row>
    <row r="193" spans="2:30" x14ac:dyDescent="0.35">
      <c r="B193" s="34" t="s">
        <v>42</v>
      </c>
      <c r="C193" s="168">
        <v>494.85</v>
      </c>
      <c r="D193" s="88">
        <v>0</v>
      </c>
      <c r="E193" s="88">
        <v>0</v>
      </c>
      <c r="F193" s="88">
        <v>0</v>
      </c>
      <c r="G193" s="88">
        <v>0</v>
      </c>
      <c r="H193" s="88">
        <v>0</v>
      </c>
      <c r="I193" s="88">
        <v>0</v>
      </c>
      <c r="J193" s="88">
        <v>0</v>
      </c>
      <c r="K193" s="88">
        <v>0</v>
      </c>
      <c r="L193" s="88">
        <v>0</v>
      </c>
      <c r="M193" s="88">
        <v>0</v>
      </c>
      <c r="N193" s="88">
        <v>0</v>
      </c>
      <c r="O193" s="88">
        <v>0</v>
      </c>
      <c r="P193" s="88">
        <f t="shared" si="74"/>
        <v>0</v>
      </c>
      <c r="R193" s="88">
        <f t="shared" si="75"/>
        <v>0</v>
      </c>
      <c r="S193" s="88">
        <f t="shared" si="75"/>
        <v>0</v>
      </c>
      <c r="T193" s="88">
        <f t="shared" si="75"/>
        <v>0</v>
      </c>
      <c r="U193" s="88">
        <f t="shared" si="75"/>
        <v>0</v>
      </c>
      <c r="V193" s="88">
        <f t="shared" si="75"/>
        <v>0</v>
      </c>
      <c r="W193" s="88">
        <f t="shared" si="75"/>
        <v>0</v>
      </c>
      <c r="X193" s="88">
        <f t="shared" si="75"/>
        <v>0</v>
      </c>
      <c r="Y193" s="88">
        <f t="shared" si="75"/>
        <v>0</v>
      </c>
      <c r="Z193" s="88">
        <f t="shared" si="75"/>
        <v>0</v>
      </c>
      <c r="AA193" s="88">
        <f t="shared" si="75"/>
        <v>0</v>
      </c>
      <c r="AB193" s="88">
        <f t="shared" si="75"/>
        <v>0</v>
      </c>
      <c r="AC193" s="88">
        <f t="shared" si="75"/>
        <v>0</v>
      </c>
      <c r="AD193" s="88">
        <f t="shared" si="76"/>
        <v>0</v>
      </c>
    </row>
    <row r="194" spans="2:30" x14ac:dyDescent="0.35">
      <c r="B194" s="34" t="s">
        <v>44</v>
      </c>
      <c r="C194" s="168">
        <v>989.4</v>
      </c>
      <c r="D194" s="88">
        <v>0</v>
      </c>
      <c r="E194" s="88">
        <v>0</v>
      </c>
      <c r="F194" s="88">
        <v>0</v>
      </c>
      <c r="G194" s="88">
        <v>0</v>
      </c>
      <c r="H194" s="88">
        <v>0</v>
      </c>
      <c r="I194" s="88">
        <v>0</v>
      </c>
      <c r="J194" s="88">
        <v>0</v>
      </c>
      <c r="K194" s="88">
        <v>0</v>
      </c>
      <c r="L194" s="88">
        <v>0</v>
      </c>
      <c r="M194" s="88">
        <v>0</v>
      </c>
      <c r="N194" s="88">
        <v>0</v>
      </c>
      <c r="O194" s="88">
        <v>0</v>
      </c>
      <c r="P194" s="88">
        <f t="shared" si="74"/>
        <v>0</v>
      </c>
      <c r="R194" s="88">
        <f t="shared" si="75"/>
        <v>0</v>
      </c>
      <c r="S194" s="88">
        <f t="shared" si="75"/>
        <v>0</v>
      </c>
      <c r="T194" s="88">
        <f t="shared" si="75"/>
        <v>0</v>
      </c>
      <c r="U194" s="88">
        <f t="shared" si="75"/>
        <v>0</v>
      </c>
      <c r="V194" s="88">
        <f t="shared" si="75"/>
        <v>0</v>
      </c>
      <c r="W194" s="88">
        <f t="shared" si="75"/>
        <v>0</v>
      </c>
      <c r="X194" s="88">
        <f t="shared" si="75"/>
        <v>0</v>
      </c>
      <c r="Y194" s="88">
        <f t="shared" si="75"/>
        <v>0</v>
      </c>
      <c r="Z194" s="88">
        <f t="shared" si="75"/>
        <v>0</v>
      </c>
      <c r="AA194" s="88">
        <f t="shared" si="75"/>
        <v>0</v>
      </c>
      <c r="AB194" s="88">
        <f t="shared" si="75"/>
        <v>0</v>
      </c>
      <c r="AC194" s="88">
        <f t="shared" si="75"/>
        <v>0</v>
      </c>
      <c r="AD194" s="88">
        <f t="shared" si="76"/>
        <v>0</v>
      </c>
    </row>
    <row r="195" spans="2:30" x14ac:dyDescent="0.35">
      <c r="B195" s="34" t="s">
        <v>46</v>
      </c>
      <c r="C195" s="168">
        <v>1583.05</v>
      </c>
      <c r="D195" s="88">
        <v>0</v>
      </c>
      <c r="E195" s="88">
        <v>0</v>
      </c>
      <c r="F195" s="88">
        <v>0</v>
      </c>
      <c r="G195" s="88">
        <v>0</v>
      </c>
      <c r="H195" s="88">
        <v>0</v>
      </c>
      <c r="I195" s="88">
        <v>0</v>
      </c>
      <c r="J195" s="88">
        <v>0</v>
      </c>
      <c r="K195" s="88">
        <v>0</v>
      </c>
      <c r="L195" s="88">
        <v>0</v>
      </c>
      <c r="M195" s="88">
        <v>0</v>
      </c>
      <c r="N195" s="88">
        <v>0</v>
      </c>
      <c r="O195" s="88">
        <v>0</v>
      </c>
      <c r="P195" s="88">
        <f t="shared" si="74"/>
        <v>0</v>
      </c>
      <c r="R195" s="88">
        <f t="shared" si="75"/>
        <v>0</v>
      </c>
      <c r="S195" s="88">
        <f t="shared" si="75"/>
        <v>0</v>
      </c>
      <c r="T195" s="88">
        <f t="shared" si="75"/>
        <v>0</v>
      </c>
      <c r="U195" s="88">
        <f t="shared" si="75"/>
        <v>0</v>
      </c>
      <c r="V195" s="88">
        <f t="shared" si="75"/>
        <v>0</v>
      </c>
      <c r="W195" s="88">
        <f t="shared" si="75"/>
        <v>0</v>
      </c>
      <c r="X195" s="88">
        <f t="shared" si="75"/>
        <v>0</v>
      </c>
      <c r="Y195" s="88">
        <f t="shared" si="75"/>
        <v>0</v>
      </c>
      <c r="Z195" s="88">
        <f t="shared" si="75"/>
        <v>0</v>
      </c>
      <c r="AA195" s="88">
        <f t="shared" si="75"/>
        <v>0</v>
      </c>
      <c r="AB195" s="88">
        <f t="shared" si="75"/>
        <v>0</v>
      </c>
      <c r="AC195" s="88">
        <f t="shared" si="75"/>
        <v>0</v>
      </c>
      <c r="AD195" s="88">
        <f t="shared" si="76"/>
        <v>0</v>
      </c>
    </row>
    <row r="196" spans="2:30" x14ac:dyDescent="0.35">
      <c r="C196" s="168"/>
      <c r="D196" s="88"/>
      <c r="E196" s="88"/>
      <c r="F196" s="88"/>
      <c r="G196" s="88"/>
      <c r="H196" s="88"/>
      <c r="I196" s="88"/>
      <c r="J196" s="88"/>
      <c r="K196" s="88"/>
      <c r="L196" s="88"/>
      <c r="M196" s="88"/>
      <c r="N196" s="88"/>
      <c r="O196" s="88"/>
      <c r="P196" s="88"/>
      <c r="R196" s="176"/>
      <c r="S196" s="176"/>
      <c r="T196" s="176"/>
      <c r="U196" s="176"/>
      <c r="V196" s="176"/>
      <c r="W196" s="176"/>
      <c r="X196" s="176"/>
      <c r="Y196" s="176"/>
      <c r="Z196" s="176"/>
      <c r="AA196" s="176"/>
      <c r="AB196" s="176"/>
      <c r="AC196" s="176"/>
      <c r="AD196" s="176"/>
    </row>
    <row r="197" spans="2:30" x14ac:dyDescent="0.35">
      <c r="R197" s="154">
        <f t="shared" ref="R197:AD197" si="77">SUM(R179:R196)</f>
        <v>9374</v>
      </c>
      <c r="S197" s="154">
        <f t="shared" si="77"/>
        <v>9500.25</v>
      </c>
      <c r="T197" s="154">
        <f t="shared" si="77"/>
        <v>0</v>
      </c>
      <c r="U197" s="154">
        <f t="shared" si="77"/>
        <v>0</v>
      </c>
      <c r="V197" s="154">
        <f t="shared" si="77"/>
        <v>0</v>
      </c>
      <c r="W197" s="154">
        <f t="shared" si="77"/>
        <v>0</v>
      </c>
      <c r="X197" s="154">
        <f t="shared" si="77"/>
        <v>0</v>
      </c>
      <c r="Y197" s="154">
        <f t="shared" si="77"/>
        <v>0</v>
      </c>
      <c r="Z197" s="154">
        <f t="shared" si="77"/>
        <v>0</v>
      </c>
      <c r="AA197" s="154">
        <f t="shared" si="77"/>
        <v>0</v>
      </c>
      <c r="AB197" s="154">
        <f t="shared" si="77"/>
        <v>0</v>
      </c>
      <c r="AC197" s="154">
        <f t="shared" si="77"/>
        <v>0</v>
      </c>
      <c r="AD197" s="154">
        <f t="shared" si="77"/>
        <v>18874.25</v>
      </c>
    </row>
    <row r="199" spans="2:30" x14ac:dyDescent="0.35">
      <c r="B199" s="34" t="s">
        <v>423</v>
      </c>
      <c r="C199" s="31" t="s">
        <v>422</v>
      </c>
    </row>
    <row r="200" spans="2:30" x14ac:dyDescent="0.35">
      <c r="B200" s="166" t="s">
        <v>424</v>
      </c>
      <c r="C200" s="174">
        <v>0.4</v>
      </c>
      <c r="D200" s="88">
        <v>1383.21</v>
      </c>
      <c r="E200" s="88">
        <v>-624.51</v>
      </c>
      <c r="F200" s="88">
        <v>0</v>
      </c>
      <c r="G200" s="88">
        <v>0</v>
      </c>
      <c r="H200" s="88">
        <v>0</v>
      </c>
      <c r="I200" s="88">
        <v>0</v>
      </c>
      <c r="J200" s="88">
        <v>0</v>
      </c>
      <c r="K200" s="88">
        <v>0</v>
      </c>
      <c r="L200" s="88">
        <v>0</v>
      </c>
      <c r="M200" s="88">
        <v>0</v>
      </c>
      <c r="N200" s="88">
        <v>0</v>
      </c>
      <c r="O200" s="88">
        <v>0</v>
      </c>
      <c r="P200" s="88">
        <f t="shared" ref="P200:P201" si="78">SUM(D200:O200)</f>
        <v>758.7</v>
      </c>
      <c r="R200" s="154">
        <f t="shared" ref="R200:AC201" si="79">ROUND(D200*$C200,2)</f>
        <v>553.28</v>
      </c>
      <c r="S200" s="154">
        <f t="shared" si="79"/>
        <v>-249.8</v>
      </c>
      <c r="T200" s="154">
        <f t="shared" si="79"/>
        <v>0</v>
      </c>
      <c r="U200" s="154">
        <f t="shared" si="79"/>
        <v>0</v>
      </c>
      <c r="V200" s="154">
        <f t="shared" si="79"/>
        <v>0</v>
      </c>
      <c r="W200" s="154">
        <f t="shared" si="79"/>
        <v>0</v>
      </c>
      <c r="X200" s="154">
        <f t="shared" si="79"/>
        <v>0</v>
      </c>
      <c r="Y200" s="154">
        <f t="shared" si="79"/>
        <v>0</v>
      </c>
      <c r="Z200" s="154">
        <f t="shared" si="79"/>
        <v>0</v>
      </c>
      <c r="AA200" s="154">
        <f t="shared" si="79"/>
        <v>0</v>
      </c>
      <c r="AB200" s="154">
        <f t="shared" si="79"/>
        <v>0</v>
      </c>
      <c r="AC200" s="154">
        <f t="shared" si="79"/>
        <v>0</v>
      </c>
      <c r="AD200" s="154">
        <f t="shared" ref="AD200:AD202" si="80">SUM(R200:AC200)</f>
        <v>303.47999999999996</v>
      </c>
    </row>
    <row r="201" spans="2:30" x14ac:dyDescent="0.35">
      <c r="B201" s="166" t="s">
        <v>424</v>
      </c>
      <c r="C201" s="174">
        <v>0.55891999999999997</v>
      </c>
      <c r="D201" s="176">
        <v>1093.79</v>
      </c>
      <c r="E201" s="176">
        <v>5163.51</v>
      </c>
      <c r="F201" s="176">
        <v>0</v>
      </c>
      <c r="G201" s="176">
        <v>0</v>
      </c>
      <c r="H201" s="176">
        <v>0</v>
      </c>
      <c r="I201" s="176">
        <v>0</v>
      </c>
      <c r="J201" s="176">
        <v>0</v>
      </c>
      <c r="K201" s="176">
        <v>0</v>
      </c>
      <c r="L201" s="176">
        <v>0</v>
      </c>
      <c r="M201" s="176">
        <v>0</v>
      </c>
      <c r="N201" s="176">
        <v>0</v>
      </c>
      <c r="O201" s="176">
        <v>0</v>
      </c>
      <c r="P201" s="176">
        <f t="shared" si="78"/>
        <v>6257.3</v>
      </c>
      <c r="R201" s="88">
        <f t="shared" si="79"/>
        <v>611.34</v>
      </c>
      <c r="S201" s="88">
        <f t="shared" si="79"/>
        <v>2885.99</v>
      </c>
      <c r="T201" s="88">
        <f t="shared" si="79"/>
        <v>0</v>
      </c>
      <c r="U201" s="88">
        <f t="shared" si="79"/>
        <v>0</v>
      </c>
      <c r="V201" s="88">
        <f t="shared" si="79"/>
        <v>0</v>
      </c>
      <c r="W201" s="88">
        <f t="shared" si="79"/>
        <v>0</v>
      </c>
      <c r="X201" s="88">
        <f t="shared" si="79"/>
        <v>0</v>
      </c>
      <c r="Y201" s="88">
        <f t="shared" si="79"/>
        <v>0</v>
      </c>
      <c r="Z201" s="88">
        <f t="shared" si="79"/>
        <v>0</v>
      </c>
      <c r="AA201" s="88">
        <f t="shared" si="79"/>
        <v>0</v>
      </c>
      <c r="AB201" s="88">
        <f t="shared" si="79"/>
        <v>0</v>
      </c>
      <c r="AC201" s="88">
        <f t="shared" si="79"/>
        <v>0</v>
      </c>
      <c r="AD201" s="88">
        <f t="shared" si="80"/>
        <v>3497.33</v>
      </c>
    </row>
    <row r="202" spans="2:30" x14ac:dyDescent="0.35">
      <c r="B202" s="166"/>
      <c r="C202" s="175"/>
      <c r="D202" s="88">
        <f t="shared" ref="D202:N202" si="81">SUM(D200:D201)</f>
        <v>2477</v>
      </c>
      <c r="E202" s="88">
        <f t="shared" si="81"/>
        <v>4539</v>
      </c>
      <c r="F202" s="88">
        <f t="shared" si="81"/>
        <v>0</v>
      </c>
      <c r="G202" s="88">
        <f t="shared" si="81"/>
        <v>0</v>
      </c>
      <c r="H202" s="88">
        <f t="shared" si="81"/>
        <v>0</v>
      </c>
      <c r="I202" s="88">
        <f t="shared" si="81"/>
        <v>0</v>
      </c>
      <c r="J202" s="88">
        <f t="shared" si="81"/>
        <v>0</v>
      </c>
      <c r="K202" s="88">
        <f t="shared" si="81"/>
        <v>0</v>
      </c>
      <c r="L202" s="88">
        <f t="shared" si="81"/>
        <v>0</v>
      </c>
      <c r="M202" s="88">
        <f t="shared" si="81"/>
        <v>0</v>
      </c>
      <c r="N202" s="88">
        <f t="shared" si="81"/>
        <v>0</v>
      </c>
      <c r="O202" s="88">
        <f>SUM(O200:O201)</f>
        <v>0</v>
      </c>
      <c r="P202" s="88">
        <f>SUM(P200:P201)</f>
        <v>7016</v>
      </c>
      <c r="R202" s="154">
        <f t="shared" ref="R202:AC202" si="82">SUM(R201:R201)</f>
        <v>611.34</v>
      </c>
      <c r="S202" s="154">
        <f t="shared" si="82"/>
        <v>2885.99</v>
      </c>
      <c r="T202" s="154">
        <f t="shared" si="82"/>
        <v>0</v>
      </c>
      <c r="U202" s="154">
        <f t="shared" si="82"/>
        <v>0</v>
      </c>
      <c r="V202" s="154">
        <f t="shared" si="82"/>
        <v>0</v>
      </c>
      <c r="W202" s="154">
        <f t="shared" si="82"/>
        <v>0</v>
      </c>
      <c r="X202" s="154">
        <f t="shared" si="82"/>
        <v>0</v>
      </c>
      <c r="Y202" s="154">
        <f t="shared" si="82"/>
        <v>0</v>
      </c>
      <c r="Z202" s="154">
        <f t="shared" si="82"/>
        <v>0</v>
      </c>
      <c r="AA202" s="154">
        <f t="shared" si="82"/>
        <v>0</v>
      </c>
      <c r="AB202" s="154">
        <f t="shared" si="82"/>
        <v>0</v>
      </c>
      <c r="AC202" s="154">
        <f t="shared" si="82"/>
        <v>0</v>
      </c>
      <c r="AD202" s="154">
        <f t="shared" si="80"/>
        <v>3497.33</v>
      </c>
    </row>
    <row r="203" spans="2:30" x14ac:dyDescent="0.35">
      <c r="D203" s="158"/>
      <c r="E203" s="158"/>
      <c r="F203" s="158"/>
      <c r="G203" s="158"/>
      <c r="H203" s="158"/>
      <c r="I203" s="158"/>
      <c r="J203" s="158"/>
      <c r="K203" s="158"/>
      <c r="L203" s="158"/>
      <c r="M203" s="158"/>
      <c r="N203" s="158"/>
      <c r="O203" s="158"/>
    </row>
    <row r="204" spans="2:30" ht="15" thickBot="1" x14ac:dyDescent="0.4">
      <c r="D204" s="158"/>
      <c r="E204" s="158"/>
      <c r="F204" s="158"/>
      <c r="G204" s="158"/>
      <c r="H204" s="158"/>
      <c r="I204" s="158"/>
      <c r="J204" s="158"/>
      <c r="K204" s="158"/>
      <c r="L204" s="158"/>
      <c r="M204" s="158"/>
      <c r="N204" s="158"/>
      <c r="O204" s="158"/>
      <c r="Q204" s="178" t="s">
        <v>437</v>
      </c>
      <c r="R204" s="179">
        <f t="shared" ref="R204:AC204" si="83">SUM(R197:R201)</f>
        <v>10538.62</v>
      </c>
      <c r="S204" s="179">
        <f t="shared" si="83"/>
        <v>12136.44</v>
      </c>
      <c r="T204" s="179">
        <f t="shared" si="83"/>
        <v>0</v>
      </c>
      <c r="U204" s="179">
        <f t="shared" si="83"/>
        <v>0</v>
      </c>
      <c r="V204" s="179">
        <f t="shared" si="83"/>
        <v>0</v>
      </c>
      <c r="W204" s="179">
        <f t="shared" si="83"/>
        <v>0</v>
      </c>
      <c r="X204" s="179">
        <f t="shared" si="83"/>
        <v>0</v>
      </c>
      <c r="Y204" s="179">
        <f t="shared" si="83"/>
        <v>0</v>
      </c>
      <c r="Z204" s="179">
        <f t="shared" si="83"/>
        <v>0</v>
      </c>
      <c r="AA204" s="179">
        <f t="shared" si="83"/>
        <v>0</v>
      </c>
      <c r="AB204" s="179">
        <f t="shared" si="83"/>
        <v>0</v>
      </c>
      <c r="AC204" s="179">
        <f t="shared" si="83"/>
        <v>0</v>
      </c>
      <c r="AD204" s="179">
        <f>SUM(R204:AC204)</f>
        <v>22675.06</v>
      </c>
    </row>
    <row r="205" spans="2:30" x14ac:dyDescent="0.35">
      <c r="Q205" s="135"/>
    </row>
    <row r="206" spans="2:30" x14ac:dyDescent="0.35">
      <c r="Q206" s="135" t="s">
        <v>438</v>
      </c>
      <c r="R206" s="154">
        <v>17779.63</v>
      </c>
      <c r="S206" s="154">
        <v>11999.06</v>
      </c>
      <c r="T206" s="154">
        <v>7823.97</v>
      </c>
      <c r="U206" s="154">
        <v>0</v>
      </c>
      <c r="V206" s="154">
        <v>0</v>
      </c>
      <c r="W206" s="154">
        <v>0</v>
      </c>
      <c r="X206" s="154">
        <v>0</v>
      </c>
      <c r="Y206" s="154">
        <v>0</v>
      </c>
      <c r="Z206" s="154">
        <v>0</v>
      </c>
      <c r="AA206" s="154">
        <v>0</v>
      </c>
      <c r="AB206" s="154">
        <v>0</v>
      </c>
      <c r="AC206" s="154">
        <v>0</v>
      </c>
      <c r="AD206" s="154">
        <f>SUM(R206:AC206)</f>
        <v>37602.660000000003</v>
      </c>
    </row>
    <row r="207" spans="2:30" x14ac:dyDescent="0.35">
      <c r="Q207" s="135" t="s">
        <v>427</v>
      </c>
      <c r="R207" s="88">
        <v>0</v>
      </c>
      <c r="S207" s="88">
        <v>-137.36000000000001</v>
      </c>
      <c r="T207" s="88">
        <v>0</v>
      </c>
      <c r="U207" s="88">
        <v>0</v>
      </c>
      <c r="V207" s="88">
        <v>0</v>
      </c>
      <c r="W207" s="88">
        <v>0</v>
      </c>
      <c r="X207" s="88">
        <v>0</v>
      </c>
      <c r="Y207" s="88">
        <v>0</v>
      </c>
      <c r="Z207" s="88">
        <v>0</v>
      </c>
      <c r="AA207" s="88">
        <v>0</v>
      </c>
      <c r="AB207" s="88">
        <v>0</v>
      </c>
      <c r="AC207" s="88">
        <v>0</v>
      </c>
      <c r="AD207" s="88">
        <f t="shared" ref="AD207" si="84">SUM(R207:AC207)</f>
        <v>-137.36000000000001</v>
      </c>
    </row>
    <row r="208" spans="2:30" x14ac:dyDescent="0.35">
      <c r="Q208" s="135" t="s">
        <v>439</v>
      </c>
      <c r="R208" s="154">
        <v>7240.81</v>
      </c>
      <c r="S208" s="154">
        <v>0</v>
      </c>
      <c r="T208" s="154">
        <v>0</v>
      </c>
      <c r="U208" s="154">
        <v>0</v>
      </c>
      <c r="V208" s="154">
        <v>0</v>
      </c>
      <c r="W208" s="154">
        <v>0</v>
      </c>
      <c r="X208" s="154">
        <v>0</v>
      </c>
      <c r="Y208" s="154">
        <v>0</v>
      </c>
      <c r="Z208" s="154">
        <v>0</v>
      </c>
      <c r="AA208" s="154">
        <v>0</v>
      </c>
      <c r="AB208" s="154">
        <v>0</v>
      </c>
      <c r="AC208" s="154">
        <v>0</v>
      </c>
      <c r="AD208" s="46">
        <f>+AD209/AD206</f>
        <v>0.20807437558938643</v>
      </c>
    </row>
    <row r="209" spans="2:30" x14ac:dyDescent="0.35">
      <c r="Q209" s="135" t="s">
        <v>428</v>
      </c>
      <c r="R209" s="154">
        <f>+R206-R204-R207-R208</f>
        <v>0.1999999999998181</v>
      </c>
      <c r="S209" s="154">
        <f t="shared" ref="S209:AC209" si="85">+S206-S204-S207-S208</f>
        <v>-2.0000000001004992E-2</v>
      </c>
      <c r="T209" s="154">
        <f t="shared" si="85"/>
        <v>7823.97</v>
      </c>
      <c r="U209" s="154">
        <f t="shared" si="85"/>
        <v>0</v>
      </c>
      <c r="V209" s="154">
        <f t="shared" si="85"/>
        <v>0</v>
      </c>
      <c r="W209" s="154">
        <f t="shared" si="85"/>
        <v>0</v>
      </c>
      <c r="X209" s="154">
        <f t="shared" si="85"/>
        <v>0</v>
      </c>
      <c r="Y209" s="154">
        <f t="shared" si="85"/>
        <v>0</v>
      </c>
      <c r="Z209" s="154">
        <f t="shared" si="85"/>
        <v>0</v>
      </c>
      <c r="AA209" s="154">
        <f t="shared" si="85"/>
        <v>0</v>
      </c>
      <c r="AB209" s="154">
        <f t="shared" si="85"/>
        <v>0</v>
      </c>
      <c r="AC209" s="154">
        <f t="shared" si="85"/>
        <v>0</v>
      </c>
      <c r="AD209" s="154">
        <f>SUM(R209:AC209)</f>
        <v>7824.1499999999987</v>
      </c>
    </row>
    <row r="210" spans="2:30" x14ac:dyDescent="0.35">
      <c r="R210" s="46">
        <f t="shared" ref="R210:AD210" si="86">+R209/R206</f>
        <v>1.1248828012721193E-5</v>
      </c>
      <c r="S210" s="46">
        <f t="shared" si="86"/>
        <v>-1.6667972325336312E-6</v>
      </c>
      <c r="T210" s="46">
        <f t="shared" si="86"/>
        <v>1</v>
      </c>
      <c r="U210" s="46" t="e">
        <f t="shared" si="86"/>
        <v>#DIV/0!</v>
      </c>
      <c r="V210" s="46" t="e">
        <f t="shared" si="86"/>
        <v>#DIV/0!</v>
      </c>
      <c r="W210" s="46" t="e">
        <f t="shared" si="86"/>
        <v>#DIV/0!</v>
      </c>
      <c r="X210" s="46" t="e">
        <f t="shared" si="86"/>
        <v>#DIV/0!</v>
      </c>
      <c r="Y210" s="46" t="e">
        <f t="shared" si="86"/>
        <v>#DIV/0!</v>
      </c>
      <c r="Z210" s="46" t="e">
        <f t="shared" si="86"/>
        <v>#DIV/0!</v>
      </c>
      <c r="AA210" s="46" t="e">
        <f t="shared" si="86"/>
        <v>#DIV/0!</v>
      </c>
      <c r="AB210" s="46" t="e">
        <f t="shared" si="86"/>
        <v>#DIV/0!</v>
      </c>
      <c r="AC210" s="46" t="e">
        <f t="shared" si="86"/>
        <v>#DIV/0!</v>
      </c>
      <c r="AD210" s="46">
        <f t="shared" si="86"/>
        <v>0.20807437558938643</v>
      </c>
    </row>
    <row r="211" spans="2:30" x14ac:dyDescent="0.35">
      <c r="R211" s="170">
        <v>1</v>
      </c>
      <c r="S211" s="170">
        <v>2</v>
      </c>
      <c r="T211" s="170">
        <v>3</v>
      </c>
      <c r="U211" s="170">
        <v>4</v>
      </c>
      <c r="V211" s="170">
        <v>5</v>
      </c>
      <c r="W211" s="170">
        <v>6</v>
      </c>
      <c r="X211" s="170">
        <v>7</v>
      </c>
      <c r="Y211" s="170">
        <v>8</v>
      </c>
      <c r="Z211" s="170">
        <v>8</v>
      </c>
    </row>
    <row r="212" spans="2:30" x14ac:dyDescent="0.35">
      <c r="B212" s="133" t="s">
        <v>345</v>
      </c>
      <c r="C212" s="31" t="s">
        <v>422</v>
      </c>
      <c r="D212" s="171">
        <f>D$7</f>
        <v>46023</v>
      </c>
      <c r="E212" s="171">
        <f t="shared" ref="E212:O212" si="87">E$7</f>
        <v>46054</v>
      </c>
      <c r="F212" s="171">
        <f t="shared" si="87"/>
        <v>46082</v>
      </c>
      <c r="G212" s="171">
        <f t="shared" si="87"/>
        <v>46113</v>
      </c>
      <c r="H212" s="171">
        <f t="shared" si="87"/>
        <v>46143</v>
      </c>
      <c r="I212" s="171">
        <f t="shared" si="87"/>
        <v>46174</v>
      </c>
      <c r="J212" s="171">
        <f t="shared" si="87"/>
        <v>46204</v>
      </c>
      <c r="K212" s="171">
        <f t="shared" si="87"/>
        <v>46235</v>
      </c>
      <c r="L212" s="171">
        <f t="shared" si="87"/>
        <v>46266</v>
      </c>
      <c r="M212" s="171">
        <f t="shared" si="87"/>
        <v>46296</v>
      </c>
      <c r="N212" s="171">
        <f t="shared" si="87"/>
        <v>46327</v>
      </c>
      <c r="O212" s="171">
        <f t="shared" si="87"/>
        <v>46357</v>
      </c>
      <c r="P212" s="172" t="s">
        <v>43</v>
      </c>
      <c r="R212" s="171">
        <f>D212</f>
        <v>46023</v>
      </c>
      <c r="S212" s="171">
        <f t="shared" ref="S212:AC212" si="88">E212</f>
        <v>46054</v>
      </c>
      <c r="T212" s="171">
        <f t="shared" si="88"/>
        <v>46082</v>
      </c>
      <c r="U212" s="171">
        <f t="shared" si="88"/>
        <v>46113</v>
      </c>
      <c r="V212" s="171">
        <f t="shared" si="88"/>
        <v>46143</v>
      </c>
      <c r="W212" s="171">
        <f t="shared" si="88"/>
        <v>46174</v>
      </c>
      <c r="X212" s="171">
        <f t="shared" si="88"/>
        <v>46204</v>
      </c>
      <c r="Y212" s="171">
        <f t="shared" si="88"/>
        <v>46235</v>
      </c>
      <c r="Z212" s="171">
        <f t="shared" si="88"/>
        <v>46266</v>
      </c>
      <c r="AA212" s="171">
        <f t="shared" si="88"/>
        <v>46296</v>
      </c>
      <c r="AB212" s="171">
        <f t="shared" si="88"/>
        <v>46327</v>
      </c>
      <c r="AC212" s="171">
        <f t="shared" si="88"/>
        <v>46357</v>
      </c>
      <c r="AD212" s="172" t="s">
        <v>43</v>
      </c>
    </row>
    <row r="213" spans="2:30" x14ac:dyDescent="0.35">
      <c r="B213" s="34" t="s">
        <v>440</v>
      </c>
      <c r="C213" s="173">
        <v>10.25</v>
      </c>
      <c r="D213" s="88">
        <v>11.07</v>
      </c>
      <c r="E213" s="88">
        <v>0</v>
      </c>
      <c r="F213" s="88">
        <v>0</v>
      </c>
      <c r="G213" s="88">
        <v>0</v>
      </c>
      <c r="H213" s="88">
        <v>0</v>
      </c>
      <c r="I213" s="88">
        <v>0</v>
      </c>
      <c r="J213" s="88">
        <v>0</v>
      </c>
      <c r="K213" s="88">
        <v>0</v>
      </c>
      <c r="L213" s="88">
        <v>0</v>
      </c>
      <c r="M213" s="88">
        <v>0</v>
      </c>
      <c r="N213" s="88">
        <v>0</v>
      </c>
      <c r="O213" s="88">
        <v>0</v>
      </c>
      <c r="P213" s="88">
        <f t="shared" ref="P213:P228" si="89">SUM(D213:O213)</f>
        <v>11.07</v>
      </c>
      <c r="R213" s="154">
        <f t="shared" ref="R213:AC228" si="90">ROUND(D213*$C213,2)</f>
        <v>113.47</v>
      </c>
      <c r="S213" s="154">
        <f t="shared" si="90"/>
        <v>0</v>
      </c>
      <c r="T213" s="154">
        <f t="shared" si="90"/>
        <v>0</v>
      </c>
      <c r="U213" s="154">
        <f t="shared" si="90"/>
        <v>0</v>
      </c>
      <c r="V213" s="154">
        <f t="shared" si="90"/>
        <v>0</v>
      </c>
      <c r="W213" s="154">
        <f t="shared" si="90"/>
        <v>0</v>
      </c>
      <c r="X213" s="154">
        <f t="shared" si="90"/>
        <v>0</v>
      </c>
      <c r="Y213" s="154">
        <f t="shared" si="90"/>
        <v>0</v>
      </c>
      <c r="Z213" s="154">
        <f t="shared" si="90"/>
        <v>0</v>
      </c>
      <c r="AA213" s="154">
        <f t="shared" si="90"/>
        <v>0</v>
      </c>
      <c r="AB213" s="154">
        <f t="shared" si="90"/>
        <v>0</v>
      </c>
      <c r="AC213" s="154">
        <f t="shared" si="90"/>
        <v>0</v>
      </c>
      <c r="AD213" s="154">
        <f t="shared" ref="AD213:AD228" si="91">SUM(R213:AC213)</f>
        <v>113.47</v>
      </c>
    </row>
    <row r="214" spans="2:30" x14ac:dyDescent="0.35">
      <c r="B214" s="34" t="s">
        <v>441</v>
      </c>
      <c r="C214" s="168">
        <v>41.25</v>
      </c>
      <c r="D214" s="88">
        <v>105.16</v>
      </c>
      <c r="E214" s="88">
        <v>0</v>
      </c>
      <c r="F214" s="88">
        <v>0</v>
      </c>
      <c r="G214" s="88">
        <v>0</v>
      </c>
      <c r="H214" s="88">
        <v>0</v>
      </c>
      <c r="I214" s="88">
        <v>0</v>
      </c>
      <c r="J214" s="88">
        <v>0</v>
      </c>
      <c r="K214" s="88">
        <v>0</v>
      </c>
      <c r="L214" s="88">
        <v>0</v>
      </c>
      <c r="M214" s="88">
        <v>0</v>
      </c>
      <c r="N214" s="88">
        <v>0</v>
      </c>
      <c r="O214" s="88">
        <v>0</v>
      </c>
      <c r="P214" s="88">
        <f t="shared" si="89"/>
        <v>105.16</v>
      </c>
      <c r="R214" s="88">
        <f t="shared" si="90"/>
        <v>4337.8500000000004</v>
      </c>
      <c r="S214" s="88">
        <f t="shared" si="90"/>
        <v>0</v>
      </c>
      <c r="T214" s="88">
        <f t="shared" si="90"/>
        <v>0</v>
      </c>
      <c r="U214" s="88">
        <f t="shared" si="90"/>
        <v>0</v>
      </c>
      <c r="V214" s="88">
        <f t="shared" si="90"/>
        <v>0</v>
      </c>
      <c r="W214" s="88">
        <f t="shared" si="90"/>
        <v>0</v>
      </c>
      <c r="X214" s="88">
        <f t="shared" si="90"/>
        <v>0</v>
      </c>
      <c r="Y214" s="88">
        <f t="shared" si="90"/>
        <v>0</v>
      </c>
      <c r="Z214" s="88">
        <f t="shared" si="90"/>
        <v>0</v>
      </c>
      <c r="AA214" s="88">
        <f t="shared" si="90"/>
        <v>0</v>
      </c>
      <c r="AB214" s="88">
        <f t="shared" si="90"/>
        <v>0</v>
      </c>
      <c r="AC214" s="88">
        <f t="shared" si="90"/>
        <v>0</v>
      </c>
      <c r="AD214" s="88">
        <f t="shared" si="91"/>
        <v>4337.8500000000004</v>
      </c>
    </row>
    <row r="215" spans="2:30" x14ac:dyDescent="0.35">
      <c r="B215" s="34" t="s">
        <v>442</v>
      </c>
      <c r="C215" s="168">
        <v>92.8</v>
      </c>
      <c r="D215" s="88">
        <v>197.35</v>
      </c>
      <c r="E215" s="88">
        <v>10.119999999999999</v>
      </c>
      <c r="F215" s="88">
        <v>0</v>
      </c>
      <c r="G215" s="88">
        <v>0</v>
      </c>
      <c r="H215" s="88">
        <v>0</v>
      </c>
      <c r="I215" s="88">
        <v>0</v>
      </c>
      <c r="J215" s="88">
        <v>0</v>
      </c>
      <c r="K215" s="88">
        <v>0</v>
      </c>
      <c r="L215" s="88">
        <v>0</v>
      </c>
      <c r="M215" s="88">
        <v>0</v>
      </c>
      <c r="N215" s="88">
        <v>0</v>
      </c>
      <c r="O215" s="88">
        <v>0</v>
      </c>
      <c r="P215" s="88">
        <f t="shared" si="89"/>
        <v>207.47</v>
      </c>
      <c r="R215" s="88">
        <f t="shared" si="90"/>
        <v>18314.080000000002</v>
      </c>
      <c r="S215" s="88">
        <f t="shared" si="90"/>
        <v>939.14</v>
      </c>
      <c r="T215" s="88">
        <f t="shared" si="90"/>
        <v>0</v>
      </c>
      <c r="U215" s="88">
        <f t="shared" si="90"/>
        <v>0</v>
      </c>
      <c r="V215" s="88">
        <f t="shared" si="90"/>
        <v>0</v>
      </c>
      <c r="W215" s="88">
        <f t="shared" si="90"/>
        <v>0</v>
      </c>
      <c r="X215" s="88">
        <f t="shared" si="90"/>
        <v>0</v>
      </c>
      <c r="Y215" s="88">
        <f t="shared" si="90"/>
        <v>0</v>
      </c>
      <c r="Z215" s="88">
        <f t="shared" si="90"/>
        <v>0</v>
      </c>
      <c r="AA215" s="88">
        <f t="shared" si="90"/>
        <v>0</v>
      </c>
      <c r="AB215" s="88">
        <f t="shared" si="90"/>
        <v>0</v>
      </c>
      <c r="AC215" s="88">
        <f t="shared" si="90"/>
        <v>0</v>
      </c>
      <c r="AD215" s="88">
        <f t="shared" si="91"/>
        <v>19253.22</v>
      </c>
    </row>
    <row r="216" spans="2:30" x14ac:dyDescent="0.35">
      <c r="B216" s="34" t="s">
        <v>443</v>
      </c>
      <c r="C216" s="168">
        <v>165</v>
      </c>
      <c r="D216" s="88">
        <v>72.430000000000007</v>
      </c>
      <c r="E216" s="88">
        <v>3.94</v>
      </c>
      <c r="F216" s="88">
        <v>0</v>
      </c>
      <c r="G216" s="88">
        <v>0</v>
      </c>
      <c r="H216" s="88">
        <v>0</v>
      </c>
      <c r="I216" s="88">
        <v>0</v>
      </c>
      <c r="J216" s="88">
        <v>0</v>
      </c>
      <c r="K216" s="88">
        <v>0</v>
      </c>
      <c r="L216" s="88">
        <v>0</v>
      </c>
      <c r="M216" s="88">
        <v>0</v>
      </c>
      <c r="N216" s="88">
        <v>0</v>
      </c>
      <c r="O216" s="88">
        <v>0</v>
      </c>
      <c r="P216" s="88">
        <f t="shared" si="89"/>
        <v>76.37</v>
      </c>
      <c r="R216" s="88">
        <f t="shared" si="90"/>
        <v>11950.95</v>
      </c>
      <c r="S216" s="88">
        <f t="shared" si="90"/>
        <v>650.1</v>
      </c>
      <c r="T216" s="88">
        <f t="shared" si="90"/>
        <v>0</v>
      </c>
      <c r="U216" s="88">
        <f t="shared" si="90"/>
        <v>0</v>
      </c>
      <c r="V216" s="88">
        <f t="shared" si="90"/>
        <v>0</v>
      </c>
      <c r="W216" s="88">
        <f t="shared" si="90"/>
        <v>0</v>
      </c>
      <c r="X216" s="88">
        <f t="shared" si="90"/>
        <v>0</v>
      </c>
      <c r="Y216" s="88">
        <f t="shared" si="90"/>
        <v>0</v>
      </c>
      <c r="Z216" s="88">
        <f t="shared" si="90"/>
        <v>0</v>
      </c>
      <c r="AA216" s="88">
        <f t="shared" si="90"/>
        <v>0</v>
      </c>
      <c r="AB216" s="88">
        <f t="shared" si="90"/>
        <v>0</v>
      </c>
      <c r="AC216" s="88">
        <f t="shared" si="90"/>
        <v>0</v>
      </c>
      <c r="AD216" s="88">
        <f t="shared" si="91"/>
        <v>12601.050000000001</v>
      </c>
    </row>
    <row r="217" spans="2:30" x14ac:dyDescent="0.35">
      <c r="B217" s="34" t="s">
        <v>444</v>
      </c>
      <c r="C217" s="168">
        <v>257.85000000000002</v>
      </c>
      <c r="D217" s="88">
        <v>2.63</v>
      </c>
      <c r="E217" s="88">
        <v>0</v>
      </c>
      <c r="F217" s="88">
        <v>0</v>
      </c>
      <c r="G217" s="88">
        <v>0</v>
      </c>
      <c r="H217" s="88">
        <v>0</v>
      </c>
      <c r="I217" s="88">
        <v>0</v>
      </c>
      <c r="J217" s="88">
        <v>0</v>
      </c>
      <c r="K217" s="88">
        <v>0</v>
      </c>
      <c r="L217" s="88">
        <v>0</v>
      </c>
      <c r="M217" s="88">
        <v>0</v>
      </c>
      <c r="N217" s="88">
        <v>0</v>
      </c>
      <c r="O217" s="88">
        <v>0</v>
      </c>
      <c r="P217" s="88">
        <f t="shared" si="89"/>
        <v>2.63</v>
      </c>
      <c r="R217" s="88">
        <f t="shared" si="90"/>
        <v>678.15</v>
      </c>
      <c r="S217" s="88">
        <f t="shared" si="90"/>
        <v>0</v>
      </c>
      <c r="T217" s="88">
        <f t="shared" si="90"/>
        <v>0</v>
      </c>
      <c r="U217" s="88">
        <f t="shared" si="90"/>
        <v>0</v>
      </c>
      <c r="V217" s="88">
        <f t="shared" si="90"/>
        <v>0</v>
      </c>
      <c r="W217" s="88">
        <f t="shared" si="90"/>
        <v>0</v>
      </c>
      <c r="X217" s="88">
        <f t="shared" si="90"/>
        <v>0</v>
      </c>
      <c r="Y217" s="88">
        <f t="shared" si="90"/>
        <v>0</v>
      </c>
      <c r="Z217" s="88">
        <f t="shared" si="90"/>
        <v>0</v>
      </c>
      <c r="AA217" s="88">
        <f t="shared" si="90"/>
        <v>0</v>
      </c>
      <c r="AB217" s="88">
        <f t="shared" si="90"/>
        <v>0</v>
      </c>
      <c r="AC217" s="88">
        <f t="shared" si="90"/>
        <v>0</v>
      </c>
      <c r="AD217" s="88">
        <f t="shared" si="91"/>
        <v>678.15</v>
      </c>
    </row>
    <row r="218" spans="2:30" x14ac:dyDescent="0.35">
      <c r="B218" s="34" t="s">
        <v>445</v>
      </c>
      <c r="C218" s="168">
        <v>385.9</v>
      </c>
      <c r="D218" s="88">
        <v>1</v>
      </c>
      <c r="E218" s="88">
        <v>0</v>
      </c>
      <c r="F218" s="88">
        <v>0</v>
      </c>
      <c r="G218" s="88">
        <v>0</v>
      </c>
      <c r="H218" s="88">
        <v>0</v>
      </c>
      <c r="I218" s="88">
        <v>0</v>
      </c>
      <c r="J218" s="88">
        <v>0</v>
      </c>
      <c r="K218" s="88">
        <v>0</v>
      </c>
      <c r="L218" s="88">
        <v>0</v>
      </c>
      <c r="M218" s="88">
        <v>0</v>
      </c>
      <c r="N218" s="88">
        <v>0</v>
      </c>
      <c r="O218" s="88">
        <v>0</v>
      </c>
      <c r="P218" s="88">
        <f t="shared" si="89"/>
        <v>1</v>
      </c>
      <c r="R218" s="88">
        <f t="shared" si="90"/>
        <v>385.9</v>
      </c>
      <c r="S218" s="88">
        <f t="shared" si="90"/>
        <v>0</v>
      </c>
      <c r="T218" s="88">
        <f t="shared" si="90"/>
        <v>0</v>
      </c>
      <c r="U218" s="88">
        <f t="shared" si="90"/>
        <v>0</v>
      </c>
      <c r="V218" s="88">
        <f t="shared" si="90"/>
        <v>0</v>
      </c>
      <c r="W218" s="88">
        <f t="shared" si="90"/>
        <v>0</v>
      </c>
      <c r="X218" s="88">
        <f t="shared" si="90"/>
        <v>0</v>
      </c>
      <c r="Y218" s="88">
        <f t="shared" si="90"/>
        <v>0</v>
      </c>
      <c r="Z218" s="88">
        <f t="shared" si="90"/>
        <v>0</v>
      </c>
      <c r="AA218" s="88">
        <f t="shared" si="90"/>
        <v>0</v>
      </c>
      <c r="AB218" s="88">
        <f t="shared" si="90"/>
        <v>0</v>
      </c>
      <c r="AC218" s="88">
        <f t="shared" si="90"/>
        <v>0</v>
      </c>
      <c r="AD218" s="88">
        <f t="shared" si="91"/>
        <v>385.9</v>
      </c>
    </row>
    <row r="219" spans="2:30" x14ac:dyDescent="0.35">
      <c r="B219" s="34" t="s">
        <v>446</v>
      </c>
      <c r="C219" s="168">
        <v>371.8</v>
      </c>
      <c r="D219" s="88">
        <v>0</v>
      </c>
      <c r="E219" s="88">
        <v>0</v>
      </c>
      <c r="F219" s="88">
        <v>0</v>
      </c>
      <c r="G219" s="88">
        <v>0</v>
      </c>
      <c r="H219" s="88">
        <v>0</v>
      </c>
      <c r="I219" s="88">
        <v>0</v>
      </c>
      <c r="J219" s="88">
        <v>0</v>
      </c>
      <c r="K219" s="88">
        <v>0</v>
      </c>
      <c r="L219" s="88">
        <v>0</v>
      </c>
      <c r="M219" s="88">
        <v>0</v>
      </c>
      <c r="N219" s="88">
        <v>0</v>
      </c>
      <c r="O219" s="88">
        <v>0</v>
      </c>
      <c r="P219" s="88">
        <f t="shared" si="89"/>
        <v>0</v>
      </c>
      <c r="R219" s="88">
        <f t="shared" si="90"/>
        <v>0</v>
      </c>
      <c r="S219" s="88">
        <f t="shared" si="90"/>
        <v>0</v>
      </c>
      <c r="T219" s="88">
        <f t="shared" si="90"/>
        <v>0</v>
      </c>
      <c r="U219" s="88">
        <f t="shared" si="90"/>
        <v>0</v>
      </c>
      <c r="V219" s="88">
        <f t="shared" si="90"/>
        <v>0</v>
      </c>
      <c r="W219" s="88">
        <f t="shared" si="90"/>
        <v>0</v>
      </c>
      <c r="X219" s="88">
        <f t="shared" si="90"/>
        <v>0</v>
      </c>
      <c r="Y219" s="88">
        <f t="shared" si="90"/>
        <v>0</v>
      </c>
      <c r="Z219" s="88">
        <f t="shared" si="90"/>
        <v>0</v>
      </c>
      <c r="AA219" s="88">
        <f t="shared" si="90"/>
        <v>0</v>
      </c>
      <c r="AB219" s="88">
        <f t="shared" si="90"/>
        <v>0</v>
      </c>
      <c r="AC219" s="88">
        <f t="shared" si="90"/>
        <v>0</v>
      </c>
      <c r="AD219" s="88">
        <f t="shared" si="91"/>
        <v>0</v>
      </c>
    </row>
    <row r="220" spans="2:30" x14ac:dyDescent="0.35">
      <c r="B220" s="34" t="s">
        <v>447</v>
      </c>
      <c r="C220" s="168">
        <v>660.2</v>
      </c>
      <c r="D220" s="88">
        <v>0</v>
      </c>
      <c r="E220" s="88">
        <v>0</v>
      </c>
      <c r="F220" s="88">
        <v>0</v>
      </c>
      <c r="G220" s="88">
        <v>0</v>
      </c>
      <c r="H220" s="88">
        <v>0</v>
      </c>
      <c r="I220" s="88">
        <v>0</v>
      </c>
      <c r="J220" s="88">
        <v>0</v>
      </c>
      <c r="K220" s="88">
        <v>0</v>
      </c>
      <c r="L220" s="88">
        <v>0</v>
      </c>
      <c r="M220" s="88">
        <v>0</v>
      </c>
      <c r="N220" s="88">
        <v>0</v>
      </c>
      <c r="O220" s="88">
        <v>0</v>
      </c>
      <c r="P220" s="88">
        <f t="shared" si="89"/>
        <v>0</v>
      </c>
      <c r="R220" s="88">
        <f t="shared" si="90"/>
        <v>0</v>
      </c>
      <c r="S220" s="88">
        <f t="shared" si="90"/>
        <v>0</v>
      </c>
      <c r="T220" s="88">
        <f t="shared" si="90"/>
        <v>0</v>
      </c>
      <c r="U220" s="88">
        <f t="shared" si="90"/>
        <v>0</v>
      </c>
      <c r="V220" s="88">
        <f t="shared" si="90"/>
        <v>0</v>
      </c>
      <c r="W220" s="88">
        <f t="shared" si="90"/>
        <v>0</v>
      </c>
      <c r="X220" s="88">
        <f t="shared" si="90"/>
        <v>0</v>
      </c>
      <c r="Y220" s="88">
        <f t="shared" si="90"/>
        <v>0</v>
      </c>
      <c r="Z220" s="88">
        <f t="shared" si="90"/>
        <v>0</v>
      </c>
      <c r="AA220" s="88">
        <f t="shared" si="90"/>
        <v>0</v>
      </c>
      <c r="AB220" s="88">
        <f t="shared" si="90"/>
        <v>0</v>
      </c>
      <c r="AC220" s="88">
        <f t="shared" si="90"/>
        <v>0</v>
      </c>
      <c r="AD220" s="88">
        <f t="shared" si="91"/>
        <v>0</v>
      </c>
    </row>
    <row r="221" spans="2:30" x14ac:dyDescent="0.35">
      <c r="B221" s="34" t="s">
        <v>440</v>
      </c>
      <c r="C221" s="173">
        <v>14</v>
      </c>
      <c r="D221" s="88">
        <v>60.93</v>
      </c>
      <c r="E221" s="88">
        <v>72</v>
      </c>
      <c r="F221" s="88">
        <v>0</v>
      </c>
      <c r="G221" s="88">
        <v>0</v>
      </c>
      <c r="H221" s="88">
        <v>0</v>
      </c>
      <c r="I221" s="88">
        <v>0</v>
      </c>
      <c r="J221" s="88">
        <v>0</v>
      </c>
      <c r="K221" s="88">
        <v>0</v>
      </c>
      <c r="L221" s="88">
        <v>0</v>
      </c>
      <c r="M221" s="88">
        <v>0</v>
      </c>
      <c r="N221" s="88">
        <v>0</v>
      </c>
      <c r="O221" s="88">
        <v>0</v>
      </c>
      <c r="P221" s="88">
        <f t="shared" si="89"/>
        <v>132.93</v>
      </c>
      <c r="R221" s="154">
        <f t="shared" si="90"/>
        <v>853.02</v>
      </c>
      <c r="S221" s="154">
        <f t="shared" si="90"/>
        <v>1008</v>
      </c>
      <c r="T221" s="154">
        <f t="shared" si="90"/>
        <v>0</v>
      </c>
      <c r="U221" s="154">
        <f t="shared" si="90"/>
        <v>0</v>
      </c>
      <c r="V221" s="154">
        <f t="shared" si="90"/>
        <v>0</v>
      </c>
      <c r="W221" s="154">
        <f t="shared" si="90"/>
        <v>0</v>
      </c>
      <c r="X221" s="154">
        <f t="shared" si="90"/>
        <v>0</v>
      </c>
      <c r="Y221" s="154">
        <f t="shared" si="90"/>
        <v>0</v>
      </c>
      <c r="Z221" s="154">
        <f t="shared" si="90"/>
        <v>0</v>
      </c>
      <c r="AA221" s="154">
        <f t="shared" si="90"/>
        <v>0</v>
      </c>
      <c r="AB221" s="154">
        <f t="shared" si="90"/>
        <v>0</v>
      </c>
      <c r="AC221" s="154">
        <f t="shared" si="90"/>
        <v>0</v>
      </c>
      <c r="AD221" s="154">
        <f t="shared" si="91"/>
        <v>1861.02</v>
      </c>
    </row>
    <row r="222" spans="2:30" x14ac:dyDescent="0.35">
      <c r="B222" s="34" t="s">
        <v>441</v>
      </c>
      <c r="C222" s="168">
        <v>56</v>
      </c>
      <c r="D222" s="88">
        <v>422.72</v>
      </c>
      <c r="E222" s="88">
        <v>526.71</v>
      </c>
      <c r="F222" s="88">
        <v>0</v>
      </c>
      <c r="G222" s="88">
        <v>0</v>
      </c>
      <c r="H222" s="88">
        <v>0</v>
      </c>
      <c r="I222" s="88">
        <v>0</v>
      </c>
      <c r="J222" s="88">
        <v>0</v>
      </c>
      <c r="K222" s="88">
        <v>0</v>
      </c>
      <c r="L222" s="88">
        <v>0</v>
      </c>
      <c r="M222" s="88">
        <v>0</v>
      </c>
      <c r="N222" s="88">
        <v>0</v>
      </c>
      <c r="O222" s="88">
        <v>0</v>
      </c>
      <c r="P222" s="88">
        <f t="shared" si="89"/>
        <v>949.43000000000006</v>
      </c>
      <c r="R222" s="88">
        <f t="shared" si="90"/>
        <v>23672.32</v>
      </c>
      <c r="S222" s="88">
        <f t="shared" si="90"/>
        <v>29495.759999999998</v>
      </c>
      <c r="T222" s="88">
        <f t="shared" si="90"/>
        <v>0</v>
      </c>
      <c r="U222" s="88">
        <f t="shared" si="90"/>
        <v>0</v>
      </c>
      <c r="V222" s="88">
        <f t="shared" si="90"/>
        <v>0</v>
      </c>
      <c r="W222" s="88">
        <f t="shared" si="90"/>
        <v>0</v>
      </c>
      <c r="X222" s="88">
        <f t="shared" si="90"/>
        <v>0</v>
      </c>
      <c r="Y222" s="88">
        <f t="shared" si="90"/>
        <v>0</v>
      </c>
      <c r="Z222" s="88">
        <f t="shared" si="90"/>
        <v>0</v>
      </c>
      <c r="AA222" s="88">
        <f t="shared" si="90"/>
        <v>0</v>
      </c>
      <c r="AB222" s="88">
        <f t="shared" si="90"/>
        <v>0</v>
      </c>
      <c r="AC222" s="88">
        <f t="shared" si="90"/>
        <v>0</v>
      </c>
      <c r="AD222" s="88">
        <f t="shared" si="91"/>
        <v>53168.08</v>
      </c>
    </row>
    <row r="223" spans="2:30" x14ac:dyDescent="0.35">
      <c r="B223" s="34" t="s">
        <v>442</v>
      </c>
      <c r="C223" s="168">
        <v>125.55</v>
      </c>
      <c r="D223" s="88">
        <v>810.03</v>
      </c>
      <c r="E223" s="88">
        <v>1003.41</v>
      </c>
      <c r="F223" s="88">
        <v>0</v>
      </c>
      <c r="G223" s="88">
        <v>0</v>
      </c>
      <c r="H223" s="88">
        <v>0</v>
      </c>
      <c r="I223" s="88">
        <v>0</v>
      </c>
      <c r="J223" s="88">
        <v>0</v>
      </c>
      <c r="K223" s="88">
        <v>0</v>
      </c>
      <c r="L223" s="88">
        <v>0</v>
      </c>
      <c r="M223" s="88">
        <v>0</v>
      </c>
      <c r="N223" s="88">
        <v>0</v>
      </c>
      <c r="O223" s="88">
        <v>0</v>
      </c>
      <c r="P223" s="88">
        <f t="shared" si="89"/>
        <v>1813.44</v>
      </c>
      <c r="R223" s="88">
        <f t="shared" si="90"/>
        <v>101699.27</v>
      </c>
      <c r="S223" s="88">
        <f t="shared" si="90"/>
        <v>125978.13</v>
      </c>
      <c r="T223" s="88">
        <f t="shared" si="90"/>
        <v>0</v>
      </c>
      <c r="U223" s="88">
        <f t="shared" si="90"/>
        <v>0</v>
      </c>
      <c r="V223" s="88">
        <f t="shared" si="90"/>
        <v>0</v>
      </c>
      <c r="W223" s="88">
        <f t="shared" si="90"/>
        <v>0</v>
      </c>
      <c r="X223" s="88">
        <f t="shared" si="90"/>
        <v>0</v>
      </c>
      <c r="Y223" s="88">
        <f t="shared" si="90"/>
        <v>0</v>
      </c>
      <c r="Z223" s="88">
        <f t="shared" si="90"/>
        <v>0</v>
      </c>
      <c r="AA223" s="88">
        <f t="shared" si="90"/>
        <v>0</v>
      </c>
      <c r="AB223" s="88">
        <f t="shared" si="90"/>
        <v>0</v>
      </c>
      <c r="AC223" s="88">
        <f t="shared" si="90"/>
        <v>0</v>
      </c>
      <c r="AD223" s="88">
        <f t="shared" si="91"/>
        <v>227677.40000000002</v>
      </c>
    </row>
    <row r="224" spans="2:30" x14ac:dyDescent="0.35">
      <c r="B224" s="34" t="s">
        <v>443</v>
      </c>
      <c r="C224" s="168">
        <v>223</v>
      </c>
      <c r="D224" s="88">
        <v>290.17</v>
      </c>
      <c r="E224" s="88">
        <v>351.22</v>
      </c>
      <c r="F224" s="88">
        <v>0</v>
      </c>
      <c r="G224" s="88">
        <v>0</v>
      </c>
      <c r="H224" s="88">
        <v>0</v>
      </c>
      <c r="I224" s="88">
        <v>0</v>
      </c>
      <c r="J224" s="88">
        <v>0</v>
      </c>
      <c r="K224" s="88">
        <v>0</v>
      </c>
      <c r="L224" s="88">
        <v>0</v>
      </c>
      <c r="M224" s="88">
        <v>0</v>
      </c>
      <c r="N224" s="88">
        <v>0</v>
      </c>
      <c r="O224" s="88">
        <v>0</v>
      </c>
      <c r="P224" s="88">
        <f t="shared" si="89"/>
        <v>641.3900000000001</v>
      </c>
      <c r="R224" s="88">
        <f t="shared" si="90"/>
        <v>64707.91</v>
      </c>
      <c r="S224" s="88">
        <f t="shared" si="90"/>
        <v>78322.06</v>
      </c>
      <c r="T224" s="88">
        <f t="shared" si="90"/>
        <v>0</v>
      </c>
      <c r="U224" s="88">
        <f t="shared" si="90"/>
        <v>0</v>
      </c>
      <c r="V224" s="88">
        <f t="shared" si="90"/>
        <v>0</v>
      </c>
      <c r="W224" s="88">
        <f t="shared" si="90"/>
        <v>0</v>
      </c>
      <c r="X224" s="88">
        <f t="shared" si="90"/>
        <v>0</v>
      </c>
      <c r="Y224" s="88">
        <f t="shared" si="90"/>
        <v>0</v>
      </c>
      <c r="Z224" s="88">
        <f t="shared" si="90"/>
        <v>0</v>
      </c>
      <c r="AA224" s="88">
        <f t="shared" si="90"/>
        <v>0</v>
      </c>
      <c r="AB224" s="88">
        <f t="shared" si="90"/>
        <v>0</v>
      </c>
      <c r="AC224" s="88">
        <f t="shared" si="90"/>
        <v>0</v>
      </c>
      <c r="AD224" s="88">
        <f t="shared" si="91"/>
        <v>143029.97</v>
      </c>
    </row>
    <row r="225" spans="2:30" x14ac:dyDescent="0.35">
      <c r="B225" s="34" t="s">
        <v>444</v>
      </c>
      <c r="C225" s="168">
        <v>348.25</v>
      </c>
      <c r="D225" s="88">
        <v>13.37</v>
      </c>
      <c r="E225" s="88">
        <v>15</v>
      </c>
      <c r="F225" s="88">
        <v>0</v>
      </c>
      <c r="G225" s="88">
        <v>0</v>
      </c>
      <c r="H225" s="88">
        <v>0</v>
      </c>
      <c r="I225" s="88">
        <v>0</v>
      </c>
      <c r="J225" s="88">
        <v>0</v>
      </c>
      <c r="K225" s="88">
        <v>0</v>
      </c>
      <c r="L225" s="88">
        <v>0</v>
      </c>
      <c r="M225" s="88">
        <v>0</v>
      </c>
      <c r="N225" s="88">
        <v>0</v>
      </c>
      <c r="O225" s="88">
        <v>0</v>
      </c>
      <c r="P225" s="88">
        <f t="shared" si="89"/>
        <v>28.369999999999997</v>
      </c>
      <c r="R225" s="88">
        <f t="shared" si="90"/>
        <v>4656.1000000000004</v>
      </c>
      <c r="S225" s="88">
        <f t="shared" si="90"/>
        <v>5223.75</v>
      </c>
      <c r="T225" s="88">
        <f t="shared" si="90"/>
        <v>0</v>
      </c>
      <c r="U225" s="88">
        <f t="shared" si="90"/>
        <v>0</v>
      </c>
      <c r="V225" s="88">
        <f t="shared" si="90"/>
        <v>0</v>
      </c>
      <c r="W225" s="88">
        <f t="shared" si="90"/>
        <v>0</v>
      </c>
      <c r="X225" s="88">
        <f t="shared" si="90"/>
        <v>0</v>
      </c>
      <c r="Y225" s="88">
        <f t="shared" si="90"/>
        <v>0</v>
      </c>
      <c r="Z225" s="88">
        <f t="shared" si="90"/>
        <v>0</v>
      </c>
      <c r="AA225" s="88">
        <f t="shared" si="90"/>
        <v>0</v>
      </c>
      <c r="AB225" s="88">
        <f t="shared" si="90"/>
        <v>0</v>
      </c>
      <c r="AC225" s="88">
        <f t="shared" si="90"/>
        <v>0</v>
      </c>
      <c r="AD225" s="88">
        <f t="shared" si="91"/>
        <v>9879.85</v>
      </c>
    </row>
    <row r="226" spans="2:30" x14ac:dyDescent="0.35">
      <c r="B226" s="34" t="s">
        <v>445</v>
      </c>
      <c r="C226" s="168">
        <v>521.25</v>
      </c>
      <c r="D226" s="88">
        <v>5</v>
      </c>
      <c r="E226" s="88">
        <v>6</v>
      </c>
      <c r="F226" s="88">
        <v>0</v>
      </c>
      <c r="G226" s="88">
        <v>0</v>
      </c>
      <c r="H226" s="88">
        <v>0</v>
      </c>
      <c r="I226" s="88">
        <v>0</v>
      </c>
      <c r="J226" s="88">
        <v>0</v>
      </c>
      <c r="K226" s="88">
        <v>0</v>
      </c>
      <c r="L226" s="88">
        <v>0</v>
      </c>
      <c r="M226" s="88">
        <v>0</v>
      </c>
      <c r="N226" s="88">
        <v>0</v>
      </c>
      <c r="O226" s="88">
        <v>0</v>
      </c>
      <c r="P226" s="88">
        <f t="shared" si="89"/>
        <v>11</v>
      </c>
      <c r="R226" s="88">
        <f t="shared" si="90"/>
        <v>2606.25</v>
      </c>
      <c r="S226" s="88">
        <f t="shared" si="90"/>
        <v>3127.5</v>
      </c>
      <c r="T226" s="88">
        <f t="shared" si="90"/>
        <v>0</v>
      </c>
      <c r="U226" s="88">
        <f t="shared" si="90"/>
        <v>0</v>
      </c>
      <c r="V226" s="88">
        <f t="shared" si="90"/>
        <v>0</v>
      </c>
      <c r="W226" s="88">
        <f t="shared" si="90"/>
        <v>0</v>
      </c>
      <c r="X226" s="88">
        <f t="shared" si="90"/>
        <v>0</v>
      </c>
      <c r="Y226" s="88">
        <f t="shared" si="90"/>
        <v>0</v>
      </c>
      <c r="Z226" s="88">
        <f t="shared" si="90"/>
        <v>0</v>
      </c>
      <c r="AA226" s="88">
        <f t="shared" si="90"/>
        <v>0</v>
      </c>
      <c r="AB226" s="88">
        <f t="shared" si="90"/>
        <v>0</v>
      </c>
      <c r="AC226" s="88">
        <f t="shared" si="90"/>
        <v>0</v>
      </c>
      <c r="AD226" s="88">
        <f t="shared" si="91"/>
        <v>5733.75</v>
      </c>
    </row>
    <row r="227" spans="2:30" x14ac:dyDescent="0.35">
      <c r="B227" s="34" t="s">
        <v>446</v>
      </c>
      <c r="C227" s="168"/>
      <c r="D227" s="88">
        <v>0</v>
      </c>
      <c r="E227" s="88">
        <v>0</v>
      </c>
      <c r="F227" s="88">
        <v>0</v>
      </c>
      <c r="G227" s="88">
        <v>0</v>
      </c>
      <c r="H227" s="88">
        <v>0</v>
      </c>
      <c r="I227" s="88">
        <v>0</v>
      </c>
      <c r="J227" s="88">
        <v>0</v>
      </c>
      <c r="K227" s="88">
        <v>0</v>
      </c>
      <c r="L227" s="88">
        <v>0</v>
      </c>
      <c r="M227" s="88">
        <v>0</v>
      </c>
      <c r="N227" s="88">
        <v>0</v>
      </c>
      <c r="O227" s="88">
        <v>0</v>
      </c>
      <c r="P227" s="88">
        <f t="shared" si="89"/>
        <v>0</v>
      </c>
      <c r="R227" s="88">
        <f t="shared" si="90"/>
        <v>0</v>
      </c>
      <c r="S227" s="88">
        <f t="shared" si="90"/>
        <v>0</v>
      </c>
      <c r="T227" s="88">
        <f t="shared" si="90"/>
        <v>0</v>
      </c>
      <c r="U227" s="88">
        <f t="shared" si="90"/>
        <v>0</v>
      </c>
      <c r="V227" s="88">
        <f t="shared" si="90"/>
        <v>0</v>
      </c>
      <c r="W227" s="88">
        <f t="shared" si="90"/>
        <v>0</v>
      </c>
      <c r="X227" s="88">
        <f t="shared" si="90"/>
        <v>0</v>
      </c>
      <c r="Y227" s="88">
        <f t="shared" si="90"/>
        <v>0</v>
      </c>
      <c r="Z227" s="88">
        <f t="shared" si="90"/>
        <v>0</v>
      </c>
      <c r="AA227" s="88">
        <f t="shared" si="90"/>
        <v>0</v>
      </c>
      <c r="AB227" s="88">
        <f t="shared" si="90"/>
        <v>0</v>
      </c>
      <c r="AC227" s="88">
        <f t="shared" si="90"/>
        <v>0</v>
      </c>
      <c r="AD227" s="88">
        <f t="shared" si="91"/>
        <v>0</v>
      </c>
    </row>
    <row r="228" spans="2:30" x14ac:dyDescent="0.35">
      <c r="B228" s="34" t="s">
        <v>447</v>
      </c>
      <c r="C228" s="168">
        <v>891.5</v>
      </c>
      <c r="D228" s="88">
        <v>1</v>
      </c>
      <c r="E228" s="88">
        <v>1</v>
      </c>
      <c r="F228" s="88">
        <v>0</v>
      </c>
      <c r="G228" s="88">
        <v>0</v>
      </c>
      <c r="H228" s="88">
        <v>0</v>
      </c>
      <c r="I228" s="88">
        <v>0</v>
      </c>
      <c r="J228" s="88">
        <v>0</v>
      </c>
      <c r="K228" s="88">
        <v>0</v>
      </c>
      <c r="L228" s="88">
        <v>0</v>
      </c>
      <c r="M228" s="88">
        <v>0</v>
      </c>
      <c r="N228" s="88">
        <v>0</v>
      </c>
      <c r="O228" s="88">
        <v>0</v>
      </c>
      <c r="P228" s="88">
        <f t="shared" si="89"/>
        <v>2</v>
      </c>
      <c r="R228" s="88">
        <f t="shared" si="90"/>
        <v>891.5</v>
      </c>
      <c r="S228" s="88">
        <f t="shared" si="90"/>
        <v>891.5</v>
      </c>
      <c r="T228" s="88">
        <f t="shared" si="90"/>
        <v>0</v>
      </c>
      <c r="U228" s="88">
        <f t="shared" si="90"/>
        <v>0</v>
      </c>
      <c r="V228" s="88">
        <f t="shared" si="90"/>
        <v>0</v>
      </c>
      <c r="W228" s="88">
        <f t="shared" si="90"/>
        <v>0</v>
      </c>
      <c r="X228" s="88">
        <f t="shared" si="90"/>
        <v>0</v>
      </c>
      <c r="Y228" s="88">
        <f t="shared" si="90"/>
        <v>0</v>
      </c>
      <c r="Z228" s="88">
        <f t="shared" si="90"/>
        <v>0</v>
      </c>
      <c r="AA228" s="88">
        <f t="shared" si="90"/>
        <v>0</v>
      </c>
      <c r="AB228" s="88">
        <f t="shared" si="90"/>
        <v>0</v>
      </c>
      <c r="AC228" s="88">
        <f t="shared" si="90"/>
        <v>0</v>
      </c>
      <c r="AD228" s="88">
        <f t="shared" si="91"/>
        <v>1783</v>
      </c>
    </row>
    <row r="229" spans="2:30" x14ac:dyDescent="0.35">
      <c r="C229" s="173"/>
      <c r="D229" s="182"/>
      <c r="E229" s="182"/>
      <c r="F229" s="182"/>
      <c r="G229" s="182"/>
      <c r="H229" s="182"/>
      <c r="I229" s="182"/>
      <c r="J229" s="182"/>
      <c r="K229" s="182"/>
      <c r="L229" s="182"/>
      <c r="M229" s="182"/>
      <c r="N229" s="182"/>
      <c r="O229" s="182"/>
      <c r="P229" s="150"/>
      <c r="R229" s="182"/>
      <c r="S229" s="182"/>
      <c r="T229" s="182"/>
      <c r="U229" s="182"/>
      <c r="V229" s="182"/>
      <c r="W229" s="182"/>
      <c r="X229" s="182"/>
      <c r="Y229" s="182"/>
      <c r="Z229" s="182"/>
      <c r="AA229" s="182"/>
      <c r="AB229" s="182"/>
      <c r="AC229" s="182"/>
      <c r="AD229" s="150"/>
    </row>
    <row r="230" spans="2:30" x14ac:dyDescent="0.35">
      <c r="B230" s="34" t="s">
        <v>80</v>
      </c>
      <c r="C230" s="173">
        <v>70.900000000000006</v>
      </c>
      <c r="D230" s="88">
        <v>0</v>
      </c>
      <c r="E230" s="88">
        <v>0</v>
      </c>
      <c r="F230" s="88">
        <v>0</v>
      </c>
      <c r="G230" s="88">
        <v>0</v>
      </c>
      <c r="H230" s="88">
        <v>0</v>
      </c>
      <c r="I230" s="88">
        <v>0</v>
      </c>
      <c r="J230" s="88">
        <v>0</v>
      </c>
      <c r="K230" s="88">
        <v>0</v>
      </c>
      <c r="L230" s="88">
        <v>0</v>
      </c>
      <c r="M230" s="88">
        <v>0</v>
      </c>
      <c r="N230" s="88">
        <v>0</v>
      </c>
      <c r="O230" s="88">
        <v>0</v>
      </c>
      <c r="P230" s="88">
        <f t="shared" ref="P230:P231" si="92">SUM(D230:O230)</f>
        <v>0</v>
      </c>
      <c r="R230" s="154">
        <f t="shared" ref="R230:AC233" si="93">ROUND(D230*$C230,2)</f>
        <v>0</v>
      </c>
      <c r="S230" s="154">
        <f t="shared" si="93"/>
        <v>0</v>
      </c>
      <c r="T230" s="154">
        <f t="shared" si="93"/>
        <v>0</v>
      </c>
      <c r="U230" s="154">
        <f t="shared" si="93"/>
        <v>0</v>
      </c>
      <c r="V230" s="154">
        <f t="shared" si="93"/>
        <v>0</v>
      </c>
      <c r="W230" s="154">
        <f t="shared" si="93"/>
        <v>0</v>
      </c>
      <c r="X230" s="154">
        <f t="shared" si="93"/>
        <v>0</v>
      </c>
      <c r="Y230" s="154">
        <f t="shared" si="93"/>
        <v>0</v>
      </c>
      <c r="Z230" s="154">
        <f t="shared" si="93"/>
        <v>0</v>
      </c>
      <c r="AA230" s="154">
        <f t="shared" si="93"/>
        <v>0</v>
      </c>
      <c r="AB230" s="154">
        <f t="shared" si="93"/>
        <v>0</v>
      </c>
      <c r="AC230" s="154">
        <f t="shared" si="93"/>
        <v>0</v>
      </c>
      <c r="AD230" s="154">
        <f t="shared" ref="AD230:AD231" si="94">SUM(R230:AC230)</f>
        <v>0</v>
      </c>
    </row>
    <row r="231" spans="2:30" x14ac:dyDescent="0.35">
      <c r="B231" s="34" t="s">
        <v>80</v>
      </c>
      <c r="C231" s="168">
        <v>76.569999999999993</v>
      </c>
      <c r="D231" s="88">
        <v>0</v>
      </c>
      <c r="E231" s="88">
        <v>0</v>
      </c>
      <c r="F231" s="88">
        <v>0</v>
      </c>
      <c r="G231" s="88">
        <v>0</v>
      </c>
      <c r="H231" s="88">
        <v>0</v>
      </c>
      <c r="I231" s="88">
        <v>0</v>
      </c>
      <c r="J231" s="88">
        <v>0</v>
      </c>
      <c r="K231" s="88">
        <v>0</v>
      </c>
      <c r="L231" s="88">
        <v>0</v>
      </c>
      <c r="M231" s="88">
        <v>0</v>
      </c>
      <c r="N231" s="88">
        <v>0</v>
      </c>
      <c r="O231" s="88">
        <v>0</v>
      </c>
      <c r="P231" s="88">
        <f t="shared" si="92"/>
        <v>0</v>
      </c>
      <c r="R231" s="88">
        <f t="shared" si="93"/>
        <v>0</v>
      </c>
      <c r="S231" s="88">
        <f t="shared" si="93"/>
        <v>0</v>
      </c>
      <c r="T231" s="88">
        <f t="shared" si="93"/>
        <v>0</v>
      </c>
      <c r="U231" s="88">
        <f t="shared" si="93"/>
        <v>0</v>
      </c>
      <c r="V231" s="88">
        <f t="shared" si="93"/>
        <v>0</v>
      </c>
      <c r="W231" s="88">
        <f t="shared" si="93"/>
        <v>0</v>
      </c>
      <c r="X231" s="88">
        <f t="shared" si="93"/>
        <v>0</v>
      </c>
      <c r="Y231" s="88">
        <f t="shared" si="93"/>
        <v>0</v>
      </c>
      <c r="Z231" s="88">
        <f t="shared" si="93"/>
        <v>0</v>
      </c>
      <c r="AA231" s="88">
        <f t="shared" si="93"/>
        <v>0</v>
      </c>
      <c r="AB231" s="88">
        <f t="shared" si="93"/>
        <v>0</v>
      </c>
      <c r="AC231" s="88">
        <f t="shared" si="93"/>
        <v>0</v>
      </c>
      <c r="AD231" s="88">
        <f t="shared" si="94"/>
        <v>0</v>
      </c>
    </row>
    <row r="232" spans="2:30" x14ac:dyDescent="0.35">
      <c r="B232" s="34" t="s">
        <v>80</v>
      </c>
      <c r="C232" s="168">
        <v>89.53</v>
      </c>
      <c r="D232" s="88">
        <v>8.32</v>
      </c>
      <c r="E232" s="88">
        <v>0</v>
      </c>
      <c r="F232" s="88">
        <v>0</v>
      </c>
      <c r="G232" s="88">
        <v>0</v>
      </c>
      <c r="H232" s="88">
        <v>0</v>
      </c>
      <c r="I232" s="88">
        <v>0</v>
      </c>
      <c r="J232" s="88">
        <v>0</v>
      </c>
      <c r="K232" s="88">
        <v>0</v>
      </c>
      <c r="L232" s="88">
        <v>0</v>
      </c>
      <c r="M232" s="88">
        <v>0</v>
      </c>
      <c r="N232" s="88">
        <v>0</v>
      </c>
      <c r="O232" s="88">
        <v>0</v>
      </c>
      <c r="P232" s="88">
        <f>SUM(D232:O232)</f>
        <v>8.32</v>
      </c>
      <c r="R232" s="88">
        <f t="shared" si="93"/>
        <v>744.89</v>
      </c>
      <c r="S232" s="88">
        <f t="shared" si="93"/>
        <v>0</v>
      </c>
      <c r="T232" s="88">
        <f t="shared" si="93"/>
        <v>0</v>
      </c>
      <c r="U232" s="88">
        <f t="shared" si="93"/>
        <v>0</v>
      </c>
      <c r="V232" s="88">
        <f t="shared" si="93"/>
        <v>0</v>
      </c>
      <c r="W232" s="88">
        <f t="shared" si="93"/>
        <v>0</v>
      </c>
      <c r="X232" s="88">
        <f t="shared" si="93"/>
        <v>0</v>
      </c>
      <c r="Y232" s="88">
        <f t="shared" si="93"/>
        <v>0</v>
      </c>
      <c r="Z232" s="88">
        <f t="shared" si="93"/>
        <v>0</v>
      </c>
      <c r="AA232" s="88">
        <f t="shared" si="93"/>
        <v>0</v>
      </c>
      <c r="AB232" s="88">
        <f t="shared" si="93"/>
        <v>0</v>
      </c>
      <c r="AC232" s="88">
        <f t="shared" si="93"/>
        <v>0</v>
      </c>
      <c r="AD232" s="88">
        <f>SUM(R232:AC232)</f>
        <v>744.89</v>
      </c>
    </row>
    <row r="233" spans="2:30" x14ac:dyDescent="0.35">
      <c r="B233" s="34" t="s">
        <v>80</v>
      </c>
      <c r="C233" s="168">
        <v>120</v>
      </c>
      <c r="D233" s="88">
        <v>1403.57</v>
      </c>
      <c r="E233" s="88">
        <v>1379.08</v>
      </c>
      <c r="F233" s="88">
        <v>0</v>
      </c>
      <c r="G233" s="88">
        <v>0</v>
      </c>
      <c r="H233" s="88">
        <v>0</v>
      </c>
      <c r="I233" s="88">
        <v>0</v>
      </c>
      <c r="J233" s="88">
        <v>0</v>
      </c>
      <c r="K233" s="88">
        <v>0</v>
      </c>
      <c r="L233" s="88">
        <v>0</v>
      </c>
      <c r="M233" s="88">
        <v>0</v>
      </c>
      <c r="N233" s="88">
        <v>0</v>
      </c>
      <c r="O233" s="88">
        <v>0</v>
      </c>
      <c r="P233" s="88">
        <f>SUM(D233:O233)</f>
        <v>2782.6499999999996</v>
      </c>
      <c r="R233" s="88">
        <f t="shared" si="93"/>
        <v>168428.4</v>
      </c>
      <c r="S233" s="88">
        <f t="shared" si="93"/>
        <v>165489.60000000001</v>
      </c>
      <c r="T233" s="88">
        <f t="shared" si="93"/>
        <v>0</v>
      </c>
      <c r="U233" s="88">
        <f t="shared" si="93"/>
        <v>0</v>
      </c>
      <c r="V233" s="88">
        <f t="shared" si="93"/>
        <v>0</v>
      </c>
      <c r="W233" s="88">
        <f t="shared" si="93"/>
        <v>0</v>
      </c>
      <c r="X233" s="88">
        <f t="shared" si="93"/>
        <v>0</v>
      </c>
      <c r="Y233" s="88">
        <f t="shared" si="93"/>
        <v>0</v>
      </c>
      <c r="Z233" s="88">
        <f t="shared" si="93"/>
        <v>0</v>
      </c>
      <c r="AA233" s="88">
        <f t="shared" si="93"/>
        <v>0</v>
      </c>
      <c r="AB233" s="88">
        <f t="shared" si="93"/>
        <v>0</v>
      </c>
      <c r="AC233" s="88">
        <f t="shared" si="93"/>
        <v>0</v>
      </c>
      <c r="AD233" s="88">
        <f>SUM(R233:AC233)</f>
        <v>333918</v>
      </c>
    </row>
    <row r="234" spans="2:30" x14ac:dyDescent="0.35">
      <c r="C234" s="173"/>
      <c r="D234" s="88"/>
      <c r="E234" s="88"/>
      <c r="F234" s="88"/>
      <c r="G234" s="88"/>
      <c r="H234" s="88"/>
      <c r="I234" s="88"/>
      <c r="J234" s="88"/>
      <c r="K234" s="88"/>
      <c r="L234" s="88"/>
      <c r="M234" s="88"/>
      <c r="N234" s="88"/>
      <c r="O234" s="88"/>
      <c r="P234" s="88"/>
      <c r="R234" s="154"/>
      <c r="S234" s="154"/>
      <c r="T234" s="154"/>
      <c r="U234" s="154"/>
      <c r="V234" s="154"/>
      <c r="W234" s="154"/>
      <c r="X234" s="154"/>
      <c r="Y234" s="154"/>
      <c r="Z234" s="154"/>
      <c r="AA234" s="154"/>
      <c r="AB234" s="154"/>
      <c r="AC234" s="154"/>
      <c r="AD234" s="154"/>
    </row>
    <row r="235" spans="2:30" x14ac:dyDescent="0.35">
      <c r="B235" s="34" t="s">
        <v>27</v>
      </c>
      <c r="C235" s="173">
        <v>17.55</v>
      </c>
      <c r="D235" s="88">
        <v>49.435327635327639</v>
      </c>
      <c r="E235" s="88">
        <v>3.3253561253561252</v>
      </c>
      <c r="F235" s="88">
        <v>0</v>
      </c>
      <c r="G235" s="88">
        <v>0</v>
      </c>
      <c r="H235" s="88">
        <v>0</v>
      </c>
      <c r="I235" s="88">
        <v>0</v>
      </c>
      <c r="J235" s="88">
        <v>0</v>
      </c>
      <c r="K235" s="88">
        <v>0</v>
      </c>
      <c r="L235" s="88">
        <v>0</v>
      </c>
      <c r="M235" s="88">
        <v>0</v>
      </c>
      <c r="N235" s="88">
        <v>0</v>
      </c>
      <c r="O235" s="88">
        <v>0</v>
      </c>
      <c r="P235" s="88">
        <f t="shared" ref="P235:P240" si="95">SUM(D235:O235)</f>
        <v>52.760683760683762</v>
      </c>
      <c r="R235" s="154">
        <f t="shared" ref="R235:AC240" si="96">ROUND(D235*$C235,2)</f>
        <v>867.59</v>
      </c>
      <c r="S235" s="154">
        <f t="shared" si="96"/>
        <v>58.36</v>
      </c>
      <c r="T235" s="154">
        <f t="shared" si="96"/>
        <v>0</v>
      </c>
      <c r="U235" s="154">
        <f t="shared" si="96"/>
        <v>0</v>
      </c>
      <c r="V235" s="154">
        <f t="shared" si="96"/>
        <v>0</v>
      </c>
      <c r="W235" s="154">
        <f t="shared" si="96"/>
        <v>0</v>
      </c>
      <c r="X235" s="154">
        <f t="shared" si="96"/>
        <v>0</v>
      </c>
      <c r="Y235" s="154">
        <f t="shared" si="96"/>
        <v>0</v>
      </c>
      <c r="Z235" s="154">
        <f t="shared" si="96"/>
        <v>0</v>
      </c>
      <c r="AA235" s="154">
        <f t="shared" si="96"/>
        <v>0</v>
      </c>
      <c r="AB235" s="154">
        <f t="shared" si="96"/>
        <v>0</v>
      </c>
      <c r="AC235" s="154">
        <f t="shared" si="96"/>
        <v>0</v>
      </c>
      <c r="AD235" s="154">
        <f t="shared" ref="AD235:AD240" si="97">SUM(R235:AC235)</f>
        <v>925.95</v>
      </c>
    </row>
    <row r="236" spans="2:30" x14ac:dyDescent="0.35">
      <c r="B236" s="34" t="s">
        <v>31</v>
      </c>
      <c r="C236" s="168">
        <v>43.6</v>
      </c>
      <c r="D236" s="88">
        <v>0</v>
      </c>
      <c r="E236" s="88">
        <v>0</v>
      </c>
      <c r="F236" s="88">
        <v>0</v>
      </c>
      <c r="G236" s="88">
        <v>0</v>
      </c>
      <c r="H236" s="88">
        <v>0</v>
      </c>
      <c r="I236" s="88">
        <v>0</v>
      </c>
      <c r="J236" s="88">
        <v>0</v>
      </c>
      <c r="K236" s="88">
        <v>0</v>
      </c>
      <c r="L236" s="88">
        <v>0</v>
      </c>
      <c r="M236" s="88">
        <v>0</v>
      </c>
      <c r="N236" s="88">
        <v>0</v>
      </c>
      <c r="O236" s="88">
        <v>0</v>
      </c>
      <c r="P236" s="88">
        <f t="shared" si="95"/>
        <v>0</v>
      </c>
      <c r="R236" s="88">
        <f t="shared" si="96"/>
        <v>0</v>
      </c>
      <c r="S236" s="88">
        <f t="shared" si="96"/>
        <v>0</v>
      </c>
      <c r="T236" s="88">
        <f t="shared" si="96"/>
        <v>0</v>
      </c>
      <c r="U236" s="88">
        <f t="shared" si="96"/>
        <v>0</v>
      </c>
      <c r="V236" s="88">
        <f t="shared" si="96"/>
        <v>0</v>
      </c>
      <c r="W236" s="88">
        <f t="shared" si="96"/>
        <v>0</v>
      </c>
      <c r="X236" s="88">
        <f t="shared" si="96"/>
        <v>0</v>
      </c>
      <c r="Y236" s="88">
        <f t="shared" si="96"/>
        <v>0</v>
      </c>
      <c r="Z236" s="88">
        <f t="shared" si="96"/>
        <v>0</v>
      </c>
      <c r="AA236" s="88">
        <f t="shared" si="96"/>
        <v>0</v>
      </c>
      <c r="AB236" s="88">
        <f t="shared" si="96"/>
        <v>0</v>
      </c>
      <c r="AC236" s="88">
        <f t="shared" si="96"/>
        <v>0</v>
      </c>
      <c r="AD236" s="88">
        <f t="shared" si="97"/>
        <v>0</v>
      </c>
    </row>
    <row r="237" spans="2:30" x14ac:dyDescent="0.35">
      <c r="B237" s="34" t="s">
        <v>46</v>
      </c>
      <c r="C237" s="168">
        <v>1396.8</v>
      </c>
      <c r="D237" s="88">
        <v>0</v>
      </c>
      <c r="E237" s="88">
        <v>0</v>
      </c>
      <c r="F237" s="88">
        <v>0</v>
      </c>
      <c r="G237" s="88">
        <v>0</v>
      </c>
      <c r="H237" s="88">
        <v>0</v>
      </c>
      <c r="I237" s="88">
        <v>0</v>
      </c>
      <c r="J237" s="88">
        <v>0</v>
      </c>
      <c r="K237" s="88">
        <v>0</v>
      </c>
      <c r="L237" s="88">
        <v>0</v>
      </c>
      <c r="M237" s="88">
        <v>0</v>
      </c>
      <c r="N237" s="88">
        <v>0</v>
      </c>
      <c r="O237" s="88">
        <v>0</v>
      </c>
      <c r="P237" s="88">
        <f t="shared" si="95"/>
        <v>0</v>
      </c>
      <c r="R237" s="88">
        <f t="shared" si="96"/>
        <v>0</v>
      </c>
      <c r="S237" s="88">
        <f t="shared" si="96"/>
        <v>0</v>
      </c>
      <c r="T237" s="88">
        <f t="shared" si="96"/>
        <v>0</v>
      </c>
      <c r="U237" s="88">
        <f t="shared" si="96"/>
        <v>0</v>
      </c>
      <c r="V237" s="88">
        <f t="shared" si="96"/>
        <v>0</v>
      </c>
      <c r="W237" s="88">
        <f t="shared" si="96"/>
        <v>0</v>
      </c>
      <c r="X237" s="88">
        <f t="shared" si="96"/>
        <v>0</v>
      </c>
      <c r="Y237" s="88">
        <f t="shared" si="96"/>
        <v>0</v>
      </c>
      <c r="Z237" s="88">
        <f t="shared" si="96"/>
        <v>0</v>
      </c>
      <c r="AA237" s="88">
        <f t="shared" si="96"/>
        <v>0</v>
      </c>
      <c r="AB237" s="88">
        <f t="shared" si="96"/>
        <v>0</v>
      </c>
      <c r="AC237" s="88">
        <f t="shared" si="96"/>
        <v>0</v>
      </c>
      <c r="AD237" s="88">
        <f t="shared" si="97"/>
        <v>0</v>
      </c>
    </row>
    <row r="238" spans="2:30" x14ac:dyDescent="0.35">
      <c r="B238" s="34" t="s">
        <v>27</v>
      </c>
      <c r="C238" s="173">
        <v>19.89</v>
      </c>
      <c r="D238" s="88">
        <v>195.42433383609853</v>
      </c>
      <c r="E238" s="88">
        <v>256.20110608345902</v>
      </c>
      <c r="F238" s="88">
        <v>0</v>
      </c>
      <c r="G238" s="88">
        <v>0</v>
      </c>
      <c r="H238" s="88">
        <v>0</v>
      </c>
      <c r="I238" s="88">
        <v>0</v>
      </c>
      <c r="J238" s="88">
        <v>0</v>
      </c>
      <c r="K238" s="88">
        <v>0</v>
      </c>
      <c r="L238" s="88">
        <v>0</v>
      </c>
      <c r="M238" s="88">
        <v>0</v>
      </c>
      <c r="N238" s="88">
        <v>0</v>
      </c>
      <c r="O238" s="88">
        <v>0</v>
      </c>
      <c r="P238" s="88">
        <f t="shared" si="95"/>
        <v>451.62543991955755</v>
      </c>
      <c r="R238" s="154">
        <f t="shared" si="96"/>
        <v>3886.99</v>
      </c>
      <c r="S238" s="154">
        <f t="shared" si="96"/>
        <v>5095.84</v>
      </c>
      <c r="T238" s="154">
        <f t="shared" si="96"/>
        <v>0</v>
      </c>
      <c r="U238" s="154">
        <f t="shared" si="96"/>
        <v>0</v>
      </c>
      <c r="V238" s="154">
        <f t="shared" si="96"/>
        <v>0</v>
      </c>
      <c r="W238" s="154">
        <f t="shared" si="96"/>
        <v>0</v>
      </c>
      <c r="X238" s="154">
        <f t="shared" si="96"/>
        <v>0</v>
      </c>
      <c r="Y238" s="154">
        <f t="shared" si="96"/>
        <v>0</v>
      </c>
      <c r="Z238" s="154">
        <f t="shared" si="96"/>
        <v>0</v>
      </c>
      <c r="AA238" s="154">
        <f t="shared" si="96"/>
        <v>0</v>
      </c>
      <c r="AB238" s="154">
        <f t="shared" si="96"/>
        <v>0</v>
      </c>
      <c r="AC238" s="154">
        <f t="shared" si="96"/>
        <v>0</v>
      </c>
      <c r="AD238" s="154">
        <f t="shared" si="97"/>
        <v>8982.83</v>
      </c>
    </row>
    <row r="239" spans="2:30" x14ac:dyDescent="0.35">
      <c r="B239" s="34" t="s">
        <v>31</v>
      </c>
      <c r="C239" s="168">
        <v>49.45</v>
      </c>
      <c r="D239" s="88">
        <v>1</v>
      </c>
      <c r="E239" s="88">
        <v>1</v>
      </c>
      <c r="F239" s="88">
        <v>0</v>
      </c>
      <c r="G239" s="88">
        <v>0</v>
      </c>
      <c r="H239" s="88">
        <v>0</v>
      </c>
      <c r="I239" s="88">
        <v>0</v>
      </c>
      <c r="J239" s="88">
        <v>0</v>
      </c>
      <c r="K239" s="88">
        <v>0</v>
      </c>
      <c r="L239" s="88">
        <v>0</v>
      </c>
      <c r="M239" s="88">
        <v>0</v>
      </c>
      <c r="N239" s="88">
        <v>0</v>
      </c>
      <c r="O239" s="88">
        <v>0</v>
      </c>
      <c r="P239" s="88">
        <f t="shared" si="95"/>
        <v>2</v>
      </c>
      <c r="R239" s="88">
        <f t="shared" si="96"/>
        <v>49.45</v>
      </c>
      <c r="S239" s="88">
        <f t="shared" si="96"/>
        <v>49.45</v>
      </c>
      <c r="T239" s="88">
        <f t="shared" si="96"/>
        <v>0</v>
      </c>
      <c r="U239" s="88">
        <f t="shared" si="96"/>
        <v>0</v>
      </c>
      <c r="V239" s="88">
        <f t="shared" si="96"/>
        <v>0</v>
      </c>
      <c r="W239" s="88">
        <f t="shared" si="96"/>
        <v>0</v>
      </c>
      <c r="X239" s="88">
        <f t="shared" si="96"/>
        <v>0</v>
      </c>
      <c r="Y239" s="88">
        <f t="shared" si="96"/>
        <v>0</v>
      </c>
      <c r="Z239" s="88">
        <f t="shared" si="96"/>
        <v>0</v>
      </c>
      <c r="AA239" s="88">
        <f t="shared" si="96"/>
        <v>0</v>
      </c>
      <c r="AB239" s="88">
        <f t="shared" si="96"/>
        <v>0</v>
      </c>
      <c r="AC239" s="88">
        <f t="shared" si="96"/>
        <v>0</v>
      </c>
      <c r="AD239" s="88">
        <f t="shared" si="97"/>
        <v>98.9</v>
      </c>
    </row>
    <row r="240" spans="2:30" x14ac:dyDescent="0.35">
      <c r="B240" s="34" t="s">
        <v>46</v>
      </c>
      <c r="C240" s="168"/>
      <c r="D240" s="88">
        <v>0</v>
      </c>
      <c r="E240" s="88">
        <v>0</v>
      </c>
      <c r="F240" s="88">
        <v>0</v>
      </c>
      <c r="G240" s="88">
        <v>0</v>
      </c>
      <c r="H240" s="88">
        <v>0</v>
      </c>
      <c r="I240" s="88">
        <v>0</v>
      </c>
      <c r="J240" s="88">
        <v>0</v>
      </c>
      <c r="K240" s="88">
        <v>0</v>
      </c>
      <c r="L240" s="88">
        <v>0</v>
      </c>
      <c r="M240" s="88">
        <v>0</v>
      </c>
      <c r="N240" s="88">
        <v>0</v>
      </c>
      <c r="O240" s="88">
        <v>0</v>
      </c>
      <c r="P240" s="88">
        <f t="shared" si="95"/>
        <v>0</v>
      </c>
      <c r="R240" s="88">
        <f t="shared" si="96"/>
        <v>0</v>
      </c>
      <c r="S240" s="88">
        <f t="shared" si="96"/>
        <v>0</v>
      </c>
      <c r="T240" s="88">
        <f t="shared" si="96"/>
        <v>0</v>
      </c>
      <c r="U240" s="88">
        <f t="shared" si="96"/>
        <v>0</v>
      </c>
      <c r="V240" s="88">
        <f t="shared" si="96"/>
        <v>0</v>
      </c>
      <c r="W240" s="88">
        <f t="shared" si="96"/>
        <v>0</v>
      </c>
      <c r="X240" s="88">
        <f t="shared" si="96"/>
        <v>0</v>
      </c>
      <c r="Y240" s="88">
        <f t="shared" si="96"/>
        <v>0</v>
      </c>
      <c r="Z240" s="88">
        <f t="shared" si="96"/>
        <v>0</v>
      </c>
      <c r="AA240" s="88">
        <f t="shared" si="96"/>
        <v>0</v>
      </c>
      <c r="AB240" s="88">
        <f t="shared" si="96"/>
        <v>0</v>
      </c>
      <c r="AC240" s="88">
        <f t="shared" si="96"/>
        <v>0</v>
      </c>
      <c r="AD240" s="88">
        <f t="shared" si="97"/>
        <v>0</v>
      </c>
    </row>
    <row r="241" spans="2:30" x14ac:dyDescent="0.35">
      <c r="C241" s="168"/>
      <c r="D241" s="88"/>
      <c r="E241" s="88"/>
      <c r="F241" s="88"/>
      <c r="G241" s="88"/>
      <c r="H241" s="88"/>
      <c r="I241" s="88"/>
      <c r="J241" s="88"/>
      <c r="K241" s="88"/>
      <c r="L241" s="88"/>
      <c r="M241" s="88"/>
      <c r="N241" s="88"/>
      <c r="O241" s="88"/>
      <c r="P241" s="88"/>
      <c r="R241" s="88"/>
      <c r="S241" s="88"/>
      <c r="T241" s="88"/>
      <c r="U241" s="88"/>
      <c r="V241" s="88"/>
      <c r="W241" s="88"/>
      <c r="X241" s="88"/>
      <c r="Y241" s="88"/>
      <c r="Z241" s="88"/>
      <c r="AA241" s="88"/>
      <c r="AB241" s="88"/>
      <c r="AC241" s="88"/>
      <c r="AD241" s="88"/>
    </row>
    <row r="242" spans="2:30" x14ac:dyDescent="0.35">
      <c r="B242" s="34" t="s">
        <v>448</v>
      </c>
      <c r="C242" s="175">
        <v>0.60875000000000001</v>
      </c>
      <c r="D242" s="88">
        <v>590.05999999999995</v>
      </c>
      <c r="E242" s="88">
        <v>18.329999999999998</v>
      </c>
      <c r="F242" s="88">
        <v>0</v>
      </c>
      <c r="G242" s="88">
        <v>0</v>
      </c>
      <c r="H242" s="88">
        <v>0</v>
      </c>
      <c r="I242" s="88">
        <v>0</v>
      </c>
      <c r="J242" s="88">
        <v>0</v>
      </c>
      <c r="K242" s="88">
        <v>0</v>
      </c>
      <c r="L242" s="88">
        <v>0</v>
      </c>
      <c r="M242" s="88">
        <v>0</v>
      </c>
      <c r="N242" s="88">
        <v>0</v>
      </c>
      <c r="O242" s="88">
        <v>0</v>
      </c>
      <c r="P242" s="88">
        <f t="shared" ref="P242:P247" si="98">SUM(D242:O242)</f>
        <v>608.39</v>
      </c>
      <c r="R242" s="154">
        <f t="shared" ref="R242:AC246" si="99">ROUND(D242*$C242,2)</f>
        <v>359.2</v>
      </c>
      <c r="S242" s="154">
        <f t="shared" si="99"/>
        <v>11.16</v>
      </c>
      <c r="T242" s="154">
        <f t="shared" si="99"/>
        <v>0</v>
      </c>
      <c r="U242" s="154">
        <f t="shared" si="99"/>
        <v>0</v>
      </c>
      <c r="V242" s="154">
        <f t="shared" si="99"/>
        <v>0</v>
      </c>
      <c r="W242" s="154">
        <f t="shared" si="99"/>
        <v>0</v>
      </c>
      <c r="X242" s="154">
        <f t="shared" si="99"/>
        <v>0</v>
      </c>
      <c r="Y242" s="154">
        <f t="shared" si="99"/>
        <v>0</v>
      </c>
      <c r="Z242" s="154">
        <f t="shared" si="99"/>
        <v>0</v>
      </c>
      <c r="AA242" s="154">
        <f t="shared" si="99"/>
        <v>0</v>
      </c>
      <c r="AB242" s="154">
        <f t="shared" si="99"/>
        <v>0</v>
      </c>
      <c r="AC242" s="154">
        <f t="shared" si="99"/>
        <v>0</v>
      </c>
      <c r="AD242" s="154">
        <f t="shared" ref="AD242:AD246" si="100">SUM(R242:AC242)</f>
        <v>370.36</v>
      </c>
    </row>
    <row r="243" spans="2:30" x14ac:dyDescent="0.35">
      <c r="B243" s="34" t="s">
        <v>448</v>
      </c>
      <c r="C243" s="175">
        <v>0.57660999999999996</v>
      </c>
      <c r="D243" s="88">
        <v>-0.41</v>
      </c>
      <c r="E243" s="88">
        <v>0</v>
      </c>
      <c r="F243" s="88">
        <v>0</v>
      </c>
      <c r="G243" s="88">
        <v>0</v>
      </c>
      <c r="H243" s="88">
        <v>0</v>
      </c>
      <c r="I243" s="88">
        <v>0</v>
      </c>
      <c r="J243" s="88">
        <v>0</v>
      </c>
      <c r="K243" s="88">
        <v>0</v>
      </c>
      <c r="L243" s="88">
        <v>0</v>
      </c>
      <c r="M243" s="88">
        <v>0</v>
      </c>
      <c r="N243" s="88">
        <v>0</v>
      </c>
      <c r="O243" s="88">
        <v>0</v>
      </c>
      <c r="P243" s="88">
        <f t="shared" si="98"/>
        <v>-0.41</v>
      </c>
      <c r="R243" s="88">
        <f t="shared" si="99"/>
        <v>-0.24</v>
      </c>
      <c r="S243" s="88">
        <f t="shared" si="99"/>
        <v>0</v>
      </c>
      <c r="T243" s="88">
        <f t="shared" si="99"/>
        <v>0</v>
      </c>
      <c r="U243" s="88">
        <f t="shared" si="99"/>
        <v>0</v>
      </c>
      <c r="V243" s="88">
        <f t="shared" si="99"/>
        <v>0</v>
      </c>
      <c r="W243" s="88">
        <f t="shared" si="99"/>
        <v>0</v>
      </c>
      <c r="X243" s="88">
        <f t="shared" si="99"/>
        <v>0</v>
      </c>
      <c r="Y243" s="88">
        <f t="shared" si="99"/>
        <v>0</v>
      </c>
      <c r="Z243" s="88">
        <f t="shared" si="99"/>
        <v>0</v>
      </c>
      <c r="AA243" s="88">
        <f t="shared" si="99"/>
        <v>0</v>
      </c>
      <c r="AB243" s="88">
        <f t="shared" si="99"/>
        <v>0</v>
      </c>
      <c r="AC243" s="88">
        <f t="shared" si="99"/>
        <v>0</v>
      </c>
      <c r="AD243" s="88">
        <f t="shared" si="100"/>
        <v>-0.24</v>
      </c>
    </row>
    <row r="244" spans="2:30" x14ac:dyDescent="0.35">
      <c r="B244" s="34" t="s">
        <v>448</v>
      </c>
      <c r="C244" s="175">
        <v>0.52066000000000001</v>
      </c>
      <c r="D244" s="88">
        <v>0</v>
      </c>
      <c r="E244" s="88">
        <v>0</v>
      </c>
      <c r="F244" s="88">
        <v>0</v>
      </c>
      <c r="G244" s="88">
        <v>0</v>
      </c>
      <c r="H244" s="88">
        <v>0</v>
      </c>
      <c r="I244" s="88">
        <v>0</v>
      </c>
      <c r="J244" s="88">
        <v>0</v>
      </c>
      <c r="K244" s="88">
        <v>0</v>
      </c>
      <c r="L244" s="88">
        <v>0</v>
      </c>
      <c r="M244" s="88">
        <v>0</v>
      </c>
      <c r="N244" s="88">
        <v>0</v>
      </c>
      <c r="O244" s="88">
        <v>0</v>
      </c>
      <c r="P244" s="88">
        <f t="shared" si="98"/>
        <v>0</v>
      </c>
      <c r="R244" s="88">
        <f t="shared" si="99"/>
        <v>0</v>
      </c>
      <c r="S244" s="88">
        <f t="shared" si="99"/>
        <v>0</v>
      </c>
      <c r="T244" s="88">
        <f t="shared" si="99"/>
        <v>0</v>
      </c>
      <c r="U244" s="88">
        <f t="shared" si="99"/>
        <v>0</v>
      </c>
      <c r="V244" s="88">
        <f t="shared" si="99"/>
        <v>0</v>
      </c>
      <c r="W244" s="88">
        <f t="shared" si="99"/>
        <v>0</v>
      </c>
      <c r="X244" s="88">
        <f t="shared" si="99"/>
        <v>0</v>
      </c>
      <c r="Y244" s="88">
        <f t="shared" si="99"/>
        <v>0</v>
      </c>
      <c r="Z244" s="88">
        <f t="shared" si="99"/>
        <v>0</v>
      </c>
      <c r="AA244" s="88">
        <f t="shared" si="99"/>
        <v>0</v>
      </c>
      <c r="AB244" s="88">
        <f t="shared" si="99"/>
        <v>0</v>
      </c>
      <c r="AC244" s="88">
        <f t="shared" si="99"/>
        <v>0</v>
      </c>
      <c r="AD244" s="88">
        <f t="shared" si="100"/>
        <v>0</v>
      </c>
    </row>
    <row r="245" spans="2:30" x14ac:dyDescent="0.35">
      <c r="B245" s="34" t="s">
        <v>448</v>
      </c>
      <c r="C245" s="175">
        <v>0.70760000000000001</v>
      </c>
      <c r="D245" s="88">
        <v>0</v>
      </c>
      <c r="E245" s="88">
        <v>0</v>
      </c>
      <c r="F245" s="88">
        <v>0</v>
      </c>
      <c r="G245" s="88">
        <v>0</v>
      </c>
      <c r="H245" s="88">
        <v>0</v>
      </c>
      <c r="I245" s="88">
        <v>0</v>
      </c>
      <c r="J245" s="88">
        <v>0</v>
      </c>
      <c r="K245" s="88">
        <v>0</v>
      </c>
      <c r="L245" s="88">
        <v>0</v>
      </c>
      <c r="M245" s="88">
        <v>0</v>
      </c>
      <c r="N245" s="88">
        <v>0</v>
      </c>
      <c r="O245" s="88">
        <v>0</v>
      </c>
      <c r="P245" s="88">
        <f t="shared" si="98"/>
        <v>0</v>
      </c>
      <c r="R245" s="88">
        <f t="shared" si="99"/>
        <v>0</v>
      </c>
      <c r="S245" s="88">
        <f t="shared" si="99"/>
        <v>0</v>
      </c>
      <c r="T245" s="88">
        <f t="shared" si="99"/>
        <v>0</v>
      </c>
      <c r="U245" s="88">
        <f t="shared" si="99"/>
        <v>0</v>
      </c>
      <c r="V245" s="88">
        <f t="shared" si="99"/>
        <v>0</v>
      </c>
      <c r="W245" s="88">
        <f t="shared" si="99"/>
        <v>0</v>
      </c>
      <c r="X245" s="88">
        <f t="shared" si="99"/>
        <v>0</v>
      </c>
      <c r="Y245" s="88">
        <f t="shared" si="99"/>
        <v>0</v>
      </c>
      <c r="Z245" s="88">
        <f t="shared" si="99"/>
        <v>0</v>
      </c>
      <c r="AA245" s="88">
        <f t="shared" si="99"/>
        <v>0</v>
      </c>
      <c r="AB245" s="88">
        <f t="shared" si="99"/>
        <v>0</v>
      </c>
      <c r="AC245" s="88">
        <f t="shared" si="99"/>
        <v>0</v>
      </c>
      <c r="AD245" s="88">
        <f t="shared" si="100"/>
        <v>0</v>
      </c>
    </row>
    <row r="246" spans="2:30" x14ac:dyDescent="0.35">
      <c r="B246" s="34" t="s">
        <v>448</v>
      </c>
      <c r="C246" s="175">
        <v>0.80066000000000004</v>
      </c>
      <c r="D246" s="88">
        <v>6415.79</v>
      </c>
      <c r="E246" s="88">
        <v>11122.39</v>
      </c>
      <c r="F246" s="88">
        <v>0</v>
      </c>
      <c r="G246" s="88">
        <v>0</v>
      </c>
      <c r="H246" s="88">
        <v>0</v>
      </c>
      <c r="I246" s="88">
        <v>0</v>
      </c>
      <c r="J246" s="88">
        <v>0</v>
      </c>
      <c r="K246" s="88">
        <v>0</v>
      </c>
      <c r="L246" s="88">
        <v>0</v>
      </c>
      <c r="M246" s="88">
        <v>0</v>
      </c>
      <c r="N246" s="88">
        <v>0</v>
      </c>
      <c r="O246" s="88">
        <v>0</v>
      </c>
      <c r="P246" s="176">
        <f t="shared" si="98"/>
        <v>17538.18</v>
      </c>
      <c r="R246" s="88">
        <f t="shared" si="99"/>
        <v>5136.87</v>
      </c>
      <c r="S246" s="88">
        <f t="shared" si="99"/>
        <v>8905.25</v>
      </c>
      <c r="T246" s="88">
        <f t="shared" si="99"/>
        <v>0</v>
      </c>
      <c r="U246" s="88">
        <f t="shared" si="99"/>
        <v>0</v>
      </c>
      <c r="V246" s="88">
        <f t="shared" si="99"/>
        <v>0</v>
      </c>
      <c r="W246" s="88">
        <f t="shared" si="99"/>
        <v>0</v>
      </c>
      <c r="X246" s="88">
        <f t="shared" si="99"/>
        <v>0</v>
      </c>
      <c r="Y246" s="88">
        <f t="shared" si="99"/>
        <v>0</v>
      </c>
      <c r="Z246" s="88">
        <f t="shared" si="99"/>
        <v>0</v>
      </c>
      <c r="AA246" s="88">
        <f t="shared" si="99"/>
        <v>0</v>
      </c>
      <c r="AB246" s="88">
        <f t="shared" si="99"/>
        <v>0</v>
      </c>
      <c r="AC246" s="88">
        <f t="shared" si="99"/>
        <v>0</v>
      </c>
      <c r="AD246" s="88">
        <f t="shared" si="100"/>
        <v>14042.119999999999</v>
      </c>
    </row>
    <row r="247" spans="2:30" x14ac:dyDescent="0.35">
      <c r="C247" s="175"/>
      <c r="D247" s="180">
        <f t="shared" ref="D247:N247" si="101">SUM(D242:D246)</f>
        <v>7005.44</v>
      </c>
      <c r="E247" s="180">
        <f t="shared" si="101"/>
        <v>11140.72</v>
      </c>
      <c r="F247" s="180">
        <f t="shared" si="101"/>
        <v>0</v>
      </c>
      <c r="G247" s="180">
        <f t="shared" si="101"/>
        <v>0</v>
      </c>
      <c r="H247" s="180">
        <f t="shared" si="101"/>
        <v>0</v>
      </c>
      <c r="I247" s="180">
        <f t="shared" si="101"/>
        <v>0</v>
      </c>
      <c r="J247" s="180">
        <f t="shared" si="101"/>
        <v>0</v>
      </c>
      <c r="K247" s="180">
        <f t="shared" si="101"/>
        <v>0</v>
      </c>
      <c r="L247" s="180">
        <f t="shared" si="101"/>
        <v>0</v>
      </c>
      <c r="M247" s="180">
        <f t="shared" si="101"/>
        <v>0</v>
      </c>
      <c r="N247" s="180">
        <f t="shared" si="101"/>
        <v>0</v>
      </c>
      <c r="O247" s="180">
        <f>SUM(O242:O246)</f>
        <v>0</v>
      </c>
      <c r="P247" s="88">
        <f t="shared" si="98"/>
        <v>18146.16</v>
      </c>
    </row>
    <row r="248" spans="2:30" x14ac:dyDescent="0.35">
      <c r="C248" s="31"/>
      <c r="D248" s="158"/>
      <c r="E248" s="158"/>
      <c r="F248" s="158"/>
      <c r="G248" s="158"/>
      <c r="H248" s="158"/>
      <c r="I248" s="158"/>
      <c r="J248" s="158"/>
      <c r="K248" s="158"/>
      <c r="L248" s="158"/>
      <c r="M248" s="158"/>
      <c r="N248" s="158"/>
      <c r="O248" s="158"/>
      <c r="P248" s="150"/>
      <c r="R248" s="171"/>
      <c r="S248" s="171"/>
      <c r="T248" s="171"/>
      <c r="U248" s="171"/>
      <c r="V248" s="171"/>
      <c r="W248" s="171"/>
      <c r="X248" s="171"/>
      <c r="Y248" s="171"/>
      <c r="Z248" s="171"/>
      <c r="AA248" s="171"/>
      <c r="AD248" s="172"/>
    </row>
    <row r="249" spans="2:30" ht="15" thickBot="1" x14ac:dyDescent="0.4">
      <c r="C249" s="31"/>
      <c r="D249" s="158"/>
      <c r="E249" s="158"/>
      <c r="F249" s="158"/>
      <c r="G249" s="158"/>
      <c r="H249" s="158"/>
      <c r="I249" s="158"/>
      <c r="J249" s="158"/>
      <c r="K249" s="158"/>
      <c r="L249" s="158"/>
      <c r="M249" s="158"/>
      <c r="N249" s="158"/>
      <c r="O249" s="158"/>
      <c r="P249" s="150"/>
      <c r="Q249" s="178" t="s">
        <v>449</v>
      </c>
      <c r="R249" s="179">
        <f t="shared" ref="R249:AC249" si="102">SUM(R213:R246)</f>
        <v>414339.9200000001</v>
      </c>
      <c r="S249" s="179">
        <f t="shared" si="102"/>
        <v>425245.60000000003</v>
      </c>
      <c r="T249" s="179">
        <f t="shared" si="102"/>
        <v>0</v>
      </c>
      <c r="U249" s="179">
        <f t="shared" si="102"/>
        <v>0</v>
      </c>
      <c r="V249" s="179">
        <f t="shared" si="102"/>
        <v>0</v>
      </c>
      <c r="W249" s="179">
        <f t="shared" si="102"/>
        <v>0</v>
      </c>
      <c r="X249" s="179">
        <f t="shared" si="102"/>
        <v>0</v>
      </c>
      <c r="Y249" s="179">
        <f t="shared" si="102"/>
        <v>0</v>
      </c>
      <c r="Z249" s="179">
        <f t="shared" si="102"/>
        <v>0</v>
      </c>
      <c r="AA249" s="179">
        <f t="shared" si="102"/>
        <v>0</v>
      </c>
      <c r="AB249" s="179">
        <f t="shared" si="102"/>
        <v>0</v>
      </c>
      <c r="AC249" s="179">
        <f t="shared" si="102"/>
        <v>0</v>
      </c>
      <c r="AD249" s="179">
        <f>SUM(R249:AC249)</f>
        <v>839585.52000000014</v>
      </c>
    </row>
    <row r="251" spans="2:30" x14ac:dyDescent="0.35">
      <c r="Q251" s="135" t="s">
        <v>450</v>
      </c>
      <c r="R251" s="154">
        <v>414317.54</v>
      </c>
      <c r="S251" s="154">
        <v>425211.83</v>
      </c>
      <c r="T251" s="154">
        <v>191041.55</v>
      </c>
      <c r="U251" s="154">
        <v>0</v>
      </c>
      <c r="V251" s="154">
        <v>0</v>
      </c>
      <c r="W251" s="154">
        <v>0</v>
      </c>
      <c r="X251" s="154">
        <v>0</v>
      </c>
      <c r="Y251" s="154">
        <v>0</v>
      </c>
      <c r="Z251" s="154">
        <v>0</v>
      </c>
      <c r="AA251" s="154">
        <v>0</v>
      </c>
      <c r="AB251" s="154">
        <v>0</v>
      </c>
      <c r="AC251" s="154">
        <v>0</v>
      </c>
      <c r="AD251" s="154">
        <f>SUM(R251:AC251)</f>
        <v>1030570.9199999999</v>
      </c>
    </row>
    <row r="252" spans="2:30" x14ac:dyDescent="0.35">
      <c r="Q252" s="135" t="s">
        <v>427</v>
      </c>
      <c r="R252" s="88">
        <v>-14.33</v>
      </c>
      <c r="S252" s="88">
        <v>-34.380000000000003</v>
      </c>
      <c r="T252" s="88">
        <v>0</v>
      </c>
      <c r="U252" s="88">
        <v>0</v>
      </c>
      <c r="V252" s="88">
        <v>0</v>
      </c>
      <c r="W252" s="88">
        <v>0</v>
      </c>
      <c r="X252" s="88">
        <v>0</v>
      </c>
      <c r="Y252" s="88">
        <v>0</v>
      </c>
      <c r="Z252" s="88">
        <v>0</v>
      </c>
      <c r="AA252" s="88">
        <v>0</v>
      </c>
      <c r="AB252" s="88">
        <v>0</v>
      </c>
      <c r="AC252" s="88">
        <v>0</v>
      </c>
      <c r="AD252" s="88">
        <f t="shared" ref="AD252" si="103">SUM(R252:AC252)</f>
        <v>-48.71</v>
      </c>
    </row>
    <row r="253" spans="2:30" x14ac:dyDescent="0.35">
      <c r="Q253" s="135" t="s">
        <v>428</v>
      </c>
      <c r="R253" s="154">
        <f>+R251-R249-R252</f>
        <v>-8.0500000001210719</v>
      </c>
      <c r="S253" s="154">
        <f t="shared" ref="S253:AC253" si="104">+S251-S249-S252</f>
        <v>0.60999999998137611</v>
      </c>
      <c r="T253" s="154">
        <f t="shared" si="104"/>
        <v>191041.55</v>
      </c>
      <c r="U253" s="154">
        <f t="shared" si="104"/>
        <v>0</v>
      </c>
      <c r="V253" s="154">
        <f t="shared" si="104"/>
        <v>0</v>
      </c>
      <c r="W253" s="154">
        <f t="shared" si="104"/>
        <v>0</v>
      </c>
      <c r="X253" s="154">
        <f t="shared" si="104"/>
        <v>0</v>
      </c>
      <c r="Y253" s="154">
        <f t="shared" si="104"/>
        <v>0</v>
      </c>
      <c r="Z253" s="154">
        <f t="shared" si="104"/>
        <v>0</v>
      </c>
      <c r="AA253" s="154">
        <f t="shared" si="104"/>
        <v>0</v>
      </c>
      <c r="AB253" s="154">
        <f t="shared" si="104"/>
        <v>0</v>
      </c>
      <c r="AC253" s="154">
        <f t="shared" si="104"/>
        <v>0</v>
      </c>
      <c r="AD253" s="154">
        <f>SUM(R253:AC253)</f>
        <v>191034.10999999984</v>
      </c>
    </row>
    <row r="254" spans="2:30" x14ac:dyDescent="0.35">
      <c r="R254" s="46">
        <f>+R253/R251</f>
        <v>-1.9429541892243019E-5</v>
      </c>
      <c r="S254" s="46">
        <f t="shared" ref="S254:AD254" si="105">+S253/S251</f>
        <v>1.434579089630164E-6</v>
      </c>
      <c r="T254" s="46">
        <f t="shared" si="105"/>
        <v>1</v>
      </c>
      <c r="U254" s="46" t="e">
        <f t="shared" si="105"/>
        <v>#DIV/0!</v>
      </c>
      <c r="V254" s="46" t="e">
        <f t="shared" si="105"/>
        <v>#DIV/0!</v>
      </c>
      <c r="W254" s="46" t="e">
        <f t="shared" si="105"/>
        <v>#DIV/0!</v>
      </c>
      <c r="X254" s="46" t="e">
        <f t="shared" si="105"/>
        <v>#DIV/0!</v>
      </c>
      <c r="Y254" s="46" t="e">
        <f t="shared" si="105"/>
        <v>#DIV/0!</v>
      </c>
      <c r="Z254" s="46" t="e">
        <f t="shared" si="105"/>
        <v>#DIV/0!</v>
      </c>
      <c r="AA254" s="46" t="e">
        <f t="shared" si="105"/>
        <v>#DIV/0!</v>
      </c>
      <c r="AB254" s="46" t="e">
        <f t="shared" si="105"/>
        <v>#DIV/0!</v>
      </c>
      <c r="AC254" s="46" t="e">
        <f t="shared" si="105"/>
        <v>#DIV/0!</v>
      </c>
      <c r="AD254" s="46">
        <f t="shared" si="105"/>
        <v>0.18536726225498373</v>
      </c>
    </row>
    <row r="256" spans="2:30" x14ac:dyDescent="0.35">
      <c r="R256" s="170">
        <v>1</v>
      </c>
      <c r="S256" s="170">
        <v>2</v>
      </c>
      <c r="T256" s="170">
        <v>3</v>
      </c>
      <c r="U256" s="170">
        <v>4</v>
      </c>
      <c r="V256" s="170">
        <v>5</v>
      </c>
      <c r="W256" s="170">
        <v>6</v>
      </c>
      <c r="X256" s="170">
        <v>7</v>
      </c>
      <c r="Y256" s="170">
        <v>8</v>
      </c>
      <c r="Z256" s="170">
        <v>8</v>
      </c>
    </row>
    <row r="257" spans="2:30" x14ac:dyDescent="0.35">
      <c r="B257" s="133" t="s">
        <v>339</v>
      </c>
      <c r="C257" s="31" t="s">
        <v>422</v>
      </c>
      <c r="D257" s="171">
        <f>D$7</f>
        <v>46023</v>
      </c>
      <c r="E257" s="171">
        <f t="shared" ref="E257:O257" si="106">E$7</f>
        <v>46054</v>
      </c>
      <c r="F257" s="171">
        <f t="shared" si="106"/>
        <v>46082</v>
      </c>
      <c r="G257" s="171">
        <f t="shared" si="106"/>
        <v>46113</v>
      </c>
      <c r="H257" s="171">
        <f t="shared" si="106"/>
        <v>46143</v>
      </c>
      <c r="I257" s="171">
        <f t="shared" si="106"/>
        <v>46174</v>
      </c>
      <c r="J257" s="171">
        <f t="shared" si="106"/>
        <v>46204</v>
      </c>
      <c r="K257" s="171">
        <f t="shared" si="106"/>
        <v>46235</v>
      </c>
      <c r="L257" s="171">
        <f t="shared" si="106"/>
        <v>46266</v>
      </c>
      <c r="M257" s="171">
        <f t="shared" si="106"/>
        <v>46296</v>
      </c>
      <c r="N257" s="171">
        <f t="shared" si="106"/>
        <v>46327</v>
      </c>
      <c r="O257" s="171">
        <f t="shared" si="106"/>
        <v>46357</v>
      </c>
      <c r="P257" s="172" t="s">
        <v>43</v>
      </c>
      <c r="R257" s="171">
        <f>D257</f>
        <v>46023</v>
      </c>
      <c r="S257" s="171">
        <f t="shared" ref="S257:AC257" si="107">E257</f>
        <v>46054</v>
      </c>
      <c r="T257" s="171">
        <f t="shared" si="107"/>
        <v>46082</v>
      </c>
      <c r="U257" s="171">
        <f t="shared" si="107"/>
        <v>46113</v>
      </c>
      <c r="V257" s="171">
        <f t="shared" si="107"/>
        <v>46143</v>
      </c>
      <c r="W257" s="171">
        <f t="shared" si="107"/>
        <v>46174</v>
      </c>
      <c r="X257" s="171">
        <f t="shared" si="107"/>
        <v>46204</v>
      </c>
      <c r="Y257" s="171">
        <f t="shared" si="107"/>
        <v>46235</v>
      </c>
      <c r="Z257" s="171">
        <f t="shared" si="107"/>
        <v>46266</v>
      </c>
      <c r="AA257" s="171">
        <f t="shared" si="107"/>
        <v>46296</v>
      </c>
      <c r="AB257" s="171">
        <f t="shared" si="107"/>
        <v>46327</v>
      </c>
      <c r="AC257" s="171">
        <f t="shared" si="107"/>
        <v>46357</v>
      </c>
      <c r="AD257" s="172" t="s">
        <v>43</v>
      </c>
    </row>
    <row r="258" spans="2:30" x14ac:dyDescent="0.35">
      <c r="B258" s="34" t="s">
        <v>107</v>
      </c>
      <c r="C258" s="173">
        <v>56.94</v>
      </c>
      <c r="D258" s="88">
        <v>0</v>
      </c>
      <c r="E258" s="88">
        <v>0</v>
      </c>
      <c r="F258" s="88">
        <v>0</v>
      </c>
      <c r="G258" s="88">
        <v>0</v>
      </c>
      <c r="H258" s="88">
        <v>0</v>
      </c>
      <c r="I258" s="88">
        <v>0</v>
      </c>
      <c r="J258" s="88">
        <v>0</v>
      </c>
      <c r="K258" s="88">
        <v>0</v>
      </c>
      <c r="L258" s="88">
        <v>0</v>
      </c>
      <c r="M258" s="88">
        <v>0</v>
      </c>
      <c r="N258" s="88">
        <v>0</v>
      </c>
      <c r="O258" s="88">
        <v>0</v>
      </c>
      <c r="P258" s="88">
        <f t="shared" ref="P258:P259" si="108">SUM(D258:O258)</f>
        <v>0</v>
      </c>
      <c r="R258" s="154">
        <f t="shared" ref="R258:AC259" si="109">ROUND(D258*$C258,2)</f>
        <v>0</v>
      </c>
      <c r="S258" s="154">
        <f t="shared" si="109"/>
        <v>0</v>
      </c>
      <c r="T258" s="154">
        <f t="shared" si="109"/>
        <v>0</v>
      </c>
      <c r="U258" s="154">
        <f t="shared" si="109"/>
        <v>0</v>
      </c>
      <c r="V258" s="154">
        <f t="shared" si="109"/>
        <v>0</v>
      </c>
      <c r="W258" s="154">
        <f t="shared" si="109"/>
        <v>0</v>
      </c>
      <c r="X258" s="154">
        <f t="shared" si="109"/>
        <v>0</v>
      </c>
      <c r="Y258" s="154">
        <f t="shared" si="109"/>
        <v>0</v>
      </c>
      <c r="Z258" s="154">
        <f t="shared" si="109"/>
        <v>0</v>
      </c>
      <c r="AA258" s="154">
        <f t="shared" si="109"/>
        <v>0</v>
      </c>
      <c r="AB258" s="154">
        <f t="shared" si="109"/>
        <v>0</v>
      </c>
      <c r="AC258" s="154">
        <f t="shared" si="109"/>
        <v>0</v>
      </c>
      <c r="AD258" s="154">
        <f t="shared" ref="AD258:AD259" si="110">SUM(R258:AC258)</f>
        <v>0</v>
      </c>
    </row>
    <row r="259" spans="2:30" x14ac:dyDescent="0.35">
      <c r="B259" s="34" t="s">
        <v>107</v>
      </c>
      <c r="C259" s="173">
        <v>75</v>
      </c>
      <c r="D259" s="88">
        <v>701</v>
      </c>
      <c r="E259" s="88">
        <v>7638</v>
      </c>
      <c r="F259" s="88">
        <v>0</v>
      </c>
      <c r="G259" s="88">
        <v>0</v>
      </c>
      <c r="H259" s="88">
        <v>0</v>
      </c>
      <c r="I259" s="88">
        <v>0</v>
      </c>
      <c r="J259" s="88">
        <v>0</v>
      </c>
      <c r="K259" s="88">
        <v>0</v>
      </c>
      <c r="L259" s="88">
        <v>0</v>
      </c>
      <c r="M259" s="88">
        <v>0</v>
      </c>
      <c r="N259" s="88">
        <v>0</v>
      </c>
      <c r="O259" s="88">
        <v>0</v>
      </c>
      <c r="P259" s="88">
        <f t="shared" si="108"/>
        <v>8339</v>
      </c>
      <c r="R259" s="88">
        <f t="shared" si="109"/>
        <v>52575</v>
      </c>
      <c r="S259" s="88">
        <f t="shared" si="109"/>
        <v>572850</v>
      </c>
      <c r="T259" s="88">
        <f t="shared" si="109"/>
        <v>0</v>
      </c>
      <c r="U259" s="88">
        <f t="shared" si="109"/>
        <v>0</v>
      </c>
      <c r="V259" s="88">
        <f t="shared" si="109"/>
        <v>0</v>
      </c>
      <c r="W259" s="88">
        <f t="shared" si="109"/>
        <v>0</v>
      </c>
      <c r="X259" s="88">
        <f t="shared" si="109"/>
        <v>0</v>
      </c>
      <c r="Y259" s="88">
        <f t="shared" si="109"/>
        <v>0</v>
      </c>
      <c r="Z259" s="88">
        <f t="shared" si="109"/>
        <v>0</v>
      </c>
      <c r="AA259" s="88">
        <f t="shared" si="109"/>
        <v>0</v>
      </c>
      <c r="AB259" s="88">
        <f t="shared" si="109"/>
        <v>0</v>
      </c>
      <c r="AC259" s="88">
        <f t="shared" si="109"/>
        <v>0</v>
      </c>
      <c r="AD259" s="88">
        <f t="shared" si="110"/>
        <v>625425</v>
      </c>
    </row>
    <row r="260" spans="2:30" x14ac:dyDescent="0.35">
      <c r="D260" s="158"/>
      <c r="E260" s="158"/>
      <c r="F260" s="158"/>
      <c r="G260" s="158"/>
      <c r="H260" s="158"/>
      <c r="I260" s="158"/>
      <c r="J260" s="158"/>
      <c r="K260" s="158"/>
      <c r="L260" s="158"/>
      <c r="M260" s="158"/>
      <c r="N260" s="158"/>
      <c r="O260" s="158"/>
    </row>
    <row r="261" spans="2:30" x14ac:dyDescent="0.35">
      <c r="Q261" s="135" t="s">
        <v>451</v>
      </c>
      <c r="R261" s="154">
        <v>573150</v>
      </c>
      <c r="S261" s="154">
        <v>572850</v>
      </c>
      <c r="T261" s="154">
        <v>528893.54</v>
      </c>
      <c r="U261" s="154">
        <v>0</v>
      </c>
      <c r="V261" s="154">
        <v>0</v>
      </c>
      <c r="W261" s="154">
        <v>0</v>
      </c>
      <c r="X261" s="154">
        <v>0</v>
      </c>
      <c r="Y261" s="154">
        <v>0</v>
      </c>
      <c r="Z261" s="154">
        <v>0</v>
      </c>
      <c r="AA261" s="154">
        <v>0</v>
      </c>
      <c r="AB261" s="154">
        <v>0</v>
      </c>
      <c r="AC261" s="154">
        <v>0</v>
      </c>
      <c r="AD261" s="154">
        <f>SUM(R261:AC261)</f>
        <v>1674893.54</v>
      </c>
    </row>
    <row r="262" spans="2:30" x14ac:dyDescent="0.35">
      <c r="Q262" s="135" t="s">
        <v>427</v>
      </c>
      <c r="R262" s="88">
        <v>520575</v>
      </c>
      <c r="S262" s="88">
        <v>0</v>
      </c>
      <c r="T262" s="88">
        <v>0</v>
      </c>
      <c r="U262" s="88">
        <v>0</v>
      </c>
      <c r="V262" s="88">
        <v>0</v>
      </c>
      <c r="W262" s="88">
        <v>0</v>
      </c>
      <c r="X262" s="88">
        <v>0</v>
      </c>
      <c r="Y262" s="88">
        <v>0</v>
      </c>
      <c r="Z262" s="88">
        <v>0</v>
      </c>
      <c r="AA262" s="88">
        <v>0</v>
      </c>
      <c r="AB262" s="88">
        <v>0</v>
      </c>
      <c r="AC262" s="88">
        <v>0</v>
      </c>
      <c r="AD262" s="88">
        <f t="shared" ref="AD262" si="111">SUM(R262:AC262)</f>
        <v>520575</v>
      </c>
    </row>
    <row r="263" spans="2:30" x14ac:dyDescent="0.35">
      <c r="Q263" s="135" t="s">
        <v>428</v>
      </c>
      <c r="R263" s="154">
        <f t="shared" ref="R263:AB263" si="112">+R261-SUM(R258:R258)-R262-R259</f>
        <v>0</v>
      </c>
      <c r="S263" s="154">
        <f t="shared" si="112"/>
        <v>0</v>
      </c>
      <c r="T263" s="154">
        <f t="shared" si="112"/>
        <v>528893.54</v>
      </c>
      <c r="U263" s="154">
        <f t="shared" si="112"/>
        <v>0</v>
      </c>
      <c r="V263" s="154">
        <f t="shared" si="112"/>
        <v>0</v>
      </c>
      <c r="W263" s="154">
        <f t="shared" si="112"/>
        <v>0</v>
      </c>
      <c r="X263" s="154">
        <f t="shared" si="112"/>
        <v>0</v>
      </c>
      <c r="Y263" s="154">
        <f t="shared" si="112"/>
        <v>0</v>
      </c>
      <c r="Z263" s="154">
        <f t="shared" si="112"/>
        <v>0</v>
      </c>
      <c r="AA263" s="154">
        <f t="shared" si="112"/>
        <v>0</v>
      </c>
      <c r="AB263" s="154">
        <f t="shared" si="112"/>
        <v>0</v>
      </c>
      <c r="AC263" s="154">
        <f>+AC261-SUM(AC258:AC258)-AC262-AC259</f>
        <v>0</v>
      </c>
      <c r="AD263" s="154">
        <f>SUM(R263:AC263)</f>
        <v>528893.54</v>
      </c>
    </row>
    <row r="264" spans="2:30" x14ac:dyDescent="0.35">
      <c r="R264" s="46">
        <f>+R263/R261</f>
        <v>0</v>
      </c>
      <c r="S264" s="46">
        <f t="shared" ref="S264:AD264" si="113">+S263/S261</f>
        <v>0</v>
      </c>
      <c r="T264" s="46">
        <f t="shared" si="113"/>
        <v>1</v>
      </c>
      <c r="U264" s="46" t="e">
        <f t="shared" si="113"/>
        <v>#DIV/0!</v>
      </c>
      <c r="V264" s="46" t="e">
        <f t="shared" si="113"/>
        <v>#DIV/0!</v>
      </c>
      <c r="W264" s="46" t="e">
        <f t="shared" si="113"/>
        <v>#DIV/0!</v>
      </c>
      <c r="X264" s="46" t="e">
        <f t="shared" si="113"/>
        <v>#DIV/0!</v>
      </c>
      <c r="Y264" s="46" t="e">
        <f t="shared" si="113"/>
        <v>#DIV/0!</v>
      </c>
      <c r="Z264" s="46" t="e">
        <f t="shared" si="113"/>
        <v>#DIV/0!</v>
      </c>
      <c r="AA264" s="46" t="e">
        <f t="shared" si="113"/>
        <v>#DIV/0!</v>
      </c>
      <c r="AB264" s="46" t="e">
        <f t="shared" si="113"/>
        <v>#DIV/0!</v>
      </c>
      <c r="AC264" s="46" t="e">
        <f t="shared" si="113"/>
        <v>#DIV/0!</v>
      </c>
      <c r="AD264" s="46">
        <f t="shared" si="113"/>
        <v>0.31577740755988587</v>
      </c>
    </row>
  </sheetData>
  <pageMargins left="0.7" right="0.7" top="0.75" bottom="0.75" header="0.3" footer="0.3"/>
  <pageSetup orientation="portrait" horizontalDpi="1200" verticalDpi="1200" r:id="rId1"/>
  <customProperties>
    <customPr name="_pios_i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E9EBD-7B72-4FBA-8374-6CA5C10FD1F5}">
  <dimension ref="A1:AE262"/>
  <sheetViews>
    <sheetView zoomScale="80" zoomScaleNormal="80" workbookViewId="0">
      <pane xSplit="3" topLeftCell="R1" activePane="topRight" state="frozen"/>
      <selection activeCell="G7" sqref="G7"/>
      <selection pane="topRight" activeCell="AF20" sqref="AF20"/>
    </sheetView>
  </sheetViews>
  <sheetFormatPr defaultColWidth="8.7265625" defaultRowHeight="14.5" x14ac:dyDescent="0.35"/>
  <cols>
    <col min="1" max="1" width="5.453125" style="34" customWidth="1"/>
    <col min="2" max="2" width="21" style="34" customWidth="1"/>
    <col min="3" max="3" width="9.81640625" style="34" customWidth="1"/>
    <col min="4" max="14" width="10.54296875" style="34" bestFit="1" customWidth="1"/>
    <col min="15" max="15" width="13.81640625" style="34" bestFit="1" customWidth="1"/>
    <col min="16" max="16" width="12.1796875" style="34" customWidth="1"/>
    <col min="17" max="17" width="12.81640625" style="34" customWidth="1"/>
    <col min="18" max="18" width="12.26953125" style="34" bestFit="1" customWidth="1"/>
    <col min="19" max="23" width="11.54296875" style="34" bestFit="1" customWidth="1"/>
    <col min="24" max="29" width="12.26953125" style="34" bestFit="1" customWidth="1"/>
    <col min="30" max="30" width="12.54296875" style="34" customWidth="1"/>
    <col min="31" max="16384" width="8.7265625" style="34"/>
  </cols>
  <sheetData>
    <row r="1" spans="1:30" x14ac:dyDescent="0.35">
      <c r="A1" s="133" t="s">
        <v>0</v>
      </c>
    </row>
    <row r="2" spans="1:30" x14ac:dyDescent="0.35">
      <c r="A2" s="133" t="str">
        <f>CONCATENATE(YEAR(D7)," Water Bill Analysis")</f>
        <v>2025 Water Bill Analysis</v>
      </c>
    </row>
    <row r="4" spans="1:30" x14ac:dyDescent="0.35">
      <c r="B4" s="152" t="s">
        <v>211</v>
      </c>
    </row>
    <row r="6" spans="1:30" x14ac:dyDescent="0.35">
      <c r="B6" s="133" t="s">
        <v>319</v>
      </c>
      <c r="R6" s="170">
        <v>1</v>
      </c>
      <c r="S6" s="170">
        <v>2</v>
      </c>
      <c r="T6" s="170">
        <v>3</v>
      </c>
      <c r="U6" s="170">
        <v>4</v>
      </c>
      <c r="V6" s="170">
        <v>5</v>
      </c>
      <c r="W6" s="170">
        <v>6</v>
      </c>
      <c r="X6" s="170">
        <v>7</v>
      </c>
      <c r="Y6" s="170">
        <v>8</v>
      </c>
      <c r="Z6" s="170">
        <v>9</v>
      </c>
      <c r="AA6" s="170">
        <v>10</v>
      </c>
      <c r="AB6" s="170">
        <v>11</v>
      </c>
      <c r="AC6" s="170">
        <v>12</v>
      </c>
    </row>
    <row r="7" spans="1:30" x14ac:dyDescent="0.35">
      <c r="B7" s="133" t="s">
        <v>421</v>
      </c>
      <c r="C7" s="31" t="s">
        <v>422</v>
      </c>
      <c r="D7" s="171">
        <v>45658</v>
      </c>
      <c r="E7" s="171">
        <f>EOMONTH(D7,0)+1</f>
        <v>45689</v>
      </c>
      <c r="F7" s="171">
        <f t="shared" ref="F7:O7" si="0">EOMONTH(E7,0)+1</f>
        <v>45717</v>
      </c>
      <c r="G7" s="171">
        <f t="shared" si="0"/>
        <v>45748</v>
      </c>
      <c r="H7" s="171">
        <f>EOMONTH(G7,0)+1</f>
        <v>45778</v>
      </c>
      <c r="I7" s="171">
        <f t="shared" si="0"/>
        <v>45809</v>
      </c>
      <c r="J7" s="171">
        <f t="shared" si="0"/>
        <v>45839</v>
      </c>
      <c r="K7" s="171">
        <f t="shared" si="0"/>
        <v>45870</v>
      </c>
      <c r="L7" s="171">
        <f t="shared" si="0"/>
        <v>45901</v>
      </c>
      <c r="M7" s="171">
        <f t="shared" si="0"/>
        <v>45931</v>
      </c>
      <c r="N7" s="171">
        <f t="shared" si="0"/>
        <v>45962</v>
      </c>
      <c r="O7" s="171">
        <f t="shared" si="0"/>
        <v>45992</v>
      </c>
      <c r="P7" s="172" t="s">
        <v>43</v>
      </c>
      <c r="R7" s="171">
        <f>D7</f>
        <v>45658</v>
      </c>
      <c r="S7" s="171">
        <f t="shared" ref="S7:AC7" si="1">E7</f>
        <v>45689</v>
      </c>
      <c r="T7" s="171">
        <f t="shared" si="1"/>
        <v>45717</v>
      </c>
      <c r="U7" s="171">
        <f t="shared" si="1"/>
        <v>45748</v>
      </c>
      <c r="V7" s="171">
        <f t="shared" si="1"/>
        <v>45778</v>
      </c>
      <c r="W7" s="171">
        <f t="shared" si="1"/>
        <v>45809</v>
      </c>
      <c r="X7" s="171">
        <f t="shared" si="1"/>
        <v>45839</v>
      </c>
      <c r="Y7" s="171">
        <f t="shared" si="1"/>
        <v>45870</v>
      </c>
      <c r="Z7" s="171">
        <f t="shared" si="1"/>
        <v>45901</v>
      </c>
      <c r="AA7" s="171">
        <f t="shared" si="1"/>
        <v>45931</v>
      </c>
      <c r="AB7" s="171">
        <f t="shared" si="1"/>
        <v>45962</v>
      </c>
      <c r="AC7" s="171">
        <f t="shared" si="1"/>
        <v>45992</v>
      </c>
      <c r="AD7" s="172" t="s">
        <v>43</v>
      </c>
    </row>
    <row r="8" spans="1:30" x14ac:dyDescent="0.35">
      <c r="B8" s="34" t="s">
        <v>27</v>
      </c>
      <c r="C8" s="173">
        <v>17.55</v>
      </c>
      <c r="D8" s="88">
        <v>130093.66999999998</v>
      </c>
      <c r="E8" s="88">
        <v>124958.13000000002</v>
      </c>
      <c r="F8" s="88">
        <v>124481.42</v>
      </c>
      <c r="G8" s="88">
        <v>128202.99</v>
      </c>
      <c r="H8" s="88">
        <v>120205.84000000003</v>
      </c>
      <c r="I8" s="88">
        <v>128473.71999999999</v>
      </c>
      <c r="J8" s="88">
        <v>125139.28000000001</v>
      </c>
      <c r="K8" s="88">
        <v>127996.73</v>
      </c>
      <c r="L8" s="88">
        <v>124998.03</v>
      </c>
      <c r="M8" s="88">
        <v>119228.55</v>
      </c>
      <c r="N8" s="88">
        <v>124899.74000000002</v>
      </c>
      <c r="O8" s="88">
        <v>115708.32</v>
      </c>
      <c r="P8" s="88">
        <f t="shared" ref="P8:P23" si="2">SUM(D8:O8)</f>
        <v>1494386.4200000002</v>
      </c>
      <c r="R8" s="154">
        <f t="shared" ref="R8:AD23" si="3">ROUND(D8*$C8,2)</f>
        <v>2283143.91</v>
      </c>
      <c r="S8" s="154">
        <f t="shared" si="3"/>
        <v>2193015.1800000002</v>
      </c>
      <c r="T8" s="154">
        <f t="shared" si="3"/>
        <v>2184648.92</v>
      </c>
      <c r="U8" s="154">
        <f t="shared" si="3"/>
        <v>2249962.4700000002</v>
      </c>
      <c r="V8" s="154">
        <f t="shared" si="3"/>
        <v>2109612.4900000002</v>
      </c>
      <c r="W8" s="154">
        <f t="shared" si="3"/>
        <v>2254713.79</v>
      </c>
      <c r="X8" s="154">
        <f t="shared" si="3"/>
        <v>2196194.36</v>
      </c>
      <c r="Y8" s="154">
        <f t="shared" si="3"/>
        <v>2246342.61</v>
      </c>
      <c r="Z8" s="154">
        <f t="shared" si="3"/>
        <v>2193715.4300000002</v>
      </c>
      <c r="AA8" s="154">
        <f t="shared" si="3"/>
        <v>2092461.05</v>
      </c>
      <c r="AB8" s="154">
        <f t="shared" si="3"/>
        <v>2191990.44</v>
      </c>
      <c r="AC8" s="154">
        <f t="shared" si="3"/>
        <v>2030681.02</v>
      </c>
      <c r="AD8" s="154">
        <f t="shared" si="3"/>
        <v>26226481.670000002</v>
      </c>
    </row>
    <row r="9" spans="1:30" x14ac:dyDescent="0.35">
      <c r="B9" s="34" t="s">
        <v>31</v>
      </c>
      <c r="C9" s="168">
        <v>43.6</v>
      </c>
      <c r="D9" s="88">
        <v>2141.0700000000002</v>
      </c>
      <c r="E9" s="88">
        <v>2091.1999999999998</v>
      </c>
      <c r="F9" s="88">
        <v>2103.6400000000003</v>
      </c>
      <c r="G9" s="88">
        <v>2361.2600000000002</v>
      </c>
      <c r="H9" s="88">
        <v>1919.27</v>
      </c>
      <c r="I9" s="88">
        <v>2405.12</v>
      </c>
      <c r="J9" s="88">
        <v>2219.31</v>
      </c>
      <c r="K9" s="88">
        <v>2386.2600000000002</v>
      </c>
      <c r="L9" s="88">
        <v>2257.9699999999998</v>
      </c>
      <c r="M9" s="88">
        <v>1897.98</v>
      </c>
      <c r="N9" s="88">
        <v>2201.25</v>
      </c>
      <c r="O9" s="88">
        <v>2082.1800000000003</v>
      </c>
      <c r="P9" s="88">
        <f t="shared" si="2"/>
        <v>26066.510000000002</v>
      </c>
      <c r="R9" s="88">
        <f t="shared" si="3"/>
        <v>93350.65</v>
      </c>
      <c r="S9" s="88">
        <f t="shared" si="3"/>
        <v>91176.320000000007</v>
      </c>
      <c r="T9" s="88">
        <f t="shared" si="3"/>
        <v>91718.7</v>
      </c>
      <c r="U9" s="88">
        <f t="shared" si="3"/>
        <v>102950.94</v>
      </c>
      <c r="V9" s="88">
        <f t="shared" si="3"/>
        <v>83680.17</v>
      </c>
      <c r="W9" s="88">
        <f t="shared" si="3"/>
        <v>104863.23</v>
      </c>
      <c r="X9" s="88">
        <f t="shared" si="3"/>
        <v>96761.919999999998</v>
      </c>
      <c r="Y9" s="88">
        <f t="shared" si="3"/>
        <v>104040.94</v>
      </c>
      <c r="Z9" s="88">
        <f t="shared" si="3"/>
        <v>98447.49</v>
      </c>
      <c r="AA9" s="88">
        <f t="shared" si="3"/>
        <v>82751.929999999993</v>
      </c>
      <c r="AB9" s="88">
        <f t="shared" si="3"/>
        <v>95974.5</v>
      </c>
      <c r="AC9" s="88">
        <f t="shared" si="3"/>
        <v>90783.05</v>
      </c>
      <c r="AD9" s="88">
        <f t="shared" si="3"/>
        <v>1136499.8400000001</v>
      </c>
    </row>
    <row r="10" spans="1:30" x14ac:dyDescent="0.35">
      <c r="B10" s="34" t="s">
        <v>34</v>
      </c>
      <c r="C10" s="168">
        <v>87.3</v>
      </c>
      <c r="D10" s="88">
        <v>18</v>
      </c>
      <c r="E10" s="88">
        <v>18</v>
      </c>
      <c r="F10" s="88">
        <v>17</v>
      </c>
      <c r="G10" s="88">
        <v>17</v>
      </c>
      <c r="H10" s="88">
        <v>15</v>
      </c>
      <c r="I10" s="88">
        <v>25</v>
      </c>
      <c r="J10" s="88">
        <v>19</v>
      </c>
      <c r="K10" s="88">
        <v>20</v>
      </c>
      <c r="L10" s="88">
        <v>19</v>
      </c>
      <c r="M10" s="88">
        <v>19</v>
      </c>
      <c r="N10" s="88">
        <v>20</v>
      </c>
      <c r="O10" s="88">
        <v>19.12</v>
      </c>
      <c r="P10" s="88">
        <f t="shared" si="2"/>
        <v>226.12</v>
      </c>
      <c r="R10" s="88">
        <f t="shared" si="3"/>
        <v>1571.4</v>
      </c>
      <c r="S10" s="88">
        <f t="shared" si="3"/>
        <v>1571.4</v>
      </c>
      <c r="T10" s="88">
        <f t="shared" si="3"/>
        <v>1484.1</v>
      </c>
      <c r="U10" s="88">
        <f t="shared" si="3"/>
        <v>1484.1</v>
      </c>
      <c r="V10" s="88">
        <f t="shared" si="3"/>
        <v>1309.5</v>
      </c>
      <c r="W10" s="88">
        <f t="shared" si="3"/>
        <v>2182.5</v>
      </c>
      <c r="X10" s="88">
        <f t="shared" si="3"/>
        <v>1658.7</v>
      </c>
      <c r="Y10" s="88">
        <f t="shared" si="3"/>
        <v>1746</v>
      </c>
      <c r="Z10" s="88">
        <f t="shared" si="3"/>
        <v>1658.7</v>
      </c>
      <c r="AA10" s="88">
        <f t="shared" si="3"/>
        <v>1658.7</v>
      </c>
      <c r="AB10" s="88">
        <f t="shared" si="3"/>
        <v>1746</v>
      </c>
      <c r="AC10" s="88">
        <f t="shared" si="3"/>
        <v>1669.18</v>
      </c>
      <c r="AD10" s="88">
        <f t="shared" si="3"/>
        <v>19740.28</v>
      </c>
    </row>
    <row r="11" spans="1:30" x14ac:dyDescent="0.35">
      <c r="B11" s="34" t="s">
        <v>37</v>
      </c>
      <c r="C11" s="168">
        <v>139.69999999999999</v>
      </c>
      <c r="D11" s="88">
        <v>128.51</v>
      </c>
      <c r="E11" s="88">
        <v>121.29</v>
      </c>
      <c r="F11" s="88">
        <v>135.37</v>
      </c>
      <c r="G11" s="88">
        <v>129</v>
      </c>
      <c r="H11" s="88">
        <v>139.99</v>
      </c>
      <c r="I11" s="88">
        <v>130.94</v>
      </c>
      <c r="J11" s="88">
        <v>130</v>
      </c>
      <c r="K11" s="88">
        <v>138</v>
      </c>
      <c r="L11" s="88">
        <v>131.99</v>
      </c>
      <c r="M11" s="88">
        <v>131</v>
      </c>
      <c r="N11" s="88">
        <v>135.53</v>
      </c>
      <c r="O11" s="88">
        <v>130.17000000000002</v>
      </c>
      <c r="P11" s="88">
        <f t="shared" si="2"/>
        <v>1581.7900000000002</v>
      </c>
      <c r="R11" s="88">
        <f t="shared" si="3"/>
        <v>17952.849999999999</v>
      </c>
      <c r="S11" s="88">
        <f t="shared" si="3"/>
        <v>16944.21</v>
      </c>
      <c r="T11" s="88">
        <f t="shared" si="3"/>
        <v>18911.189999999999</v>
      </c>
      <c r="U11" s="88">
        <f t="shared" si="3"/>
        <v>18021.3</v>
      </c>
      <c r="V11" s="88">
        <f t="shared" si="3"/>
        <v>19556.599999999999</v>
      </c>
      <c r="W11" s="88">
        <f t="shared" si="3"/>
        <v>18292.32</v>
      </c>
      <c r="X11" s="88">
        <f t="shared" si="3"/>
        <v>18161</v>
      </c>
      <c r="Y11" s="88">
        <f t="shared" si="3"/>
        <v>19278.599999999999</v>
      </c>
      <c r="Z11" s="88">
        <f t="shared" si="3"/>
        <v>18439</v>
      </c>
      <c r="AA11" s="88">
        <f t="shared" si="3"/>
        <v>18300.7</v>
      </c>
      <c r="AB11" s="88">
        <f t="shared" si="3"/>
        <v>18933.54</v>
      </c>
      <c r="AC11" s="88">
        <f t="shared" si="3"/>
        <v>18184.75</v>
      </c>
      <c r="AD11" s="88">
        <f t="shared" si="3"/>
        <v>220976.06</v>
      </c>
    </row>
    <row r="12" spans="1:30" x14ac:dyDescent="0.35">
      <c r="B12" s="34" t="s">
        <v>40</v>
      </c>
      <c r="C12" s="168">
        <v>261.89999999999998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f t="shared" si="2"/>
        <v>0</v>
      </c>
      <c r="R12" s="88">
        <f t="shared" si="3"/>
        <v>0</v>
      </c>
      <c r="S12" s="88">
        <f t="shared" si="3"/>
        <v>0</v>
      </c>
      <c r="T12" s="88">
        <f t="shared" si="3"/>
        <v>0</v>
      </c>
      <c r="U12" s="88">
        <f t="shared" si="3"/>
        <v>0</v>
      </c>
      <c r="V12" s="88">
        <f t="shared" si="3"/>
        <v>0</v>
      </c>
      <c r="W12" s="88">
        <f t="shared" si="3"/>
        <v>0</v>
      </c>
      <c r="X12" s="88">
        <f t="shared" si="3"/>
        <v>0</v>
      </c>
      <c r="Y12" s="88">
        <f t="shared" si="3"/>
        <v>0</v>
      </c>
      <c r="Z12" s="88">
        <f t="shared" si="3"/>
        <v>0</v>
      </c>
      <c r="AA12" s="88">
        <f t="shared" si="3"/>
        <v>0</v>
      </c>
      <c r="AB12" s="88">
        <f t="shared" si="3"/>
        <v>0</v>
      </c>
      <c r="AC12" s="88">
        <f t="shared" si="3"/>
        <v>0</v>
      </c>
      <c r="AD12" s="88">
        <f t="shared" si="3"/>
        <v>0</v>
      </c>
    </row>
    <row r="13" spans="1:30" x14ac:dyDescent="0.35">
      <c r="B13" s="34" t="s">
        <v>42</v>
      </c>
      <c r="C13" s="168">
        <v>436.6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f t="shared" si="2"/>
        <v>0</v>
      </c>
      <c r="R13" s="88">
        <f t="shared" si="3"/>
        <v>0</v>
      </c>
      <c r="S13" s="88">
        <f t="shared" si="3"/>
        <v>0</v>
      </c>
      <c r="T13" s="88">
        <f t="shared" si="3"/>
        <v>0</v>
      </c>
      <c r="U13" s="88">
        <f t="shared" si="3"/>
        <v>0</v>
      </c>
      <c r="V13" s="88">
        <f t="shared" si="3"/>
        <v>0</v>
      </c>
      <c r="W13" s="88">
        <f t="shared" si="3"/>
        <v>0</v>
      </c>
      <c r="X13" s="88">
        <f t="shared" si="3"/>
        <v>0</v>
      </c>
      <c r="Y13" s="88">
        <f t="shared" si="3"/>
        <v>0</v>
      </c>
      <c r="Z13" s="88">
        <f t="shared" si="3"/>
        <v>0</v>
      </c>
      <c r="AA13" s="88">
        <f t="shared" si="3"/>
        <v>0</v>
      </c>
      <c r="AB13" s="88">
        <f t="shared" si="3"/>
        <v>0</v>
      </c>
      <c r="AC13" s="88">
        <f t="shared" si="3"/>
        <v>0</v>
      </c>
      <c r="AD13" s="88">
        <f t="shared" si="3"/>
        <v>0</v>
      </c>
    </row>
    <row r="14" spans="1:30" x14ac:dyDescent="0.35">
      <c r="B14" s="34" t="s">
        <v>44</v>
      </c>
      <c r="C14" s="168">
        <v>873</v>
      </c>
      <c r="D14" s="88">
        <v>2</v>
      </c>
      <c r="E14" s="88">
        <v>2</v>
      </c>
      <c r="F14" s="88">
        <v>2</v>
      </c>
      <c r="G14" s="88">
        <v>2</v>
      </c>
      <c r="H14" s="88">
        <v>2</v>
      </c>
      <c r="I14" s="88">
        <v>2</v>
      </c>
      <c r="J14" s="88">
        <v>2</v>
      </c>
      <c r="K14" s="88">
        <v>1</v>
      </c>
      <c r="L14" s="88">
        <v>3</v>
      </c>
      <c r="M14" s="88">
        <v>2</v>
      </c>
      <c r="N14" s="88">
        <v>2</v>
      </c>
      <c r="O14" s="88">
        <v>0</v>
      </c>
      <c r="P14" s="88">
        <f t="shared" si="2"/>
        <v>22</v>
      </c>
      <c r="R14" s="88">
        <f t="shared" si="3"/>
        <v>1746</v>
      </c>
      <c r="S14" s="88">
        <f t="shared" si="3"/>
        <v>1746</v>
      </c>
      <c r="T14" s="88">
        <f t="shared" si="3"/>
        <v>1746</v>
      </c>
      <c r="U14" s="88">
        <f t="shared" si="3"/>
        <v>1746</v>
      </c>
      <c r="V14" s="88">
        <f t="shared" si="3"/>
        <v>1746</v>
      </c>
      <c r="W14" s="88">
        <f t="shared" si="3"/>
        <v>1746</v>
      </c>
      <c r="X14" s="88">
        <f t="shared" si="3"/>
        <v>1746</v>
      </c>
      <c r="Y14" s="88">
        <f t="shared" si="3"/>
        <v>873</v>
      </c>
      <c r="Z14" s="88">
        <f t="shared" si="3"/>
        <v>2619</v>
      </c>
      <c r="AA14" s="88">
        <f t="shared" si="3"/>
        <v>1746</v>
      </c>
      <c r="AB14" s="88">
        <f t="shared" si="3"/>
        <v>1746</v>
      </c>
      <c r="AC14" s="88">
        <f t="shared" si="3"/>
        <v>0</v>
      </c>
      <c r="AD14" s="88">
        <f t="shared" si="3"/>
        <v>19206</v>
      </c>
    </row>
    <row r="15" spans="1:30" x14ac:dyDescent="0.35">
      <c r="B15" s="34" t="s">
        <v>46</v>
      </c>
      <c r="C15" s="168">
        <v>1396.8</v>
      </c>
      <c r="D15" s="88">
        <v>1</v>
      </c>
      <c r="E15" s="88">
        <v>1</v>
      </c>
      <c r="F15" s="88">
        <v>1</v>
      </c>
      <c r="G15" s="88">
        <v>1</v>
      </c>
      <c r="H15" s="88">
        <v>1</v>
      </c>
      <c r="I15" s="88">
        <v>1</v>
      </c>
      <c r="J15" s="88">
        <v>1</v>
      </c>
      <c r="K15" s="88">
        <v>1</v>
      </c>
      <c r="L15" s="88">
        <v>1</v>
      </c>
      <c r="M15" s="88">
        <v>1</v>
      </c>
      <c r="N15" s="88">
        <v>1</v>
      </c>
      <c r="O15" s="88">
        <v>1</v>
      </c>
      <c r="P15" s="88">
        <f t="shared" si="2"/>
        <v>12</v>
      </c>
      <c r="R15" s="88">
        <f t="shared" si="3"/>
        <v>1396.8</v>
      </c>
      <c r="S15" s="88">
        <f t="shared" si="3"/>
        <v>1396.8</v>
      </c>
      <c r="T15" s="88">
        <f t="shared" si="3"/>
        <v>1396.8</v>
      </c>
      <c r="U15" s="88">
        <f t="shared" si="3"/>
        <v>1396.8</v>
      </c>
      <c r="V15" s="88">
        <f t="shared" si="3"/>
        <v>1396.8</v>
      </c>
      <c r="W15" s="88">
        <f t="shared" si="3"/>
        <v>1396.8</v>
      </c>
      <c r="X15" s="88">
        <f t="shared" si="3"/>
        <v>1396.8</v>
      </c>
      <c r="Y15" s="88">
        <f t="shared" si="3"/>
        <v>1396.8</v>
      </c>
      <c r="Z15" s="88">
        <f t="shared" si="3"/>
        <v>1396.8</v>
      </c>
      <c r="AA15" s="88">
        <f t="shared" si="3"/>
        <v>1396.8</v>
      </c>
      <c r="AB15" s="88">
        <f t="shared" si="3"/>
        <v>1396.8</v>
      </c>
      <c r="AC15" s="88">
        <f t="shared" si="3"/>
        <v>1396.8</v>
      </c>
      <c r="AD15" s="88">
        <f t="shared" si="3"/>
        <v>16761.599999999999</v>
      </c>
    </row>
    <row r="16" spans="1:30" x14ac:dyDescent="0.35">
      <c r="B16" s="34" t="s">
        <v>27</v>
      </c>
      <c r="C16" s="173">
        <v>19.89</v>
      </c>
      <c r="D16" s="88">
        <v>0</v>
      </c>
      <c r="E16" s="88">
        <v>0</v>
      </c>
      <c r="F16" s="88">
        <v>0</v>
      </c>
      <c r="G16" s="88">
        <v>0</v>
      </c>
      <c r="H16" s="88">
        <v>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9592.24</v>
      </c>
      <c r="P16" s="88">
        <f t="shared" si="2"/>
        <v>9592.24</v>
      </c>
      <c r="R16" s="154">
        <f t="shared" si="3"/>
        <v>0</v>
      </c>
      <c r="S16" s="154">
        <f t="shared" si="3"/>
        <v>0</v>
      </c>
      <c r="T16" s="154">
        <f t="shared" si="3"/>
        <v>0</v>
      </c>
      <c r="U16" s="154">
        <f t="shared" si="3"/>
        <v>0</v>
      </c>
      <c r="V16" s="154">
        <f t="shared" si="3"/>
        <v>0</v>
      </c>
      <c r="W16" s="154">
        <f t="shared" si="3"/>
        <v>0</v>
      </c>
      <c r="X16" s="154">
        <f t="shared" si="3"/>
        <v>0</v>
      </c>
      <c r="Y16" s="154">
        <f t="shared" si="3"/>
        <v>0</v>
      </c>
      <c r="Z16" s="154">
        <f t="shared" si="3"/>
        <v>0</v>
      </c>
      <c r="AA16" s="154">
        <f t="shared" si="3"/>
        <v>0</v>
      </c>
      <c r="AB16" s="154">
        <f t="shared" si="3"/>
        <v>0</v>
      </c>
      <c r="AC16" s="154">
        <f t="shared" si="3"/>
        <v>190789.65</v>
      </c>
      <c r="AD16" s="154">
        <f t="shared" si="3"/>
        <v>190789.65</v>
      </c>
    </row>
    <row r="17" spans="2:30" x14ac:dyDescent="0.35">
      <c r="B17" s="34" t="s">
        <v>31</v>
      </c>
      <c r="C17" s="168">
        <v>49.45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113.14999999999999</v>
      </c>
      <c r="P17" s="88">
        <f t="shared" si="2"/>
        <v>113.14999999999999</v>
      </c>
      <c r="R17" s="88">
        <f t="shared" si="3"/>
        <v>0</v>
      </c>
      <c r="S17" s="88">
        <f t="shared" si="3"/>
        <v>0</v>
      </c>
      <c r="T17" s="88">
        <f t="shared" si="3"/>
        <v>0</v>
      </c>
      <c r="U17" s="88">
        <f t="shared" si="3"/>
        <v>0</v>
      </c>
      <c r="V17" s="88">
        <f t="shared" si="3"/>
        <v>0</v>
      </c>
      <c r="W17" s="88">
        <f t="shared" si="3"/>
        <v>0</v>
      </c>
      <c r="X17" s="88">
        <f t="shared" si="3"/>
        <v>0</v>
      </c>
      <c r="Y17" s="88">
        <f t="shared" si="3"/>
        <v>0</v>
      </c>
      <c r="Z17" s="88">
        <f t="shared" si="3"/>
        <v>0</v>
      </c>
      <c r="AA17" s="88">
        <f t="shared" si="3"/>
        <v>0</v>
      </c>
      <c r="AB17" s="88">
        <f t="shared" si="3"/>
        <v>0</v>
      </c>
      <c r="AC17" s="88">
        <f t="shared" si="3"/>
        <v>5595.27</v>
      </c>
      <c r="AD17" s="88">
        <f t="shared" si="3"/>
        <v>5595.27</v>
      </c>
    </row>
    <row r="18" spans="2:30" x14ac:dyDescent="0.35">
      <c r="B18" s="34" t="s">
        <v>34</v>
      </c>
      <c r="C18" s="168">
        <v>98.95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0.88</v>
      </c>
      <c r="P18" s="88">
        <f t="shared" si="2"/>
        <v>0.88</v>
      </c>
      <c r="R18" s="88">
        <f t="shared" si="3"/>
        <v>0</v>
      </c>
      <c r="S18" s="88">
        <f t="shared" si="3"/>
        <v>0</v>
      </c>
      <c r="T18" s="88">
        <f t="shared" si="3"/>
        <v>0</v>
      </c>
      <c r="U18" s="88">
        <f t="shared" si="3"/>
        <v>0</v>
      </c>
      <c r="V18" s="88">
        <f t="shared" si="3"/>
        <v>0</v>
      </c>
      <c r="W18" s="88">
        <f t="shared" si="3"/>
        <v>0</v>
      </c>
      <c r="X18" s="88">
        <f t="shared" si="3"/>
        <v>0</v>
      </c>
      <c r="Y18" s="88">
        <f t="shared" si="3"/>
        <v>0</v>
      </c>
      <c r="Z18" s="88">
        <f t="shared" si="3"/>
        <v>0</v>
      </c>
      <c r="AA18" s="88">
        <f t="shared" si="3"/>
        <v>0</v>
      </c>
      <c r="AB18" s="88">
        <f t="shared" si="3"/>
        <v>0</v>
      </c>
      <c r="AC18" s="88">
        <f t="shared" si="3"/>
        <v>87.08</v>
      </c>
      <c r="AD18" s="88">
        <f t="shared" si="3"/>
        <v>87.08</v>
      </c>
    </row>
    <row r="19" spans="2:30" x14ac:dyDescent="0.35">
      <c r="B19" s="34" t="s">
        <v>37</v>
      </c>
      <c r="C19" s="168">
        <v>158.4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5.83</v>
      </c>
      <c r="P19" s="88">
        <f t="shared" si="2"/>
        <v>5.83</v>
      </c>
      <c r="R19" s="88">
        <f t="shared" si="3"/>
        <v>0</v>
      </c>
      <c r="S19" s="88">
        <f t="shared" si="3"/>
        <v>0</v>
      </c>
      <c r="T19" s="88">
        <f t="shared" si="3"/>
        <v>0</v>
      </c>
      <c r="U19" s="88">
        <f t="shared" si="3"/>
        <v>0</v>
      </c>
      <c r="V19" s="88">
        <f t="shared" si="3"/>
        <v>0</v>
      </c>
      <c r="W19" s="88">
        <f t="shared" si="3"/>
        <v>0</v>
      </c>
      <c r="X19" s="88">
        <f t="shared" si="3"/>
        <v>0</v>
      </c>
      <c r="Y19" s="88">
        <f t="shared" si="3"/>
        <v>0</v>
      </c>
      <c r="Z19" s="88">
        <f t="shared" si="3"/>
        <v>0</v>
      </c>
      <c r="AA19" s="88">
        <f t="shared" si="3"/>
        <v>0</v>
      </c>
      <c r="AB19" s="88">
        <f t="shared" si="3"/>
        <v>0</v>
      </c>
      <c r="AC19" s="88">
        <f t="shared" si="3"/>
        <v>923.47</v>
      </c>
      <c r="AD19" s="88">
        <f t="shared" si="3"/>
        <v>923.47</v>
      </c>
    </row>
    <row r="20" spans="2:30" x14ac:dyDescent="0.35">
      <c r="B20" s="34" t="s">
        <v>40</v>
      </c>
      <c r="C20" s="168"/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f t="shared" si="2"/>
        <v>0</v>
      </c>
      <c r="R20" s="88">
        <f t="shared" si="3"/>
        <v>0</v>
      </c>
      <c r="S20" s="88">
        <f t="shared" si="3"/>
        <v>0</v>
      </c>
      <c r="T20" s="88">
        <f t="shared" si="3"/>
        <v>0</v>
      </c>
      <c r="U20" s="88">
        <f t="shared" si="3"/>
        <v>0</v>
      </c>
      <c r="V20" s="88">
        <f t="shared" si="3"/>
        <v>0</v>
      </c>
      <c r="W20" s="88">
        <f t="shared" si="3"/>
        <v>0</v>
      </c>
      <c r="X20" s="88">
        <f t="shared" si="3"/>
        <v>0</v>
      </c>
      <c r="Y20" s="88">
        <f t="shared" si="3"/>
        <v>0</v>
      </c>
      <c r="Z20" s="88">
        <f t="shared" si="3"/>
        <v>0</v>
      </c>
      <c r="AA20" s="88">
        <f t="shared" si="3"/>
        <v>0</v>
      </c>
      <c r="AB20" s="88">
        <f t="shared" si="3"/>
        <v>0</v>
      </c>
      <c r="AC20" s="88">
        <f t="shared" si="3"/>
        <v>0</v>
      </c>
      <c r="AD20" s="88">
        <f t="shared" si="3"/>
        <v>0</v>
      </c>
    </row>
    <row r="21" spans="2:30" x14ac:dyDescent="0.35">
      <c r="B21" s="34" t="s">
        <v>42</v>
      </c>
      <c r="C21" s="168">
        <v>494.85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f t="shared" si="2"/>
        <v>0</v>
      </c>
      <c r="R21" s="88">
        <f t="shared" si="3"/>
        <v>0</v>
      </c>
      <c r="S21" s="88">
        <f t="shared" si="3"/>
        <v>0</v>
      </c>
      <c r="T21" s="88">
        <f t="shared" si="3"/>
        <v>0</v>
      </c>
      <c r="U21" s="88">
        <f t="shared" si="3"/>
        <v>0</v>
      </c>
      <c r="V21" s="88">
        <f t="shared" si="3"/>
        <v>0</v>
      </c>
      <c r="W21" s="88">
        <f t="shared" si="3"/>
        <v>0</v>
      </c>
      <c r="X21" s="88">
        <f t="shared" si="3"/>
        <v>0</v>
      </c>
      <c r="Y21" s="88">
        <f t="shared" si="3"/>
        <v>0</v>
      </c>
      <c r="Z21" s="88">
        <f t="shared" si="3"/>
        <v>0</v>
      </c>
      <c r="AA21" s="88">
        <f t="shared" si="3"/>
        <v>0</v>
      </c>
      <c r="AB21" s="88">
        <f t="shared" si="3"/>
        <v>0</v>
      </c>
      <c r="AC21" s="88">
        <f t="shared" si="3"/>
        <v>0</v>
      </c>
      <c r="AD21" s="88">
        <f t="shared" si="3"/>
        <v>0</v>
      </c>
    </row>
    <row r="22" spans="2:30" x14ac:dyDescent="0.35">
      <c r="B22" s="34" t="s">
        <v>44</v>
      </c>
      <c r="C22" s="168">
        <v>989.4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f t="shared" si="2"/>
        <v>0</v>
      </c>
      <c r="R22" s="88">
        <f t="shared" si="3"/>
        <v>0</v>
      </c>
      <c r="S22" s="88">
        <f t="shared" si="3"/>
        <v>0</v>
      </c>
      <c r="T22" s="88">
        <f t="shared" si="3"/>
        <v>0</v>
      </c>
      <c r="U22" s="88">
        <f t="shared" si="3"/>
        <v>0</v>
      </c>
      <c r="V22" s="88">
        <f t="shared" si="3"/>
        <v>0</v>
      </c>
      <c r="W22" s="88">
        <f t="shared" si="3"/>
        <v>0</v>
      </c>
      <c r="X22" s="88">
        <f t="shared" si="3"/>
        <v>0</v>
      </c>
      <c r="Y22" s="88">
        <f t="shared" si="3"/>
        <v>0</v>
      </c>
      <c r="Z22" s="88">
        <f t="shared" si="3"/>
        <v>0</v>
      </c>
      <c r="AA22" s="88">
        <f t="shared" si="3"/>
        <v>0</v>
      </c>
      <c r="AB22" s="88">
        <f t="shared" si="3"/>
        <v>0</v>
      </c>
      <c r="AC22" s="88">
        <f t="shared" si="3"/>
        <v>0</v>
      </c>
      <c r="AD22" s="88">
        <f t="shared" si="3"/>
        <v>0</v>
      </c>
    </row>
    <row r="23" spans="2:30" x14ac:dyDescent="0.35">
      <c r="B23" s="34" t="s">
        <v>46</v>
      </c>
      <c r="C23" s="168">
        <v>1583.05</v>
      </c>
      <c r="D23" s="88">
        <v>0</v>
      </c>
      <c r="E23" s="88">
        <v>0</v>
      </c>
      <c r="F23" s="88">
        <v>0</v>
      </c>
      <c r="G23" s="88">
        <v>0</v>
      </c>
      <c r="H23" s="88">
        <v>0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f t="shared" si="2"/>
        <v>0</v>
      </c>
      <c r="R23" s="88">
        <f t="shared" si="3"/>
        <v>0</v>
      </c>
      <c r="S23" s="88">
        <f t="shared" si="3"/>
        <v>0</v>
      </c>
      <c r="T23" s="88">
        <f t="shared" si="3"/>
        <v>0</v>
      </c>
      <c r="U23" s="88">
        <f t="shared" si="3"/>
        <v>0</v>
      </c>
      <c r="V23" s="88">
        <f t="shared" si="3"/>
        <v>0</v>
      </c>
      <c r="W23" s="88">
        <f t="shared" si="3"/>
        <v>0</v>
      </c>
      <c r="X23" s="88">
        <f t="shared" si="3"/>
        <v>0</v>
      </c>
      <c r="Y23" s="88">
        <f t="shared" si="3"/>
        <v>0</v>
      </c>
      <c r="Z23" s="88">
        <f t="shared" si="3"/>
        <v>0</v>
      </c>
      <c r="AA23" s="88">
        <f t="shared" si="3"/>
        <v>0</v>
      </c>
      <c r="AB23" s="88">
        <f t="shared" si="3"/>
        <v>0</v>
      </c>
      <c r="AC23" s="88">
        <f t="shared" si="3"/>
        <v>0</v>
      </c>
      <c r="AD23" s="88">
        <f t="shared" si="3"/>
        <v>0</v>
      </c>
    </row>
    <row r="24" spans="2:30" x14ac:dyDescent="0.35">
      <c r="R24" s="154">
        <f t="shared" ref="R24:AB24" si="4">SUM(R8:R23)</f>
        <v>2399161.61</v>
      </c>
      <c r="S24" s="154">
        <f t="shared" si="4"/>
        <v>2305849.9099999997</v>
      </c>
      <c r="T24" s="154">
        <f t="shared" si="4"/>
        <v>2299905.71</v>
      </c>
      <c r="U24" s="154">
        <f t="shared" si="4"/>
        <v>2375561.61</v>
      </c>
      <c r="V24" s="154">
        <f t="shared" si="4"/>
        <v>2217301.56</v>
      </c>
      <c r="W24" s="154">
        <f t="shared" si="4"/>
        <v>2383194.6399999997</v>
      </c>
      <c r="X24" s="154">
        <f t="shared" si="4"/>
        <v>2315918.7799999998</v>
      </c>
      <c r="Y24" s="154">
        <f t="shared" si="4"/>
        <v>2373677.9499999997</v>
      </c>
      <c r="Z24" s="154">
        <f t="shared" si="4"/>
        <v>2316276.4200000004</v>
      </c>
      <c r="AA24" s="154">
        <f t="shared" si="4"/>
        <v>2198315.1800000002</v>
      </c>
      <c r="AB24" s="154">
        <f t="shared" si="4"/>
        <v>2311787.2799999998</v>
      </c>
      <c r="AC24" s="154">
        <f>SUM(AC8:AC23)</f>
        <v>2340110.27</v>
      </c>
      <c r="AD24" s="154">
        <f>SUM(AD8:AD23)</f>
        <v>27837060.919999998</v>
      </c>
    </row>
    <row r="26" spans="2:30" x14ac:dyDescent="0.35">
      <c r="B26" s="34" t="s">
        <v>423</v>
      </c>
      <c r="C26" s="31" t="s">
        <v>422</v>
      </c>
    </row>
    <row r="27" spans="2:30" x14ac:dyDescent="0.35">
      <c r="B27" s="166" t="s">
        <v>424</v>
      </c>
      <c r="C27" s="174">
        <v>0.63756999999999997</v>
      </c>
      <c r="D27" s="88">
        <v>-30607.48</v>
      </c>
      <c r="E27" s="88">
        <v>-18561.25</v>
      </c>
      <c r="F27" s="88">
        <v>-5729.16</v>
      </c>
      <c r="G27" s="88">
        <v>-16488.250000000004</v>
      </c>
      <c r="H27" s="88">
        <v>7738.7099999999991</v>
      </c>
      <c r="I27" s="88">
        <v>-575.39</v>
      </c>
      <c r="J27" s="88">
        <v>726.59</v>
      </c>
      <c r="K27" s="88">
        <v>33</v>
      </c>
      <c r="L27" s="88">
        <v>-2949.4100000000003</v>
      </c>
      <c r="M27" s="88">
        <v>156.97999999999999</v>
      </c>
      <c r="N27" s="88">
        <v>171.96</v>
      </c>
      <c r="O27" s="88">
        <v>-1</v>
      </c>
      <c r="P27" s="88">
        <f t="shared" ref="P27:P31" si="5">SUM(D27:O27)</f>
        <v>-66084.7</v>
      </c>
      <c r="R27" s="88">
        <f t="shared" ref="R27:AC30" si="6">ROUND(D27*$C27,2)</f>
        <v>-19514.41</v>
      </c>
      <c r="S27" s="88">
        <f t="shared" si="6"/>
        <v>-11834.1</v>
      </c>
      <c r="T27" s="88">
        <f t="shared" si="6"/>
        <v>-3652.74</v>
      </c>
      <c r="U27" s="88">
        <f t="shared" si="6"/>
        <v>-10512.41</v>
      </c>
      <c r="V27" s="88">
        <f t="shared" si="6"/>
        <v>4933.97</v>
      </c>
      <c r="W27" s="88">
        <f t="shared" si="6"/>
        <v>-366.85</v>
      </c>
      <c r="X27" s="88">
        <f t="shared" si="6"/>
        <v>463.25</v>
      </c>
      <c r="Y27" s="88">
        <f t="shared" si="6"/>
        <v>21.04</v>
      </c>
      <c r="Z27" s="88">
        <f t="shared" si="6"/>
        <v>-1880.46</v>
      </c>
      <c r="AA27" s="88">
        <f t="shared" si="6"/>
        <v>100.09</v>
      </c>
      <c r="AB27" s="88">
        <f t="shared" si="6"/>
        <v>109.64</v>
      </c>
      <c r="AC27" s="88">
        <f t="shared" si="6"/>
        <v>-0.64</v>
      </c>
      <c r="AD27" s="154">
        <f t="shared" ref="AD27:AD31" si="7">SUM(R27:AC27)</f>
        <v>-42133.62</v>
      </c>
    </row>
    <row r="28" spans="2:30" x14ac:dyDescent="0.35">
      <c r="B28" s="166" t="s">
        <v>424</v>
      </c>
      <c r="C28" s="175">
        <v>0.67291000000000001</v>
      </c>
      <c r="D28" s="88">
        <v>5393422.2000000002</v>
      </c>
      <c r="E28" s="88">
        <v>5097445.28</v>
      </c>
      <c r="F28" s="88">
        <v>4413014.17</v>
      </c>
      <c r="G28" s="88">
        <v>4478373.18</v>
      </c>
      <c r="H28" s="88">
        <v>4786687.0199999996</v>
      </c>
      <c r="I28" s="88">
        <v>5266236.05</v>
      </c>
      <c r="J28" s="88">
        <v>5726305.9799999995</v>
      </c>
      <c r="K28" s="88">
        <v>6511043.4300000006</v>
      </c>
      <c r="L28" s="88">
        <v>6656006.3400000008</v>
      </c>
      <c r="M28" s="88">
        <v>5183272.4400000004</v>
      </c>
      <c r="N28" s="88">
        <v>5209656.2100000009</v>
      </c>
      <c r="O28" s="88">
        <v>4109459.03</v>
      </c>
      <c r="P28" s="88">
        <f t="shared" si="5"/>
        <v>62830921.329999998</v>
      </c>
      <c r="R28" s="88">
        <f t="shared" si="6"/>
        <v>3629287.73</v>
      </c>
      <c r="S28" s="88">
        <f t="shared" si="6"/>
        <v>3430121.9</v>
      </c>
      <c r="T28" s="88">
        <f t="shared" si="6"/>
        <v>2969561.37</v>
      </c>
      <c r="U28" s="88">
        <f t="shared" si="6"/>
        <v>3013542.1</v>
      </c>
      <c r="V28" s="88">
        <f t="shared" si="6"/>
        <v>3221009.56</v>
      </c>
      <c r="W28" s="88">
        <f t="shared" si="6"/>
        <v>3543702.9</v>
      </c>
      <c r="X28" s="88">
        <f t="shared" si="6"/>
        <v>3853288.56</v>
      </c>
      <c r="Y28" s="88">
        <f t="shared" si="6"/>
        <v>4381346.2300000004</v>
      </c>
      <c r="Z28" s="88">
        <f t="shared" si="6"/>
        <v>4478893.2300000004</v>
      </c>
      <c r="AA28" s="88">
        <f t="shared" si="6"/>
        <v>3487875.86</v>
      </c>
      <c r="AB28" s="88">
        <f t="shared" si="6"/>
        <v>3505629.76</v>
      </c>
      <c r="AC28" s="88">
        <f t="shared" si="6"/>
        <v>2765296.08</v>
      </c>
      <c r="AD28" s="154">
        <f t="shared" si="7"/>
        <v>42279555.279999994</v>
      </c>
    </row>
    <row r="29" spans="2:30" x14ac:dyDescent="0.35">
      <c r="B29" s="166" t="s">
        <v>424</v>
      </c>
      <c r="C29" s="175">
        <v>0.78249000000000002</v>
      </c>
      <c r="D29" s="88">
        <v>-7934.37</v>
      </c>
      <c r="E29" s="88">
        <v>270.57</v>
      </c>
      <c r="F29" s="88">
        <v>-6731.61</v>
      </c>
      <c r="G29" s="88">
        <v>-11020.62</v>
      </c>
      <c r="H29" s="88">
        <v>-8780.4700000000012</v>
      </c>
      <c r="I29" s="88">
        <v>-17360.360000000004</v>
      </c>
      <c r="J29" s="88">
        <v>1038.43</v>
      </c>
      <c r="K29" s="88">
        <v>-120.74</v>
      </c>
      <c r="L29" s="88">
        <v>0</v>
      </c>
      <c r="M29" s="88">
        <v>-45.52</v>
      </c>
      <c r="N29" s="88">
        <v>-1397.92</v>
      </c>
      <c r="O29" s="88">
        <v>0</v>
      </c>
      <c r="P29" s="88">
        <f t="shared" si="5"/>
        <v>-52082.609999999993</v>
      </c>
      <c r="R29" s="88">
        <f t="shared" si="6"/>
        <v>-6208.57</v>
      </c>
      <c r="S29" s="88">
        <f t="shared" si="6"/>
        <v>211.72</v>
      </c>
      <c r="T29" s="88">
        <f t="shared" si="6"/>
        <v>-5267.42</v>
      </c>
      <c r="U29" s="88">
        <f t="shared" si="6"/>
        <v>-8623.52</v>
      </c>
      <c r="V29" s="88">
        <f t="shared" si="6"/>
        <v>-6870.63</v>
      </c>
      <c r="W29" s="88">
        <f t="shared" si="6"/>
        <v>-13584.31</v>
      </c>
      <c r="X29" s="88">
        <f t="shared" si="6"/>
        <v>812.56</v>
      </c>
      <c r="Y29" s="88">
        <f t="shared" si="6"/>
        <v>-94.48</v>
      </c>
      <c r="Z29" s="88">
        <f t="shared" si="6"/>
        <v>0</v>
      </c>
      <c r="AA29" s="88">
        <f t="shared" si="6"/>
        <v>-35.619999999999997</v>
      </c>
      <c r="AB29" s="88">
        <f t="shared" si="6"/>
        <v>-1093.8599999999999</v>
      </c>
      <c r="AC29" s="88">
        <f t="shared" si="6"/>
        <v>0</v>
      </c>
      <c r="AD29" s="154">
        <f t="shared" si="7"/>
        <v>-40754.130000000012</v>
      </c>
    </row>
    <row r="30" spans="2:30" x14ac:dyDescent="0.35">
      <c r="B30" s="166" t="s">
        <v>424</v>
      </c>
      <c r="C30" s="175">
        <v>0.78656000000000004</v>
      </c>
      <c r="D30" s="176">
        <v>0</v>
      </c>
      <c r="E30" s="176">
        <v>0</v>
      </c>
      <c r="F30" s="176">
        <v>0</v>
      </c>
      <c r="G30" s="176">
        <v>0</v>
      </c>
      <c r="H30" s="176">
        <v>0</v>
      </c>
      <c r="I30" s="176">
        <v>0</v>
      </c>
      <c r="J30" s="176">
        <v>0</v>
      </c>
      <c r="K30" s="176">
        <v>0</v>
      </c>
      <c r="L30" s="176">
        <v>0</v>
      </c>
      <c r="M30" s="176">
        <v>0</v>
      </c>
      <c r="N30" s="176">
        <v>0</v>
      </c>
      <c r="O30" s="176">
        <v>339895.26999999996</v>
      </c>
      <c r="P30" s="176">
        <f t="shared" si="5"/>
        <v>339895.26999999996</v>
      </c>
      <c r="R30" s="88">
        <f t="shared" si="6"/>
        <v>0</v>
      </c>
      <c r="S30" s="88">
        <f t="shared" si="6"/>
        <v>0</v>
      </c>
      <c r="T30" s="88">
        <f t="shared" si="6"/>
        <v>0</v>
      </c>
      <c r="U30" s="88">
        <f t="shared" si="6"/>
        <v>0</v>
      </c>
      <c r="V30" s="88">
        <f t="shared" si="6"/>
        <v>0</v>
      </c>
      <c r="W30" s="88">
        <f t="shared" si="6"/>
        <v>0</v>
      </c>
      <c r="X30" s="88">
        <f t="shared" si="6"/>
        <v>0</v>
      </c>
      <c r="Y30" s="88">
        <f t="shared" si="6"/>
        <v>0</v>
      </c>
      <c r="Z30" s="88">
        <f t="shared" si="6"/>
        <v>0</v>
      </c>
      <c r="AA30" s="88">
        <f t="shared" si="6"/>
        <v>0</v>
      </c>
      <c r="AB30" s="88">
        <f t="shared" si="6"/>
        <v>0</v>
      </c>
      <c r="AC30" s="88">
        <f t="shared" si="6"/>
        <v>267348.02</v>
      </c>
      <c r="AD30" s="154">
        <f t="shared" si="7"/>
        <v>267348.02</v>
      </c>
    </row>
    <row r="31" spans="2:30" x14ac:dyDescent="0.35">
      <c r="B31" s="166"/>
      <c r="C31" s="175"/>
      <c r="D31" s="88">
        <f t="shared" ref="D31:O31" si="8">SUM(D27:D30)</f>
        <v>5354880.3499999996</v>
      </c>
      <c r="E31" s="88">
        <f t="shared" si="8"/>
        <v>5079154.6000000006</v>
      </c>
      <c r="F31" s="88">
        <f t="shared" si="8"/>
        <v>4400553.3999999994</v>
      </c>
      <c r="G31" s="88">
        <f t="shared" si="8"/>
        <v>4450864.3099999996</v>
      </c>
      <c r="H31" s="88">
        <f t="shared" si="8"/>
        <v>4785645.26</v>
      </c>
      <c r="I31" s="88">
        <f t="shared" si="8"/>
        <v>5248300.3</v>
      </c>
      <c r="J31" s="88">
        <f t="shared" si="8"/>
        <v>5728070.9999999991</v>
      </c>
      <c r="K31" s="88">
        <f t="shared" si="8"/>
        <v>6510955.6900000004</v>
      </c>
      <c r="L31" s="88">
        <f t="shared" si="8"/>
        <v>6653056.9300000006</v>
      </c>
      <c r="M31" s="88">
        <f t="shared" si="8"/>
        <v>5183383.9000000013</v>
      </c>
      <c r="N31" s="88">
        <f t="shared" si="8"/>
        <v>5208430.2500000009</v>
      </c>
      <c r="O31" s="88">
        <f t="shared" si="8"/>
        <v>4449353.3</v>
      </c>
      <c r="P31" s="88">
        <f t="shared" si="5"/>
        <v>63052649.289999984</v>
      </c>
      <c r="R31" s="177">
        <f t="shared" ref="R31:AC31" si="9">SUM(R27:R30)</f>
        <v>3603564.75</v>
      </c>
      <c r="S31" s="177">
        <f t="shared" si="9"/>
        <v>3418499.52</v>
      </c>
      <c r="T31" s="177">
        <f t="shared" si="9"/>
        <v>2960641.21</v>
      </c>
      <c r="U31" s="177">
        <f t="shared" si="9"/>
        <v>2994406.17</v>
      </c>
      <c r="V31" s="177">
        <f t="shared" si="9"/>
        <v>3219072.9000000004</v>
      </c>
      <c r="W31" s="177">
        <f t="shared" si="9"/>
        <v>3529751.7399999998</v>
      </c>
      <c r="X31" s="177">
        <f t="shared" si="9"/>
        <v>3854564.37</v>
      </c>
      <c r="Y31" s="177">
        <f t="shared" si="9"/>
        <v>4381272.79</v>
      </c>
      <c r="Z31" s="177">
        <f t="shared" si="9"/>
        <v>4477012.7700000005</v>
      </c>
      <c r="AA31" s="177">
        <f t="shared" si="9"/>
        <v>3487940.3299999996</v>
      </c>
      <c r="AB31" s="177">
        <f t="shared" si="9"/>
        <v>3504645.54</v>
      </c>
      <c r="AC31" s="177">
        <f t="shared" si="9"/>
        <v>3032643.46</v>
      </c>
      <c r="AD31" s="177">
        <f t="shared" si="7"/>
        <v>42464015.549999997</v>
      </c>
    </row>
    <row r="32" spans="2:30" x14ac:dyDescent="0.35"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</row>
    <row r="33" spans="2:30" ht="15" thickBot="1" x14ac:dyDescent="0.4"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Q33" s="178" t="s">
        <v>425</v>
      </c>
      <c r="R33" s="179">
        <f t="shared" ref="R33:AC33" si="10">SUM(R24:R30)</f>
        <v>6002726.3599999994</v>
      </c>
      <c r="S33" s="179">
        <f t="shared" si="10"/>
        <v>5724349.4299999988</v>
      </c>
      <c r="T33" s="179">
        <f t="shared" si="10"/>
        <v>5260546.92</v>
      </c>
      <c r="U33" s="179">
        <f t="shared" si="10"/>
        <v>5369967.7800000003</v>
      </c>
      <c r="V33" s="179">
        <f t="shared" si="10"/>
        <v>5436374.46</v>
      </c>
      <c r="W33" s="179">
        <f t="shared" si="10"/>
        <v>5912946.3799999999</v>
      </c>
      <c r="X33" s="179">
        <f t="shared" si="10"/>
        <v>6170483.1499999994</v>
      </c>
      <c r="Y33" s="179">
        <f t="shared" si="10"/>
        <v>6754950.7400000002</v>
      </c>
      <c r="Z33" s="179">
        <f t="shared" si="10"/>
        <v>6793289.1900000013</v>
      </c>
      <c r="AA33" s="179">
        <f t="shared" si="10"/>
        <v>5686255.5099999998</v>
      </c>
      <c r="AB33" s="179">
        <f t="shared" si="10"/>
        <v>5816432.8199999994</v>
      </c>
      <c r="AC33" s="179">
        <f t="shared" si="10"/>
        <v>5372753.7300000004</v>
      </c>
      <c r="AD33" s="179">
        <f>SUM(R33:AC33)</f>
        <v>70301076.470000014</v>
      </c>
    </row>
    <row r="34" spans="2:30" x14ac:dyDescent="0.35">
      <c r="G34" s="88"/>
      <c r="Q34" s="135"/>
    </row>
    <row r="35" spans="2:30" x14ac:dyDescent="0.35">
      <c r="Q35" s="135" t="s">
        <v>426</v>
      </c>
      <c r="R35" s="154">
        <v>6000811.4400000004</v>
      </c>
      <c r="S35" s="154">
        <v>5722333.1200000001</v>
      </c>
      <c r="T35" s="154">
        <v>5256564.21</v>
      </c>
      <c r="U35" s="154">
        <v>5368140.82</v>
      </c>
      <c r="V35" s="154">
        <v>5432814.0700000003</v>
      </c>
      <c r="W35" s="154">
        <v>5909460.25</v>
      </c>
      <c r="X35" s="154">
        <v>6170235.9299999997</v>
      </c>
      <c r="Y35" s="154">
        <v>6753512.6399999997</v>
      </c>
      <c r="Z35" s="154">
        <v>6779260.9100000001</v>
      </c>
      <c r="AA35" s="154">
        <v>5688997.3899999997</v>
      </c>
      <c r="AB35" s="154">
        <v>5816370.4400000004</v>
      </c>
      <c r="AC35" s="154">
        <v>5360348.59</v>
      </c>
      <c r="AD35" s="154">
        <f>SUM(R35:AC35)</f>
        <v>70258849.810000002</v>
      </c>
    </row>
    <row r="36" spans="2:30" x14ac:dyDescent="0.35">
      <c r="Q36" s="135" t="s">
        <v>427</v>
      </c>
      <c r="R36" s="154">
        <v>-2074.4507815000006</v>
      </c>
      <c r="S36" s="154">
        <v>-1999.0019280999977</v>
      </c>
      <c r="T36" s="154">
        <v>-4080.3589644000012</v>
      </c>
      <c r="U36" s="154">
        <v>-1884.0779867999997</v>
      </c>
      <c r="V36" s="154">
        <v>-3515.6046037000001</v>
      </c>
      <c r="W36" s="154">
        <v>-4386.2747564000001</v>
      </c>
      <c r="X36" s="154">
        <v>-2418.943075000001</v>
      </c>
      <c r="Y36" s="154">
        <v>-1515.42</v>
      </c>
      <c r="Z36" s="154">
        <v>-14519.020000000008</v>
      </c>
      <c r="AA36" s="154">
        <v>2377.1704173999988</v>
      </c>
      <c r="AB36" s="154">
        <v>-767.34116399999971</v>
      </c>
      <c r="AC36" s="154">
        <v>-14386.319328000001</v>
      </c>
      <c r="AD36" s="88">
        <f t="shared" ref="AD36" si="11">SUM(R36:AC36)</f>
        <v>-49169.64217050001</v>
      </c>
    </row>
    <row r="37" spans="2:30" x14ac:dyDescent="0.35">
      <c r="Q37" s="135" t="s">
        <v>428</v>
      </c>
      <c r="R37" s="154">
        <f>+R35-R33-R36</f>
        <v>159.53078150100646</v>
      </c>
      <c r="S37" s="154">
        <f t="shared" ref="S37:AC37" si="12">+S35-S33-S36</f>
        <v>-17.308071898661183</v>
      </c>
      <c r="T37" s="154">
        <f t="shared" si="12"/>
        <v>97.648964400038494</v>
      </c>
      <c r="U37" s="154">
        <f>+U35-U33-U36</f>
        <v>57.117986800036988</v>
      </c>
      <c r="V37" s="154">
        <f t="shared" si="12"/>
        <v>-44.785396299664626</v>
      </c>
      <c r="W37" s="154">
        <f t="shared" si="12"/>
        <v>900.14475640011187</v>
      </c>
      <c r="X37" s="154">
        <f t="shared" si="12"/>
        <v>2171.7230750002618</v>
      </c>
      <c r="Y37" s="154">
        <f t="shared" si="12"/>
        <v>77.319999999441279</v>
      </c>
      <c r="Z37" s="154">
        <f t="shared" si="12"/>
        <v>490.73999999881562</v>
      </c>
      <c r="AA37" s="154">
        <f t="shared" si="12"/>
        <v>364.70958259988947</v>
      </c>
      <c r="AB37" s="154">
        <f t="shared" si="12"/>
        <v>704.96116400104279</v>
      </c>
      <c r="AC37" s="154">
        <f t="shared" si="12"/>
        <v>1981.1793279994054</v>
      </c>
      <c r="AD37" s="154">
        <f>SUM(R37:AC37)</f>
        <v>6942.9821705017239</v>
      </c>
    </row>
    <row r="38" spans="2:30" x14ac:dyDescent="0.35">
      <c r="R38" s="46">
        <f>+R37/R35</f>
        <v>2.6584868245919495E-5</v>
      </c>
      <c r="S38" s="46">
        <f t="shared" ref="S38:AD38" si="13">+S37/S35</f>
        <v>-3.0246529755788113E-6</v>
      </c>
      <c r="T38" s="46">
        <f t="shared" si="13"/>
        <v>1.8576575972242997E-5</v>
      </c>
      <c r="U38" s="46">
        <f t="shared" si="13"/>
        <v>1.064018041166755E-5</v>
      </c>
      <c r="V38" s="46">
        <f t="shared" si="13"/>
        <v>-8.2434988060735572E-6</v>
      </c>
      <c r="W38" s="46">
        <f t="shared" si="13"/>
        <v>1.523226687919784E-4</v>
      </c>
      <c r="X38" s="46">
        <f t="shared" si="13"/>
        <v>3.5196759080819491E-4</v>
      </c>
      <c r="Y38" s="46">
        <f t="shared" si="13"/>
        <v>1.1448856931352583E-5</v>
      </c>
      <c r="Z38" s="46">
        <f t="shared" si="13"/>
        <v>7.2388422058654124E-5</v>
      </c>
      <c r="AA38" s="46">
        <f t="shared" si="13"/>
        <v>6.4107883621280666E-5</v>
      </c>
      <c r="AB38" s="46">
        <f t="shared" si="13"/>
        <v>1.2120293424795047E-4</v>
      </c>
      <c r="AC38" s="46">
        <f t="shared" si="13"/>
        <v>3.6959897192048204E-4</v>
      </c>
      <c r="AD38" s="46">
        <f t="shared" si="13"/>
        <v>9.8820037465422941E-5</v>
      </c>
    </row>
    <row r="40" spans="2:30" x14ac:dyDescent="0.35">
      <c r="B40" s="133" t="s">
        <v>327</v>
      </c>
      <c r="R40" s="170">
        <v>1</v>
      </c>
      <c r="S40" s="170">
        <v>2</v>
      </c>
      <c r="T40" s="170">
        <v>3</v>
      </c>
      <c r="U40" s="170">
        <v>4</v>
      </c>
      <c r="V40" s="170">
        <v>5</v>
      </c>
      <c r="W40" s="170">
        <v>6</v>
      </c>
      <c r="X40" s="170">
        <v>7</v>
      </c>
      <c r="Y40" s="170">
        <v>8</v>
      </c>
      <c r="Z40" s="170">
        <v>8</v>
      </c>
    </row>
    <row r="41" spans="2:30" x14ac:dyDescent="0.35">
      <c r="B41" s="133" t="s">
        <v>421</v>
      </c>
      <c r="C41" s="31" t="s">
        <v>422</v>
      </c>
      <c r="D41" s="171">
        <f>D$7</f>
        <v>45658</v>
      </c>
      <c r="E41" s="171">
        <f t="shared" ref="E41:O41" si="14">E$7</f>
        <v>45689</v>
      </c>
      <c r="F41" s="171">
        <f t="shared" si="14"/>
        <v>45717</v>
      </c>
      <c r="G41" s="171">
        <f t="shared" si="14"/>
        <v>45748</v>
      </c>
      <c r="H41" s="171">
        <f t="shared" si="14"/>
        <v>45778</v>
      </c>
      <c r="I41" s="171">
        <f t="shared" si="14"/>
        <v>45809</v>
      </c>
      <c r="J41" s="171">
        <f t="shared" si="14"/>
        <v>45839</v>
      </c>
      <c r="K41" s="171">
        <f t="shared" si="14"/>
        <v>45870</v>
      </c>
      <c r="L41" s="171">
        <f t="shared" si="14"/>
        <v>45901</v>
      </c>
      <c r="M41" s="171">
        <f t="shared" si="14"/>
        <v>45931</v>
      </c>
      <c r="N41" s="171">
        <f t="shared" si="14"/>
        <v>45962</v>
      </c>
      <c r="O41" s="171">
        <f t="shared" si="14"/>
        <v>45992</v>
      </c>
      <c r="P41" s="172" t="s">
        <v>43</v>
      </c>
      <c r="R41" s="171">
        <f>D41</f>
        <v>45658</v>
      </c>
      <c r="S41" s="171">
        <f t="shared" ref="S41:AC41" si="15">E41</f>
        <v>45689</v>
      </c>
      <c r="T41" s="171">
        <f t="shared" si="15"/>
        <v>45717</v>
      </c>
      <c r="U41" s="171">
        <f t="shared" si="15"/>
        <v>45748</v>
      </c>
      <c r="V41" s="171">
        <f t="shared" si="15"/>
        <v>45778</v>
      </c>
      <c r="W41" s="171">
        <f t="shared" si="15"/>
        <v>45809</v>
      </c>
      <c r="X41" s="171">
        <f t="shared" si="15"/>
        <v>45839</v>
      </c>
      <c r="Y41" s="171">
        <f t="shared" si="15"/>
        <v>45870</v>
      </c>
      <c r="Z41" s="171">
        <f t="shared" si="15"/>
        <v>45901</v>
      </c>
      <c r="AA41" s="171">
        <f t="shared" si="15"/>
        <v>45931</v>
      </c>
      <c r="AB41" s="171">
        <f t="shared" si="15"/>
        <v>45962</v>
      </c>
      <c r="AC41" s="171">
        <f t="shared" si="15"/>
        <v>45992</v>
      </c>
      <c r="AD41" s="172" t="s">
        <v>43</v>
      </c>
    </row>
    <row r="42" spans="2:30" x14ac:dyDescent="0.35">
      <c r="B42" s="34" t="s">
        <v>27</v>
      </c>
      <c r="C42" s="173">
        <v>17.55</v>
      </c>
      <c r="D42" s="88">
        <v>4834.380000000001</v>
      </c>
      <c r="E42" s="88">
        <v>4758.22</v>
      </c>
      <c r="F42" s="88">
        <v>4802.3200000000006</v>
      </c>
      <c r="G42" s="88">
        <v>4861.8300000000008</v>
      </c>
      <c r="H42" s="88">
        <v>4663.4400000000005</v>
      </c>
      <c r="I42" s="88">
        <v>4851.9700000000012</v>
      </c>
      <c r="J42" s="88">
        <v>4838.4800000000005</v>
      </c>
      <c r="K42" s="88">
        <v>5101.4799999999996</v>
      </c>
      <c r="L42" s="88">
        <v>4841.8600000000006</v>
      </c>
      <c r="M42" s="88">
        <v>4474.66</v>
      </c>
      <c r="N42" s="88">
        <v>4727.9000000000015</v>
      </c>
      <c r="O42" s="162">
        <v>4581.7400000000007</v>
      </c>
      <c r="P42" s="88">
        <f t="shared" ref="P42:P57" si="16">SUM(D42:O42)</f>
        <v>57338.280000000013</v>
      </c>
      <c r="R42" s="154">
        <f t="shared" ref="R42:AC57" si="17">ROUND(D42*$C42,2)</f>
        <v>84843.37</v>
      </c>
      <c r="S42" s="154">
        <f t="shared" si="17"/>
        <v>83506.759999999995</v>
      </c>
      <c r="T42" s="154">
        <f t="shared" si="17"/>
        <v>84280.72</v>
      </c>
      <c r="U42" s="154">
        <f t="shared" si="17"/>
        <v>85325.119999999995</v>
      </c>
      <c r="V42" s="154">
        <f t="shared" si="17"/>
        <v>81843.37</v>
      </c>
      <c r="W42" s="154">
        <f t="shared" si="17"/>
        <v>85152.07</v>
      </c>
      <c r="X42" s="154">
        <f t="shared" si="17"/>
        <v>84915.32</v>
      </c>
      <c r="Y42" s="154">
        <f t="shared" si="17"/>
        <v>89530.97</v>
      </c>
      <c r="Z42" s="154">
        <f t="shared" si="17"/>
        <v>84974.64</v>
      </c>
      <c r="AA42" s="154">
        <f t="shared" si="17"/>
        <v>78530.28</v>
      </c>
      <c r="AB42" s="154">
        <f t="shared" si="17"/>
        <v>82974.649999999994</v>
      </c>
      <c r="AC42" s="154">
        <f t="shared" si="17"/>
        <v>80409.539999999994</v>
      </c>
      <c r="AD42" s="154">
        <f t="shared" ref="AD42:AD57" si="18">SUM(R42:AC42)</f>
        <v>1006286.81</v>
      </c>
    </row>
    <row r="43" spans="2:30" x14ac:dyDescent="0.35">
      <c r="B43" s="34" t="s">
        <v>31</v>
      </c>
      <c r="C43" s="168">
        <v>43.6</v>
      </c>
      <c r="D43" s="88">
        <v>2563.6899999999996</v>
      </c>
      <c r="E43" s="88">
        <v>2518.7800000000002</v>
      </c>
      <c r="F43" s="88">
        <v>2532.96</v>
      </c>
      <c r="G43" s="88">
        <v>2551.36</v>
      </c>
      <c r="H43" s="88">
        <v>2500.1600000000003</v>
      </c>
      <c r="I43" s="88">
        <v>2568.7499999999995</v>
      </c>
      <c r="J43" s="88">
        <v>2585.8500000000004</v>
      </c>
      <c r="K43" s="88">
        <v>2697.1299999999997</v>
      </c>
      <c r="L43" s="88">
        <v>2571.5300000000002</v>
      </c>
      <c r="M43" s="88">
        <v>2430.96</v>
      </c>
      <c r="N43" s="88">
        <v>2573.25</v>
      </c>
      <c r="O43" s="162">
        <v>2388.0500000000002</v>
      </c>
      <c r="P43" s="88">
        <f t="shared" si="16"/>
        <v>30482.469999999998</v>
      </c>
      <c r="R43" s="88">
        <f t="shared" si="17"/>
        <v>111776.88</v>
      </c>
      <c r="S43" s="88">
        <f t="shared" si="17"/>
        <v>109818.81</v>
      </c>
      <c r="T43" s="88">
        <f t="shared" si="17"/>
        <v>110437.06</v>
      </c>
      <c r="U43" s="88">
        <f t="shared" si="17"/>
        <v>111239.3</v>
      </c>
      <c r="V43" s="88">
        <f t="shared" si="17"/>
        <v>109006.98</v>
      </c>
      <c r="W43" s="88">
        <f t="shared" si="17"/>
        <v>111997.5</v>
      </c>
      <c r="X43" s="88">
        <f t="shared" si="17"/>
        <v>112743.06</v>
      </c>
      <c r="Y43" s="88">
        <f t="shared" si="17"/>
        <v>117594.87</v>
      </c>
      <c r="Z43" s="88">
        <f t="shared" si="17"/>
        <v>112118.71</v>
      </c>
      <c r="AA43" s="88">
        <f t="shared" si="17"/>
        <v>105989.86</v>
      </c>
      <c r="AB43" s="88">
        <f t="shared" si="17"/>
        <v>112193.7</v>
      </c>
      <c r="AC43" s="88">
        <f t="shared" si="17"/>
        <v>104118.98</v>
      </c>
      <c r="AD43" s="88">
        <f t="shared" si="18"/>
        <v>1329035.71</v>
      </c>
    </row>
    <row r="44" spans="2:30" x14ac:dyDescent="0.35">
      <c r="B44" s="34" t="s">
        <v>34</v>
      </c>
      <c r="C44" s="168">
        <v>87.3</v>
      </c>
      <c r="D44" s="88">
        <v>188.31</v>
      </c>
      <c r="E44" s="88">
        <v>186.16</v>
      </c>
      <c r="F44" s="88">
        <v>188.39</v>
      </c>
      <c r="G44" s="88">
        <v>166</v>
      </c>
      <c r="H44" s="88">
        <v>161.94</v>
      </c>
      <c r="I44" s="88">
        <v>241.61</v>
      </c>
      <c r="J44" s="88">
        <v>188.06</v>
      </c>
      <c r="K44" s="88">
        <v>205.01</v>
      </c>
      <c r="L44" s="88">
        <v>194.02</v>
      </c>
      <c r="M44" s="88">
        <v>176</v>
      </c>
      <c r="N44" s="88">
        <v>193.99</v>
      </c>
      <c r="O44" s="162">
        <v>180.38</v>
      </c>
      <c r="P44" s="88">
        <f t="shared" si="16"/>
        <v>2269.87</v>
      </c>
      <c r="R44" s="88">
        <f t="shared" si="17"/>
        <v>16439.46</v>
      </c>
      <c r="S44" s="88">
        <f t="shared" si="17"/>
        <v>16251.77</v>
      </c>
      <c r="T44" s="88">
        <f t="shared" si="17"/>
        <v>16446.45</v>
      </c>
      <c r="U44" s="88">
        <f t="shared" si="17"/>
        <v>14491.8</v>
      </c>
      <c r="V44" s="88">
        <f t="shared" si="17"/>
        <v>14137.36</v>
      </c>
      <c r="W44" s="88">
        <f t="shared" si="17"/>
        <v>21092.55</v>
      </c>
      <c r="X44" s="88">
        <f t="shared" si="17"/>
        <v>16417.64</v>
      </c>
      <c r="Y44" s="88">
        <f t="shared" si="17"/>
        <v>17897.37</v>
      </c>
      <c r="Z44" s="88">
        <f t="shared" si="17"/>
        <v>16937.95</v>
      </c>
      <c r="AA44" s="88">
        <f t="shared" si="17"/>
        <v>15364.8</v>
      </c>
      <c r="AB44" s="88">
        <f t="shared" si="17"/>
        <v>16935.330000000002</v>
      </c>
      <c r="AC44" s="88">
        <f t="shared" si="17"/>
        <v>15747.17</v>
      </c>
      <c r="AD44" s="88">
        <f t="shared" si="18"/>
        <v>198159.65</v>
      </c>
    </row>
    <row r="45" spans="2:30" x14ac:dyDescent="0.35">
      <c r="B45" s="34" t="s">
        <v>37</v>
      </c>
      <c r="C45" s="168">
        <v>139.69999999999999</v>
      </c>
      <c r="D45" s="88">
        <v>2123.13</v>
      </c>
      <c r="E45" s="88">
        <v>2182.77</v>
      </c>
      <c r="F45" s="88">
        <v>2161.7000000000003</v>
      </c>
      <c r="G45" s="88">
        <v>2162.21</v>
      </c>
      <c r="H45" s="88">
        <v>2142.89</v>
      </c>
      <c r="I45" s="88">
        <v>2180.12</v>
      </c>
      <c r="J45" s="88">
        <v>2183.86</v>
      </c>
      <c r="K45" s="88">
        <v>2249.62</v>
      </c>
      <c r="L45" s="88">
        <v>2222.33</v>
      </c>
      <c r="M45" s="88">
        <v>2041.7</v>
      </c>
      <c r="N45" s="88">
        <v>2146.0300000000002</v>
      </c>
      <c r="O45" s="162">
        <v>2067.2799999999997</v>
      </c>
      <c r="P45" s="88">
        <f t="shared" si="16"/>
        <v>25863.639999999996</v>
      </c>
      <c r="R45" s="88">
        <f t="shared" si="17"/>
        <v>296601.26</v>
      </c>
      <c r="S45" s="88">
        <f t="shared" si="17"/>
        <v>304932.96999999997</v>
      </c>
      <c r="T45" s="88">
        <f t="shared" si="17"/>
        <v>301989.49</v>
      </c>
      <c r="U45" s="88">
        <f t="shared" si="17"/>
        <v>302060.74</v>
      </c>
      <c r="V45" s="88">
        <f t="shared" si="17"/>
        <v>299361.73</v>
      </c>
      <c r="W45" s="88">
        <f t="shared" si="17"/>
        <v>304562.76</v>
      </c>
      <c r="X45" s="88">
        <f t="shared" si="17"/>
        <v>305085.24</v>
      </c>
      <c r="Y45" s="88">
        <f t="shared" si="17"/>
        <v>314271.90999999997</v>
      </c>
      <c r="Z45" s="88">
        <f t="shared" si="17"/>
        <v>310459.5</v>
      </c>
      <c r="AA45" s="88">
        <f t="shared" si="17"/>
        <v>285225.49</v>
      </c>
      <c r="AB45" s="88">
        <f t="shared" si="17"/>
        <v>299800.39</v>
      </c>
      <c r="AC45" s="88">
        <f t="shared" si="17"/>
        <v>288799.02</v>
      </c>
      <c r="AD45" s="88">
        <f t="shared" si="18"/>
        <v>3613150.5</v>
      </c>
    </row>
    <row r="46" spans="2:30" x14ac:dyDescent="0.35">
      <c r="B46" s="34" t="s">
        <v>40</v>
      </c>
      <c r="C46" s="168">
        <v>261.89999999999998</v>
      </c>
      <c r="D46" s="88">
        <v>2</v>
      </c>
      <c r="E46" s="88">
        <v>2</v>
      </c>
      <c r="F46" s="88">
        <v>2</v>
      </c>
      <c r="G46" s="88">
        <v>2</v>
      </c>
      <c r="H46" s="88">
        <v>2</v>
      </c>
      <c r="I46" s="88">
        <v>2</v>
      </c>
      <c r="J46" s="88">
        <v>2</v>
      </c>
      <c r="K46" s="88">
        <v>2</v>
      </c>
      <c r="L46" s="88">
        <v>2</v>
      </c>
      <c r="M46" s="88">
        <v>2</v>
      </c>
      <c r="N46" s="88">
        <v>2</v>
      </c>
      <c r="O46" s="162">
        <v>1.93</v>
      </c>
      <c r="P46" s="88">
        <f t="shared" si="16"/>
        <v>23.93</v>
      </c>
      <c r="R46" s="88">
        <f t="shared" si="17"/>
        <v>523.79999999999995</v>
      </c>
      <c r="S46" s="88">
        <f t="shared" si="17"/>
        <v>523.79999999999995</v>
      </c>
      <c r="T46" s="88">
        <f t="shared" si="17"/>
        <v>523.79999999999995</v>
      </c>
      <c r="U46" s="88">
        <f t="shared" si="17"/>
        <v>523.79999999999995</v>
      </c>
      <c r="V46" s="88">
        <f t="shared" si="17"/>
        <v>523.79999999999995</v>
      </c>
      <c r="W46" s="88">
        <f t="shared" si="17"/>
        <v>523.79999999999995</v>
      </c>
      <c r="X46" s="88">
        <f t="shared" si="17"/>
        <v>523.79999999999995</v>
      </c>
      <c r="Y46" s="88">
        <f t="shared" si="17"/>
        <v>523.79999999999995</v>
      </c>
      <c r="Z46" s="88">
        <f t="shared" si="17"/>
        <v>523.79999999999995</v>
      </c>
      <c r="AA46" s="88">
        <f t="shared" si="17"/>
        <v>523.79999999999995</v>
      </c>
      <c r="AB46" s="88">
        <f t="shared" si="17"/>
        <v>523.79999999999995</v>
      </c>
      <c r="AC46" s="88">
        <f t="shared" si="17"/>
        <v>505.47</v>
      </c>
      <c r="AD46" s="88">
        <f t="shared" si="18"/>
        <v>6267.2700000000013</v>
      </c>
    </row>
    <row r="47" spans="2:30" x14ac:dyDescent="0.35">
      <c r="B47" s="34" t="s">
        <v>42</v>
      </c>
      <c r="C47" s="168">
        <v>436.6</v>
      </c>
      <c r="D47" s="88">
        <v>35.980000000000004</v>
      </c>
      <c r="E47" s="88">
        <v>41</v>
      </c>
      <c r="F47" s="88">
        <v>42</v>
      </c>
      <c r="G47" s="88">
        <v>36</v>
      </c>
      <c r="H47" s="88">
        <v>38</v>
      </c>
      <c r="I47" s="88">
        <v>41</v>
      </c>
      <c r="J47" s="88">
        <v>37</v>
      </c>
      <c r="K47" s="88">
        <v>33.07</v>
      </c>
      <c r="L47" s="88">
        <v>46</v>
      </c>
      <c r="M47" s="88">
        <v>31</v>
      </c>
      <c r="N47" s="88">
        <v>36.1</v>
      </c>
      <c r="O47" s="162">
        <v>36.94</v>
      </c>
      <c r="P47" s="88">
        <f t="shared" si="16"/>
        <v>454.09000000000003</v>
      </c>
      <c r="R47" s="88">
        <f t="shared" si="17"/>
        <v>15708.87</v>
      </c>
      <c r="S47" s="88">
        <f t="shared" si="17"/>
        <v>17900.599999999999</v>
      </c>
      <c r="T47" s="88">
        <f t="shared" si="17"/>
        <v>18337.2</v>
      </c>
      <c r="U47" s="88">
        <f t="shared" si="17"/>
        <v>15717.6</v>
      </c>
      <c r="V47" s="88">
        <f t="shared" si="17"/>
        <v>16590.8</v>
      </c>
      <c r="W47" s="88">
        <f t="shared" si="17"/>
        <v>17900.599999999999</v>
      </c>
      <c r="X47" s="88">
        <f t="shared" si="17"/>
        <v>16154.2</v>
      </c>
      <c r="Y47" s="88">
        <f t="shared" si="17"/>
        <v>14438.36</v>
      </c>
      <c r="Z47" s="88">
        <f t="shared" si="17"/>
        <v>20083.599999999999</v>
      </c>
      <c r="AA47" s="88">
        <f t="shared" si="17"/>
        <v>13534.6</v>
      </c>
      <c r="AB47" s="88">
        <f t="shared" si="17"/>
        <v>15761.26</v>
      </c>
      <c r="AC47" s="88">
        <f t="shared" si="17"/>
        <v>16128</v>
      </c>
      <c r="AD47" s="88">
        <f t="shared" si="18"/>
        <v>198255.69000000003</v>
      </c>
    </row>
    <row r="48" spans="2:30" x14ac:dyDescent="0.35">
      <c r="B48" s="34" t="s">
        <v>44</v>
      </c>
      <c r="C48" s="168">
        <v>873</v>
      </c>
      <c r="D48" s="88">
        <v>17</v>
      </c>
      <c r="E48" s="88">
        <v>15</v>
      </c>
      <c r="F48" s="88">
        <v>15</v>
      </c>
      <c r="G48" s="88">
        <v>15</v>
      </c>
      <c r="H48" s="88">
        <v>16</v>
      </c>
      <c r="I48" s="88">
        <v>15</v>
      </c>
      <c r="J48" s="88">
        <v>15</v>
      </c>
      <c r="K48" s="88">
        <v>15</v>
      </c>
      <c r="L48" s="88">
        <v>14</v>
      </c>
      <c r="M48" s="88">
        <v>16</v>
      </c>
      <c r="N48" s="88">
        <v>13</v>
      </c>
      <c r="O48" s="162">
        <v>15.72</v>
      </c>
      <c r="P48" s="88">
        <f t="shared" si="16"/>
        <v>181.72</v>
      </c>
      <c r="R48" s="88">
        <f t="shared" si="17"/>
        <v>14841</v>
      </c>
      <c r="S48" s="88">
        <f t="shared" si="17"/>
        <v>13095</v>
      </c>
      <c r="T48" s="88">
        <f t="shared" si="17"/>
        <v>13095</v>
      </c>
      <c r="U48" s="88">
        <f t="shared" si="17"/>
        <v>13095</v>
      </c>
      <c r="V48" s="88">
        <f t="shared" si="17"/>
        <v>13968</v>
      </c>
      <c r="W48" s="88">
        <f t="shared" si="17"/>
        <v>13095</v>
      </c>
      <c r="X48" s="88">
        <f t="shared" si="17"/>
        <v>13095</v>
      </c>
      <c r="Y48" s="88">
        <f t="shared" si="17"/>
        <v>13095</v>
      </c>
      <c r="Z48" s="88">
        <f t="shared" si="17"/>
        <v>12222</v>
      </c>
      <c r="AA48" s="88">
        <f t="shared" si="17"/>
        <v>13968</v>
      </c>
      <c r="AB48" s="88">
        <f t="shared" si="17"/>
        <v>11349</v>
      </c>
      <c r="AC48" s="88">
        <f t="shared" si="17"/>
        <v>13723.56</v>
      </c>
      <c r="AD48" s="88">
        <f t="shared" si="18"/>
        <v>158641.56</v>
      </c>
    </row>
    <row r="49" spans="2:30" x14ac:dyDescent="0.35">
      <c r="B49" s="34" t="s">
        <v>46</v>
      </c>
      <c r="C49" s="168">
        <v>1396.8</v>
      </c>
      <c r="D49" s="88">
        <v>26</v>
      </c>
      <c r="E49" s="88">
        <v>20</v>
      </c>
      <c r="F49" s="88">
        <v>26</v>
      </c>
      <c r="G49" s="88">
        <v>20</v>
      </c>
      <c r="H49" s="88">
        <v>23</v>
      </c>
      <c r="I49" s="88">
        <v>24</v>
      </c>
      <c r="J49" s="88">
        <v>25</v>
      </c>
      <c r="K49" s="88">
        <v>21.59</v>
      </c>
      <c r="L49" s="88">
        <v>25.46</v>
      </c>
      <c r="M49" s="88">
        <v>25</v>
      </c>
      <c r="N49" s="88">
        <v>21</v>
      </c>
      <c r="O49" s="162">
        <v>23.09</v>
      </c>
      <c r="P49" s="88">
        <f t="shared" si="16"/>
        <v>280.14</v>
      </c>
      <c r="R49" s="88">
        <f t="shared" si="17"/>
        <v>36316.800000000003</v>
      </c>
      <c r="S49" s="88">
        <f t="shared" si="17"/>
        <v>27936</v>
      </c>
      <c r="T49" s="88">
        <f t="shared" si="17"/>
        <v>36316.800000000003</v>
      </c>
      <c r="U49" s="88">
        <f t="shared" si="17"/>
        <v>27936</v>
      </c>
      <c r="V49" s="88">
        <f t="shared" si="17"/>
        <v>32126.400000000001</v>
      </c>
      <c r="W49" s="88">
        <f t="shared" si="17"/>
        <v>33523.199999999997</v>
      </c>
      <c r="X49" s="88">
        <f t="shared" si="17"/>
        <v>34920</v>
      </c>
      <c r="Y49" s="88">
        <f t="shared" si="17"/>
        <v>30156.91</v>
      </c>
      <c r="Z49" s="88">
        <f t="shared" si="17"/>
        <v>35562.53</v>
      </c>
      <c r="AA49" s="88">
        <f t="shared" si="17"/>
        <v>34920</v>
      </c>
      <c r="AB49" s="88">
        <f t="shared" si="17"/>
        <v>29332.799999999999</v>
      </c>
      <c r="AC49" s="88">
        <f t="shared" si="17"/>
        <v>32252.11</v>
      </c>
      <c r="AD49" s="88">
        <f t="shared" si="18"/>
        <v>391299.55</v>
      </c>
    </row>
    <row r="50" spans="2:30" x14ac:dyDescent="0.35">
      <c r="B50" s="34" t="s">
        <v>27</v>
      </c>
      <c r="C50" s="173">
        <v>19.89</v>
      </c>
      <c r="D50" s="88">
        <v>0</v>
      </c>
      <c r="E50" s="88">
        <v>0</v>
      </c>
      <c r="F50" s="88">
        <v>0</v>
      </c>
      <c r="G50" s="88">
        <v>0</v>
      </c>
      <c r="H50" s="88">
        <v>0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162">
        <v>253.73</v>
      </c>
      <c r="P50" s="88">
        <f t="shared" si="16"/>
        <v>253.73</v>
      </c>
      <c r="R50" s="154">
        <f t="shared" si="17"/>
        <v>0</v>
      </c>
      <c r="S50" s="154">
        <f t="shared" si="17"/>
        <v>0</v>
      </c>
      <c r="T50" s="154">
        <f t="shared" si="17"/>
        <v>0</v>
      </c>
      <c r="U50" s="154">
        <f t="shared" si="17"/>
        <v>0</v>
      </c>
      <c r="V50" s="154">
        <f t="shared" si="17"/>
        <v>0</v>
      </c>
      <c r="W50" s="154">
        <f t="shared" si="17"/>
        <v>0</v>
      </c>
      <c r="X50" s="154">
        <f t="shared" si="17"/>
        <v>0</v>
      </c>
      <c r="Y50" s="154">
        <f t="shared" si="17"/>
        <v>0</v>
      </c>
      <c r="Z50" s="154">
        <f t="shared" si="17"/>
        <v>0</v>
      </c>
      <c r="AA50" s="154">
        <f t="shared" si="17"/>
        <v>0</v>
      </c>
      <c r="AB50" s="154">
        <f t="shared" si="17"/>
        <v>0</v>
      </c>
      <c r="AC50" s="154">
        <f t="shared" si="17"/>
        <v>5046.6899999999996</v>
      </c>
      <c r="AD50" s="154">
        <f t="shared" si="18"/>
        <v>5046.6899999999996</v>
      </c>
    </row>
    <row r="51" spans="2:30" x14ac:dyDescent="0.35">
      <c r="B51" s="34" t="s">
        <v>31</v>
      </c>
      <c r="C51" s="168">
        <v>49.45</v>
      </c>
      <c r="D51" s="88">
        <v>0</v>
      </c>
      <c r="E51" s="88">
        <v>0</v>
      </c>
      <c r="F51" s="88">
        <v>0</v>
      </c>
      <c r="G51" s="88">
        <v>0</v>
      </c>
      <c r="H51" s="88">
        <v>0</v>
      </c>
      <c r="I51" s="88">
        <v>0</v>
      </c>
      <c r="J51" s="88">
        <v>0</v>
      </c>
      <c r="K51" s="88">
        <v>0</v>
      </c>
      <c r="L51" s="88">
        <v>0</v>
      </c>
      <c r="M51" s="88">
        <v>0</v>
      </c>
      <c r="N51" s="88">
        <v>0</v>
      </c>
      <c r="O51" s="162">
        <v>160.65</v>
      </c>
      <c r="P51" s="88">
        <f t="shared" si="16"/>
        <v>160.65</v>
      </c>
      <c r="R51" s="88">
        <f t="shared" si="17"/>
        <v>0</v>
      </c>
      <c r="S51" s="88">
        <f t="shared" si="17"/>
        <v>0</v>
      </c>
      <c r="T51" s="88">
        <f t="shared" si="17"/>
        <v>0</v>
      </c>
      <c r="U51" s="88">
        <f t="shared" si="17"/>
        <v>0</v>
      </c>
      <c r="V51" s="88">
        <f t="shared" si="17"/>
        <v>0</v>
      </c>
      <c r="W51" s="88">
        <f t="shared" si="17"/>
        <v>0</v>
      </c>
      <c r="X51" s="88">
        <f t="shared" si="17"/>
        <v>0</v>
      </c>
      <c r="Y51" s="88">
        <f t="shared" si="17"/>
        <v>0</v>
      </c>
      <c r="Z51" s="88">
        <f t="shared" si="17"/>
        <v>0</v>
      </c>
      <c r="AA51" s="88">
        <f t="shared" si="17"/>
        <v>0</v>
      </c>
      <c r="AB51" s="88">
        <f t="shared" si="17"/>
        <v>0</v>
      </c>
      <c r="AC51" s="88">
        <f t="shared" si="17"/>
        <v>7944.14</v>
      </c>
      <c r="AD51" s="88">
        <f t="shared" si="18"/>
        <v>7944.14</v>
      </c>
    </row>
    <row r="52" spans="2:30" x14ac:dyDescent="0.35">
      <c r="B52" s="34" t="s">
        <v>34</v>
      </c>
      <c r="C52" s="168">
        <v>98.95</v>
      </c>
      <c r="D52" s="88">
        <v>0</v>
      </c>
      <c r="E52" s="88">
        <v>0</v>
      </c>
      <c r="F52" s="88">
        <v>0</v>
      </c>
      <c r="G52" s="88">
        <v>0</v>
      </c>
      <c r="H52" s="88">
        <v>0</v>
      </c>
      <c r="I52" s="88">
        <v>0</v>
      </c>
      <c r="J52" s="88">
        <v>0</v>
      </c>
      <c r="K52" s="88">
        <v>0</v>
      </c>
      <c r="L52" s="88">
        <v>0</v>
      </c>
      <c r="M52" s="88">
        <v>0</v>
      </c>
      <c r="N52" s="88">
        <v>0</v>
      </c>
      <c r="O52" s="162">
        <v>11.21</v>
      </c>
      <c r="P52" s="88">
        <f t="shared" si="16"/>
        <v>11.21</v>
      </c>
      <c r="R52" s="88">
        <f t="shared" si="17"/>
        <v>0</v>
      </c>
      <c r="S52" s="88">
        <f t="shared" si="17"/>
        <v>0</v>
      </c>
      <c r="T52" s="88">
        <f t="shared" si="17"/>
        <v>0</v>
      </c>
      <c r="U52" s="88">
        <f t="shared" si="17"/>
        <v>0</v>
      </c>
      <c r="V52" s="88">
        <f t="shared" si="17"/>
        <v>0</v>
      </c>
      <c r="W52" s="88">
        <f t="shared" si="17"/>
        <v>0</v>
      </c>
      <c r="X52" s="88">
        <f t="shared" si="17"/>
        <v>0</v>
      </c>
      <c r="Y52" s="88">
        <f t="shared" si="17"/>
        <v>0</v>
      </c>
      <c r="Z52" s="88">
        <f t="shared" si="17"/>
        <v>0</v>
      </c>
      <c r="AA52" s="88">
        <f t="shared" si="17"/>
        <v>0</v>
      </c>
      <c r="AB52" s="88">
        <f t="shared" si="17"/>
        <v>0</v>
      </c>
      <c r="AC52" s="88">
        <f t="shared" si="17"/>
        <v>1109.23</v>
      </c>
      <c r="AD52" s="88">
        <f t="shared" si="18"/>
        <v>1109.23</v>
      </c>
    </row>
    <row r="53" spans="2:30" x14ac:dyDescent="0.35">
      <c r="B53" s="34" t="s">
        <v>37</v>
      </c>
      <c r="C53" s="168">
        <v>158.4</v>
      </c>
      <c r="D53" s="88">
        <v>0</v>
      </c>
      <c r="E53" s="88">
        <v>0</v>
      </c>
      <c r="F53" s="88">
        <v>0</v>
      </c>
      <c r="G53" s="88">
        <v>0</v>
      </c>
      <c r="H53" s="88">
        <v>0</v>
      </c>
      <c r="I53" s="88">
        <v>0</v>
      </c>
      <c r="J53" s="88">
        <v>0</v>
      </c>
      <c r="K53" s="88">
        <v>0</v>
      </c>
      <c r="L53" s="88">
        <v>0</v>
      </c>
      <c r="M53" s="88">
        <v>0</v>
      </c>
      <c r="N53" s="88">
        <v>0</v>
      </c>
      <c r="O53" s="162">
        <v>99.88</v>
      </c>
      <c r="P53" s="88">
        <f t="shared" si="16"/>
        <v>99.88</v>
      </c>
      <c r="R53" s="88">
        <f t="shared" si="17"/>
        <v>0</v>
      </c>
      <c r="S53" s="88">
        <f t="shared" si="17"/>
        <v>0</v>
      </c>
      <c r="T53" s="88">
        <f t="shared" si="17"/>
        <v>0</v>
      </c>
      <c r="U53" s="88">
        <f t="shared" si="17"/>
        <v>0</v>
      </c>
      <c r="V53" s="88">
        <f t="shared" si="17"/>
        <v>0</v>
      </c>
      <c r="W53" s="88">
        <f t="shared" si="17"/>
        <v>0</v>
      </c>
      <c r="X53" s="88">
        <f t="shared" si="17"/>
        <v>0</v>
      </c>
      <c r="Y53" s="88">
        <f t="shared" si="17"/>
        <v>0</v>
      </c>
      <c r="Z53" s="88">
        <f t="shared" si="17"/>
        <v>0</v>
      </c>
      <c r="AA53" s="88">
        <f t="shared" si="17"/>
        <v>0</v>
      </c>
      <c r="AB53" s="88">
        <f t="shared" si="17"/>
        <v>0</v>
      </c>
      <c r="AC53" s="88">
        <f t="shared" si="17"/>
        <v>15820.99</v>
      </c>
      <c r="AD53" s="88">
        <f t="shared" si="18"/>
        <v>15820.99</v>
      </c>
    </row>
    <row r="54" spans="2:30" x14ac:dyDescent="0.35">
      <c r="B54" s="34" t="s">
        <v>40</v>
      </c>
      <c r="C54" s="168">
        <v>296.85000000000002</v>
      </c>
      <c r="D54" s="88">
        <v>0</v>
      </c>
      <c r="E54" s="88">
        <v>0</v>
      </c>
      <c r="F54" s="88">
        <v>0</v>
      </c>
      <c r="G54" s="88">
        <v>0</v>
      </c>
      <c r="H54" s="88">
        <v>0</v>
      </c>
      <c r="I54" s="88">
        <v>0</v>
      </c>
      <c r="J54" s="88">
        <v>0</v>
      </c>
      <c r="K54" s="88">
        <v>0</v>
      </c>
      <c r="L54" s="88">
        <v>0</v>
      </c>
      <c r="M54" s="88">
        <v>0</v>
      </c>
      <c r="N54" s="88">
        <v>0</v>
      </c>
      <c r="O54" s="162">
        <v>7.0000000000000007E-2</v>
      </c>
      <c r="P54" s="88">
        <f t="shared" si="16"/>
        <v>7.0000000000000007E-2</v>
      </c>
      <c r="R54" s="88">
        <f t="shared" si="17"/>
        <v>0</v>
      </c>
      <c r="S54" s="88">
        <f t="shared" si="17"/>
        <v>0</v>
      </c>
      <c r="T54" s="88">
        <f t="shared" si="17"/>
        <v>0</v>
      </c>
      <c r="U54" s="88">
        <f t="shared" si="17"/>
        <v>0</v>
      </c>
      <c r="V54" s="88">
        <f t="shared" si="17"/>
        <v>0</v>
      </c>
      <c r="W54" s="88">
        <f t="shared" si="17"/>
        <v>0</v>
      </c>
      <c r="X54" s="88">
        <f t="shared" si="17"/>
        <v>0</v>
      </c>
      <c r="Y54" s="88">
        <f t="shared" si="17"/>
        <v>0</v>
      </c>
      <c r="Z54" s="88">
        <f t="shared" si="17"/>
        <v>0</v>
      </c>
      <c r="AA54" s="88">
        <f t="shared" si="17"/>
        <v>0</v>
      </c>
      <c r="AB54" s="88">
        <f t="shared" si="17"/>
        <v>0</v>
      </c>
      <c r="AC54" s="88">
        <f t="shared" si="17"/>
        <v>20.78</v>
      </c>
      <c r="AD54" s="88">
        <f t="shared" si="18"/>
        <v>20.78</v>
      </c>
    </row>
    <row r="55" spans="2:30" x14ac:dyDescent="0.35">
      <c r="B55" s="34" t="s">
        <v>42</v>
      </c>
      <c r="C55" s="168">
        <v>494.85</v>
      </c>
      <c r="D55" s="88">
        <v>0</v>
      </c>
      <c r="E55" s="88">
        <v>0</v>
      </c>
      <c r="F55" s="88">
        <v>0</v>
      </c>
      <c r="G55" s="88">
        <v>0</v>
      </c>
      <c r="H55" s="88">
        <v>0</v>
      </c>
      <c r="I55" s="88">
        <v>0</v>
      </c>
      <c r="J55" s="88">
        <v>0</v>
      </c>
      <c r="K55" s="88">
        <v>0</v>
      </c>
      <c r="L55" s="88">
        <v>0</v>
      </c>
      <c r="M55" s="88">
        <v>0</v>
      </c>
      <c r="N55" s="88">
        <v>0</v>
      </c>
      <c r="O55" s="162">
        <v>2.06</v>
      </c>
      <c r="P55" s="88">
        <f t="shared" si="16"/>
        <v>2.06</v>
      </c>
      <c r="R55" s="88">
        <f t="shared" si="17"/>
        <v>0</v>
      </c>
      <c r="S55" s="88">
        <f t="shared" si="17"/>
        <v>0</v>
      </c>
      <c r="T55" s="88">
        <f t="shared" si="17"/>
        <v>0</v>
      </c>
      <c r="U55" s="88">
        <f t="shared" si="17"/>
        <v>0</v>
      </c>
      <c r="V55" s="88">
        <f t="shared" si="17"/>
        <v>0</v>
      </c>
      <c r="W55" s="88">
        <f t="shared" si="17"/>
        <v>0</v>
      </c>
      <c r="X55" s="88">
        <f t="shared" si="17"/>
        <v>0</v>
      </c>
      <c r="Y55" s="88">
        <f t="shared" si="17"/>
        <v>0</v>
      </c>
      <c r="Z55" s="88">
        <f t="shared" si="17"/>
        <v>0</v>
      </c>
      <c r="AA55" s="88">
        <f t="shared" si="17"/>
        <v>0</v>
      </c>
      <c r="AB55" s="88">
        <f t="shared" si="17"/>
        <v>0</v>
      </c>
      <c r="AC55" s="88">
        <f t="shared" si="17"/>
        <v>1019.39</v>
      </c>
      <c r="AD55" s="88">
        <f t="shared" si="18"/>
        <v>1019.39</v>
      </c>
    </row>
    <row r="56" spans="2:30" x14ac:dyDescent="0.35">
      <c r="B56" s="34" t="s">
        <v>44</v>
      </c>
      <c r="C56" s="168">
        <v>989.4</v>
      </c>
      <c r="D56" s="88">
        <v>0</v>
      </c>
      <c r="E56" s="88">
        <v>0</v>
      </c>
      <c r="F56" s="88">
        <v>0</v>
      </c>
      <c r="G56" s="88">
        <v>0</v>
      </c>
      <c r="H56" s="88">
        <v>0</v>
      </c>
      <c r="I56" s="88">
        <v>0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162">
        <v>1.28</v>
      </c>
      <c r="P56" s="88">
        <f t="shared" si="16"/>
        <v>1.28</v>
      </c>
      <c r="R56" s="88">
        <f t="shared" si="17"/>
        <v>0</v>
      </c>
      <c r="S56" s="88">
        <f t="shared" si="17"/>
        <v>0</v>
      </c>
      <c r="T56" s="88">
        <f t="shared" si="17"/>
        <v>0</v>
      </c>
      <c r="U56" s="88">
        <f t="shared" si="17"/>
        <v>0</v>
      </c>
      <c r="V56" s="88">
        <f t="shared" si="17"/>
        <v>0</v>
      </c>
      <c r="W56" s="88">
        <f t="shared" si="17"/>
        <v>0</v>
      </c>
      <c r="X56" s="88">
        <f t="shared" si="17"/>
        <v>0</v>
      </c>
      <c r="Y56" s="88">
        <f t="shared" si="17"/>
        <v>0</v>
      </c>
      <c r="Z56" s="88">
        <f t="shared" si="17"/>
        <v>0</v>
      </c>
      <c r="AA56" s="88">
        <f t="shared" si="17"/>
        <v>0</v>
      </c>
      <c r="AB56" s="88">
        <f t="shared" si="17"/>
        <v>0</v>
      </c>
      <c r="AC56" s="88">
        <f t="shared" si="17"/>
        <v>1266.43</v>
      </c>
      <c r="AD56" s="88">
        <f t="shared" si="18"/>
        <v>1266.43</v>
      </c>
    </row>
    <row r="57" spans="2:30" x14ac:dyDescent="0.35">
      <c r="B57" s="34" t="s">
        <v>46</v>
      </c>
      <c r="C57" s="168">
        <v>1583.05</v>
      </c>
      <c r="D57" s="88">
        <v>0</v>
      </c>
      <c r="E57" s="88">
        <v>0</v>
      </c>
      <c r="F57" s="88">
        <v>0</v>
      </c>
      <c r="G57" s="88">
        <v>0</v>
      </c>
      <c r="H57" s="88">
        <v>0</v>
      </c>
      <c r="I57" s="88">
        <v>0</v>
      </c>
      <c r="J57" s="88">
        <v>0</v>
      </c>
      <c r="K57" s="88">
        <v>0</v>
      </c>
      <c r="L57" s="88">
        <v>0</v>
      </c>
      <c r="M57" s="88">
        <v>0</v>
      </c>
      <c r="N57" s="88">
        <v>0</v>
      </c>
      <c r="O57" s="162">
        <v>0.91</v>
      </c>
      <c r="P57" s="88">
        <f t="shared" si="16"/>
        <v>0.91</v>
      </c>
      <c r="R57" s="88">
        <f t="shared" si="17"/>
        <v>0</v>
      </c>
      <c r="S57" s="88">
        <f t="shared" si="17"/>
        <v>0</v>
      </c>
      <c r="T57" s="88">
        <f t="shared" si="17"/>
        <v>0</v>
      </c>
      <c r="U57" s="88">
        <f t="shared" si="17"/>
        <v>0</v>
      </c>
      <c r="V57" s="88">
        <f t="shared" si="17"/>
        <v>0</v>
      </c>
      <c r="W57" s="88">
        <f t="shared" si="17"/>
        <v>0</v>
      </c>
      <c r="X57" s="88">
        <f t="shared" si="17"/>
        <v>0</v>
      </c>
      <c r="Y57" s="88">
        <f t="shared" si="17"/>
        <v>0</v>
      </c>
      <c r="Z57" s="88">
        <f t="shared" si="17"/>
        <v>0</v>
      </c>
      <c r="AA57" s="88">
        <f t="shared" si="17"/>
        <v>0</v>
      </c>
      <c r="AB57" s="88">
        <f t="shared" si="17"/>
        <v>0</v>
      </c>
      <c r="AC57" s="88">
        <f t="shared" si="17"/>
        <v>1440.58</v>
      </c>
      <c r="AD57" s="88">
        <f t="shared" si="18"/>
        <v>1440.58</v>
      </c>
    </row>
    <row r="58" spans="2:30" x14ac:dyDescent="0.35">
      <c r="C58" s="16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162"/>
      <c r="P58" s="88"/>
      <c r="R58" s="176"/>
      <c r="S58" s="176"/>
      <c r="T58" s="176"/>
      <c r="U58" s="176"/>
      <c r="V58" s="176"/>
      <c r="W58" s="176"/>
      <c r="X58" s="176"/>
      <c r="Y58" s="176"/>
      <c r="Z58" s="176"/>
      <c r="AA58" s="176"/>
      <c r="AB58" s="176"/>
      <c r="AC58" s="176"/>
      <c r="AD58" s="176"/>
    </row>
    <row r="59" spans="2:30" x14ac:dyDescent="0.35">
      <c r="O59" s="162"/>
      <c r="R59" s="154">
        <f t="shared" ref="R59:AD59" si="19">SUM(R42:R58)</f>
        <v>577051.44000000006</v>
      </c>
      <c r="S59" s="154">
        <f t="shared" si="19"/>
        <v>573965.71</v>
      </c>
      <c r="T59" s="154">
        <f t="shared" si="19"/>
        <v>581426.52</v>
      </c>
      <c r="U59" s="154">
        <f t="shared" si="19"/>
        <v>570389.36</v>
      </c>
      <c r="V59" s="154">
        <f t="shared" si="19"/>
        <v>567558.43999999994</v>
      </c>
      <c r="W59" s="154">
        <f t="shared" si="19"/>
        <v>587847.48</v>
      </c>
      <c r="X59" s="154">
        <f t="shared" si="19"/>
        <v>583854.26</v>
      </c>
      <c r="Y59" s="154">
        <f t="shared" si="19"/>
        <v>597509.19000000006</v>
      </c>
      <c r="Z59" s="154">
        <f t="shared" si="19"/>
        <v>592882.7300000001</v>
      </c>
      <c r="AA59" s="154">
        <f t="shared" si="19"/>
        <v>548056.82999999996</v>
      </c>
      <c r="AB59" s="154">
        <f t="shared" si="19"/>
        <v>568870.93000000005</v>
      </c>
      <c r="AC59" s="154">
        <f t="shared" si="19"/>
        <v>585352.07999999996</v>
      </c>
      <c r="AD59" s="154">
        <f t="shared" si="19"/>
        <v>6934764.9699999997</v>
      </c>
    </row>
    <row r="60" spans="2:30" x14ac:dyDescent="0.35">
      <c r="O60" s="162"/>
    </row>
    <row r="61" spans="2:30" x14ac:dyDescent="0.35">
      <c r="B61" s="34" t="s">
        <v>423</v>
      </c>
      <c r="C61" s="31" t="s">
        <v>422</v>
      </c>
      <c r="O61" s="162"/>
    </row>
    <row r="62" spans="2:30" x14ac:dyDescent="0.35">
      <c r="B62" s="166" t="s">
        <v>424</v>
      </c>
      <c r="C62" s="174">
        <v>0.57660999999999996</v>
      </c>
      <c r="D62" s="88">
        <v>-11796.41</v>
      </c>
      <c r="E62" s="88">
        <v>-81374.26999999999</v>
      </c>
      <c r="F62" s="88">
        <v>-69416.600000000006</v>
      </c>
      <c r="G62" s="88">
        <v>-473.9</v>
      </c>
      <c r="H62" s="88">
        <v>119.93</v>
      </c>
      <c r="I62" s="88">
        <v>-671.92000000000007</v>
      </c>
      <c r="J62" s="88">
        <v>-45425.59</v>
      </c>
      <c r="K62" s="88">
        <v>-34924.79</v>
      </c>
      <c r="L62" s="88">
        <v>1187.03</v>
      </c>
      <c r="M62" s="88">
        <v>1629.43</v>
      </c>
      <c r="N62" s="88">
        <v>0</v>
      </c>
      <c r="O62" s="162">
        <v>-18446.86</v>
      </c>
      <c r="P62" s="88">
        <f t="shared" ref="P62:P65" si="20">SUM(D62:O62)</f>
        <v>-259593.95</v>
      </c>
      <c r="R62" s="154">
        <f t="shared" ref="R62:AC64" si="21">ROUND(D62*$C62,2)</f>
        <v>-6801.93</v>
      </c>
      <c r="S62" s="154">
        <f t="shared" si="21"/>
        <v>-46921.22</v>
      </c>
      <c r="T62" s="154">
        <f t="shared" si="21"/>
        <v>-40026.31</v>
      </c>
      <c r="U62" s="154">
        <f t="shared" si="21"/>
        <v>-273.26</v>
      </c>
      <c r="V62" s="154">
        <f t="shared" si="21"/>
        <v>69.150000000000006</v>
      </c>
      <c r="W62" s="154">
        <f t="shared" si="21"/>
        <v>-387.44</v>
      </c>
      <c r="X62" s="154">
        <f t="shared" si="21"/>
        <v>-26192.85</v>
      </c>
      <c r="Y62" s="154">
        <f t="shared" si="21"/>
        <v>-20137.98</v>
      </c>
      <c r="Z62" s="154">
        <f t="shared" si="21"/>
        <v>684.45</v>
      </c>
      <c r="AA62" s="154">
        <f t="shared" si="21"/>
        <v>939.55</v>
      </c>
      <c r="AB62" s="154">
        <f t="shared" si="21"/>
        <v>0</v>
      </c>
      <c r="AC62" s="154">
        <f t="shared" si="21"/>
        <v>-10636.64</v>
      </c>
      <c r="AD62" s="154">
        <f t="shared" ref="AD62:AD65" si="22">SUM(R62:AC62)</f>
        <v>-149684.47999999998</v>
      </c>
    </row>
    <row r="63" spans="2:30" x14ac:dyDescent="0.35">
      <c r="B63" s="166" t="s">
        <v>424</v>
      </c>
      <c r="C63" s="175">
        <v>0.60875000000000001</v>
      </c>
      <c r="D63" s="88">
        <v>3181859.09</v>
      </c>
      <c r="E63" s="88">
        <v>3548554.23</v>
      </c>
      <c r="F63" s="88">
        <v>3004349.74</v>
      </c>
      <c r="G63" s="88">
        <v>2883231.6</v>
      </c>
      <c r="H63" s="88">
        <v>3338682.81</v>
      </c>
      <c r="I63" s="88">
        <v>3646605.08</v>
      </c>
      <c r="J63" s="88">
        <v>3994758.89</v>
      </c>
      <c r="K63" s="88">
        <v>4355448.2700000005</v>
      </c>
      <c r="L63" s="88">
        <v>4711437.4500000011</v>
      </c>
      <c r="M63" s="88">
        <v>3841841.0100000002</v>
      </c>
      <c r="N63" s="88">
        <v>3529278.47</v>
      </c>
      <c r="O63" s="162">
        <v>2752619.1300000004</v>
      </c>
      <c r="P63" s="88">
        <f t="shared" si="20"/>
        <v>42788665.770000003</v>
      </c>
      <c r="R63" s="154">
        <f t="shared" si="21"/>
        <v>1936956.72</v>
      </c>
      <c r="S63" s="154">
        <f t="shared" si="21"/>
        <v>2160182.39</v>
      </c>
      <c r="T63" s="154">
        <f t="shared" si="21"/>
        <v>1828897.9</v>
      </c>
      <c r="U63" s="154">
        <f t="shared" si="21"/>
        <v>1755167.24</v>
      </c>
      <c r="V63" s="154">
        <f t="shared" si="21"/>
        <v>2032423.16</v>
      </c>
      <c r="W63" s="154">
        <f t="shared" si="21"/>
        <v>2219870.84</v>
      </c>
      <c r="X63" s="154">
        <f t="shared" si="21"/>
        <v>2431809.4700000002</v>
      </c>
      <c r="Y63" s="154">
        <f t="shared" si="21"/>
        <v>2651379.13</v>
      </c>
      <c r="Z63" s="154">
        <f t="shared" si="21"/>
        <v>2868087.55</v>
      </c>
      <c r="AA63" s="154">
        <f t="shared" si="21"/>
        <v>2338720.71</v>
      </c>
      <c r="AB63" s="154">
        <f t="shared" si="21"/>
        <v>2148448.27</v>
      </c>
      <c r="AC63" s="154">
        <f t="shared" si="21"/>
        <v>1675656.9</v>
      </c>
      <c r="AD63" s="154">
        <f t="shared" si="22"/>
        <v>26047600.280000001</v>
      </c>
    </row>
    <row r="64" spans="2:30" x14ac:dyDescent="0.35">
      <c r="B64" s="166" t="s">
        <v>424</v>
      </c>
      <c r="C64" s="175">
        <v>0.80066000000000004</v>
      </c>
      <c r="D64" s="88">
        <v>0</v>
      </c>
      <c r="E64" s="88">
        <v>0</v>
      </c>
      <c r="F64" s="88">
        <v>0</v>
      </c>
      <c r="G64" s="88">
        <v>0</v>
      </c>
      <c r="H64" s="88">
        <v>0</v>
      </c>
      <c r="I64" s="88">
        <v>0</v>
      </c>
      <c r="J64" s="88">
        <v>0</v>
      </c>
      <c r="K64" s="88">
        <v>0</v>
      </c>
      <c r="L64" s="88">
        <v>0</v>
      </c>
      <c r="M64" s="88">
        <v>0</v>
      </c>
      <c r="N64" s="88">
        <v>0</v>
      </c>
      <c r="O64" s="162">
        <v>150409.65</v>
      </c>
      <c r="P64" s="88">
        <f t="shared" si="20"/>
        <v>150409.65</v>
      </c>
      <c r="R64" s="154">
        <f t="shared" si="21"/>
        <v>0</v>
      </c>
      <c r="S64" s="154">
        <f t="shared" si="21"/>
        <v>0</v>
      </c>
      <c r="T64" s="154">
        <f t="shared" si="21"/>
        <v>0</v>
      </c>
      <c r="U64" s="154">
        <f t="shared" si="21"/>
        <v>0</v>
      </c>
      <c r="V64" s="154">
        <f t="shared" si="21"/>
        <v>0</v>
      </c>
      <c r="W64" s="154">
        <f t="shared" si="21"/>
        <v>0</v>
      </c>
      <c r="X64" s="154">
        <f t="shared" si="21"/>
        <v>0</v>
      </c>
      <c r="Y64" s="154">
        <f t="shared" si="21"/>
        <v>0</v>
      </c>
      <c r="Z64" s="154">
        <f t="shared" si="21"/>
        <v>0</v>
      </c>
      <c r="AA64" s="154">
        <f t="shared" si="21"/>
        <v>0</v>
      </c>
      <c r="AB64" s="154">
        <f t="shared" si="21"/>
        <v>0</v>
      </c>
      <c r="AC64" s="154">
        <f t="shared" si="21"/>
        <v>120426.99</v>
      </c>
      <c r="AD64" s="154">
        <f t="shared" si="22"/>
        <v>120426.99</v>
      </c>
    </row>
    <row r="65" spans="2:30" x14ac:dyDescent="0.35">
      <c r="B65" s="166"/>
      <c r="C65" s="175"/>
      <c r="D65" s="180">
        <f t="shared" ref="D65:O65" si="23">SUM(D62:D64)</f>
        <v>3170062.6799999997</v>
      </c>
      <c r="E65" s="180">
        <f t="shared" si="23"/>
        <v>3467179.96</v>
      </c>
      <c r="F65" s="180">
        <f t="shared" si="23"/>
        <v>2934933.14</v>
      </c>
      <c r="G65" s="180">
        <f t="shared" si="23"/>
        <v>2882757.7</v>
      </c>
      <c r="H65" s="180">
        <f t="shared" si="23"/>
        <v>3338802.74</v>
      </c>
      <c r="I65" s="180">
        <f t="shared" si="23"/>
        <v>3645933.16</v>
      </c>
      <c r="J65" s="180">
        <f t="shared" si="23"/>
        <v>3949333.3000000003</v>
      </c>
      <c r="K65" s="180">
        <f t="shared" si="23"/>
        <v>4320523.4800000004</v>
      </c>
      <c r="L65" s="180">
        <f t="shared" si="23"/>
        <v>4712624.4800000014</v>
      </c>
      <c r="M65" s="180">
        <f t="shared" si="23"/>
        <v>3843470.4400000004</v>
      </c>
      <c r="N65" s="180">
        <f t="shared" si="23"/>
        <v>3529278.47</v>
      </c>
      <c r="O65" s="180">
        <f t="shared" si="23"/>
        <v>2884581.9200000004</v>
      </c>
      <c r="P65" s="180">
        <f t="shared" si="20"/>
        <v>42679481.470000006</v>
      </c>
      <c r="R65" s="177">
        <f t="shared" ref="R65:AC65" si="24">SUM(R62:R64)</f>
        <v>1930154.79</v>
      </c>
      <c r="S65" s="177">
        <f t="shared" si="24"/>
        <v>2113261.17</v>
      </c>
      <c r="T65" s="177">
        <f t="shared" si="24"/>
        <v>1788871.5899999999</v>
      </c>
      <c r="U65" s="177">
        <f t="shared" si="24"/>
        <v>1754893.98</v>
      </c>
      <c r="V65" s="177">
        <f t="shared" si="24"/>
        <v>2032492.3099999998</v>
      </c>
      <c r="W65" s="177">
        <f t="shared" si="24"/>
        <v>2219483.4</v>
      </c>
      <c r="X65" s="177">
        <f t="shared" si="24"/>
        <v>2405616.62</v>
      </c>
      <c r="Y65" s="177">
        <f t="shared" si="24"/>
        <v>2631241.15</v>
      </c>
      <c r="Z65" s="177">
        <f t="shared" si="24"/>
        <v>2868772</v>
      </c>
      <c r="AA65" s="177">
        <f t="shared" si="24"/>
        <v>2339660.2599999998</v>
      </c>
      <c r="AB65" s="177">
        <f t="shared" si="24"/>
        <v>2148448.27</v>
      </c>
      <c r="AC65" s="177">
        <f t="shared" si="24"/>
        <v>1785447.25</v>
      </c>
      <c r="AD65" s="177">
        <f t="shared" si="22"/>
        <v>26018342.789999995</v>
      </c>
    </row>
    <row r="66" spans="2:30" x14ac:dyDescent="0.35"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</row>
    <row r="67" spans="2:30" ht="15" thickBot="1" x14ac:dyDescent="0.4"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Q67" s="178" t="s">
        <v>429</v>
      </c>
      <c r="R67" s="179">
        <f t="shared" ref="R67:AC67" si="25">SUM(R59:R64)</f>
        <v>2507206.23</v>
      </c>
      <c r="S67" s="179">
        <f t="shared" si="25"/>
        <v>2687226.88</v>
      </c>
      <c r="T67" s="179">
        <f t="shared" si="25"/>
        <v>2370298.11</v>
      </c>
      <c r="U67" s="179">
        <f t="shared" si="25"/>
        <v>2325283.34</v>
      </c>
      <c r="V67" s="179">
        <f t="shared" si="25"/>
        <v>2600050.75</v>
      </c>
      <c r="W67" s="179">
        <f t="shared" si="25"/>
        <v>2807330.88</v>
      </c>
      <c r="X67" s="179">
        <f t="shared" si="25"/>
        <v>2989470.8800000004</v>
      </c>
      <c r="Y67" s="179">
        <f t="shared" si="25"/>
        <v>3228750.34</v>
      </c>
      <c r="Z67" s="179">
        <f t="shared" si="25"/>
        <v>3461654.73</v>
      </c>
      <c r="AA67" s="179">
        <f t="shared" si="25"/>
        <v>2887717.09</v>
      </c>
      <c r="AB67" s="179">
        <f t="shared" si="25"/>
        <v>2717319.2</v>
      </c>
      <c r="AC67" s="179">
        <f t="shared" si="25"/>
        <v>2370799.33</v>
      </c>
      <c r="AD67" s="179">
        <f>SUM(R67:AC67)</f>
        <v>32953107.759999998</v>
      </c>
    </row>
    <row r="68" spans="2:30" x14ac:dyDescent="0.35">
      <c r="Q68" s="135"/>
    </row>
    <row r="69" spans="2:30" x14ac:dyDescent="0.35">
      <c r="Q69" s="135" t="s">
        <v>430</v>
      </c>
      <c r="R69" s="154">
        <v>2507225.88</v>
      </c>
      <c r="S69" s="154">
        <v>2689720.8</v>
      </c>
      <c r="T69" s="154">
        <v>2376044.96</v>
      </c>
      <c r="U69" s="154">
        <v>2322979.4</v>
      </c>
      <c r="V69" s="154">
        <v>2554765.91</v>
      </c>
      <c r="W69" s="154">
        <v>2804090.23</v>
      </c>
      <c r="X69" s="154">
        <v>2991185.88</v>
      </c>
      <c r="Y69" s="154">
        <v>3232762.81</v>
      </c>
      <c r="Z69" s="154">
        <v>3461002.9</v>
      </c>
      <c r="AA69" s="154">
        <v>2885322.31</v>
      </c>
      <c r="AB69" s="154">
        <v>2707341.15</v>
      </c>
      <c r="AC69" s="154">
        <v>2371915.61</v>
      </c>
      <c r="AD69" s="154">
        <f>SUM(R69:AC69)</f>
        <v>32904357.839999992</v>
      </c>
    </row>
    <row r="70" spans="2:30" x14ac:dyDescent="0.35">
      <c r="Q70" s="135" t="s">
        <v>427</v>
      </c>
      <c r="R70" s="88">
        <v>-13.606549999998535</v>
      </c>
      <c r="S70" s="88">
        <v>2455.6980499999986</v>
      </c>
      <c r="T70" s="88">
        <v>5742.9735099999925</v>
      </c>
      <c r="U70" s="88">
        <v>-2323.4612499999976</v>
      </c>
      <c r="V70" s="88">
        <v>-43335.364799999996</v>
      </c>
      <c r="W70" s="88">
        <v>-1871.7669599999995</v>
      </c>
      <c r="X70" s="88">
        <v>1718.0013207999968</v>
      </c>
      <c r="Y70" s="88">
        <v>4018.0156899999979</v>
      </c>
      <c r="Z70" s="88">
        <v>-664.05</v>
      </c>
      <c r="AA70" s="88">
        <v>-2303.4420639999998</v>
      </c>
      <c r="AB70" s="88">
        <v>-10029.939999999995</v>
      </c>
      <c r="AC70" s="88">
        <v>1068.9014499999989</v>
      </c>
      <c r="AD70" s="88">
        <f t="shared" ref="AD70" si="26">SUM(R70:AC70)</f>
        <v>-45538.041603200007</v>
      </c>
    </row>
    <row r="71" spans="2:30" x14ac:dyDescent="0.35">
      <c r="Q71" s="135" t="s">
        <v>428</v>
      </c>
      <c r="R71" s="154">
        <f>+R69-R67-R70</f>
        <v>33.256549999905403</v>
      </c>
      <c r="S71" s="154">
        <f t="shared" ref="S71:AC71" si="27">+S69-S67-S70</f>
        <v>38.221949999926892</v>
      </c>
      <c r="T71" s="154">
        <f t="shared" si="27"/>
        <v>3.8764900001006026</v>
      </c>
      <c r="U71" s="154">
        <f t="shared" si="27"/>
        <v>19.521250000053442</v>
      </c>
      <c r="V71" s="154">
        <f t="shared" si="27"/>
        <v>-1949.4751999998552</v>
      </c>
      <c r="W71" s="154">
        <f t="shared" si="27"/>
        <v>-1368.8830399999074</v>
      </c>
      <c r="X71" s="154">
        <f t="shared" si="27"/>
        <v>-3.0013208004625085</v>
      </c>
      <c r="Y71" s="154">
        <f t="shared" si="27"/>
        <v>-5.5456899997930122</v>
      </c>
      <c r="Z71" s="154">
        <f t="shared" si="27"/>
        <v>12.219999999925449</v>
      </c>
      <c r="AA71" s="154">
        <f t="shared" si="27"/>
        <v>-91.337935999795263</v>
      </c>
      <c r="AB71" s="154">
        <f t="shared" si="27"/>
        <v>51.889999999715656</v>
      </c>
      <c r="AC71" s="154">
        <f t="shared" si="27"/>
        <v>47.378549999796178</v>
      </c>
      <c r="AD71" s="154">
        <f>SUM(R71:AC71)</f>
        <v>-3211.8783968003895</v>
      </c>
    </row>
    <row r="72" spans="2:30" x14ac:dyDescent="0.35">
      <c r="R72" s="46">
        <f>+R71/R69</f>
        <v>1.3264281557234645E-5</v>
      </c>
      <c r="S72" s="46">
        <f t="shared" ref="S72:AD72" si="28">+S71/S69</f>
        <v>1.4210378266743111E-5</v>
      </c>
      <c r="T72" s="46">
        <f t="shared" si="28"/>
        <v>1.6314884883746487E-6</v>
      </c>
      <c r="U72" s="46">
        <f t="shared" si="28"/>
        <v>8.4035398678324241E-6</v>
      </c>
      <c r="V72" s="46">
        <f t="shared" si="28"/>
        <v>-7.6307390527214887E-4</v>
      </c>
      <c r="W72" s="46">
        <f t="shared" si="28"/>
        <v>-4.8817367763515491E-4</v>
      </c>
      <c r="X72" s="46">
        <f t="shared" si="28"/>
        <v>-1.0033882616691506E-6</v>
      </c>
      <c r="Y72" s="46">
        <f t="shared" si="28"/>
        <v>-1.7154645502102309E-6</v>
      </c>
      <c r="Z72" s="46">
        <f t="shared" si="28"/>
        <v>3.5307684948560572E-6</v>
      </c>
      <c r="AA72" s="46">
        <f t="shared" si="28"/>
        <v>-3.1656059942847516E-5</v>
      </c>
      <c r="AB72" s="46">
        <f t="shared" si="28"/>
        <v>1.9166406124959782E-5</v>
      </c>
      <c r="AC72" s="46">
        <f t="shared" si="28"/>
        <v>1.9974804246849312E-5</v>
      </c>
      <c r="AD72" s="46">
        <f t="shared" si="28"/>
        <v>-9.7612553705451376E-5</v>
      </c>
    </row>
    <row r="74" spans="2:30" x14ac:dyDescent="0.35">
      <c r="B74" s="133" t="s">
        <v>333</v>
      </c>
      <c r="R74" s="170">
        <v>1</v>
      </c>
      <c r="S74" s="170">
        <v>2</v>
      </c>
      <c r="T74" s="170">
        <v>3</v>
      </c>
      <c r="U74" s="170">
        <v>4</v>
      </c>
      <c r="V74" s="170">
        <v>5</v>
      </c>
      <c r="W74" s="170">
        <v>6</v>
      </c>
      <c r="X74" s="170">
        <v>7</v>
      </c>
      <c r="Y74" s="170">
        <v>8</v>
      </c>
      <c r="Z74" s="170">
        <v>8</v>
      </c>
    </row>
    <row r="75" spans="2:30" x14ac:dyDescent="0.35">
      <c r="B75" s="133" t="s">
        <v>421</v>
      </c>
      <c r="C75" s="31" t="s">
        <v>422</v>
      </c>
      <c r="D75" s="171">
        <f>D$7</f>
        <v>45658</v>
      </c>
      <c r="E75" s="171">
        <f t="shared" ref="E75:O75" si="29">E$7</f>
        <v>45689</v>
      </c>
      <c r="F75" s="171">
        <f t="shared" si="29"/>
        <v>45717</v>
      </c>
      <c r="G75" s="171">
        <f t="shared" si="29"/>
        <v>45748</v>
      </c>
      <c r="H75" s="171">
        <f t="shared" si="29"/>
        <v>45778</v>
      </c>
      <c r="I75" s="171">
        <f t="shared" si="29"/>
        <v>45809</v>
      </c>
      <c r="J75" s="171">
        <f t="shared" si="29"/>
        <v>45839</v>
      </c>
      <c r="K75" s="171">
        <f t="shared" si="29"/>
        <v>45870</v>
      </c>
      <c r="L75" s="171">
        <f t="shared" si="29"/>
        <v>45901</v>
      </c>
      <c r="M75" s="171">
        <f t="shared" si="29"/>
        <v>45931</v>
      </c>
      <c r="N75" s="171">
        <f t="shared" si="29"/>
        <v>45962</v>
      </c>
      <c r="O75" s="171">
        <f t="shared" si="29"/>
        <v>45992</v>
      </c>
      <c r="P75" s="172" t="s">
        <v>43</v>
      </c>
      <c r="R75" s="171">
        <f>D75</f>
        <v>45658</v>
      </c>
      <c r="S75" s="171">
        <f t="shared" ref="S75:AC75" si="30">E75</f>
        <v>45689</v>
      </c>
      <c r="T75" s="171">
        <f t="shared" si="30"/>
        <v>45717</v>
      </c>
      <c r="U75" s="171">
        <f t="shared" si="30"/>
        <v>45748</v>
      </c>
      <c r="V75" s="171">
        <f t="shared" si="30"/>
        <v>45778</v>
      </c>
      <c r="W75" s="171">
        <f t="shared" si="30"/>
        <v>45809</v>
      </c>
      <c r="X75" s="171">
        <f t="shared" si="30"/>
        <v>45839</v>
      </c>
      <c r="Y75" s="171">
        <f t="shared" si="30"/>
        <v>45870</v>
      </c>
      <c r="Z75" s="171">
        <f t="shared" si="30"/>
        <v>45901</v>
      </c>
      <c r="AA75" s="171">
        <f t="shared" si="30"/>
        <v>45931</v>
      </c>
      <c r="AB75" s="171">
        <f t="shared" si="30"/>
        <v>45962</v>
      </c>
      <c r="AC75" s="171">
        <f t="shared" si="30"/>
        <v>45992</v>
      </c>
      <c r="AD75" s="172" t="s">
        <v>43</v>
      </c>
    </row>
    <row r="76" spans="2:30" x14ac:dyDescent="0.35">
      <c r="B76" s="34" t="s">
        <v>27</v>
      </c>
      <c r="C76" s="168">
        <v>17.55</v>
      </c>
      <c r="D76" s="88">
        <v>4</v>
      </c>
      <c r="E76" s="88">
        <v>4</v>
      </c>
      <c r="F76" s="88">
        <v>4</v>
      </c>
      <c r="G76" s="88">
        <v>4</v>
      </c>
      <c r="H76" s="88">
        <v>4</v>
      </c>
      <c r="I76" s="88">
        <v>4</v>
      </c>
      <c r="J76" s="88">
        <v>4</v>
      </c>
      <c r="K76" s="88">
        <v>5</v>
      </c>
      <c r="L76" s="88">
        <v>4</v>
      </c>
      <c r="M76" s="88">
        <v>3</v>
      </c>
      <c r="N76" s="88">
        <v>4</v>
      </c>
      <c r="O76" s="88">
        <v>3.97</v>
      </c>
      <c r="P76" s="88">
        <f>SUM(D76:O76)</f>
        <v>47.97</v>
      </c>
      <c r="R76" s="154">
        <f t="shared" ref="R76:AC91" si="31">ROUND(D76*$C76,2)</f>
        <v>70.2</v>
      </c>
      <c r="S76" s="154">
        <f t="shared" si="31"/>
        <v>70.2</v>
      </c>
      <c r="T76" s="154">
        <f t="shared" si="31"/>
        <v>70.2</v>
      </c>
      <c r="U76" s="154">
        <f t="shared" si="31"/>
        <v>70.2</v>
      </c>
      <c r="V76" s="154">
        <f t="shared" si="31"/>
        <v>70.2</v>
      </c>
      <c r="W76" s="154">
        <f t="shared" si="31"/>
        <v>70.2</v>
      </c>
      <c r="X76" s="154">
        <f t="shared" si="31"/>
        <v>70.2</v>
      </c>
      <c r="Y76" s="154">
        <f t="shared" si="31"/>
        <v>87.75</v>
      </c>
      <c r="Z76" s="154">
        <f t="shared" si="31"/>
        <v>70.2</v>
      </c>
      <c r="AA76" s="154">
        <f t="shared" si="31"/>
        <v>52.65</v>
      </c>
      <c r="AB76" s="154">
        <f t="shared" si="31"/>
        <v>70.2</v>
      </c>
      <c r="AC76" s="154">
        <f t="shared" si="31"/>
        <v>69.67</v>
      </c>
      <c r="AD76" s="154">
        <f>SUM(R76:AC76)</f>
        <v>841.87</v>
      </c>
    </row>
    <row r="77" spans="2:30" x14ac:dyDescent="0.35">
      <c r="B77" s="34" t="s">
        <v>31</v>
      </c>
      <c r="C77" s="168">
        <v>43.6</v>
      </c>
      <c r="D77" s="88">
        <v>5</v>
      </c>
      <c r="E77" s="88">
        <v>4</v>
      </c>
      <c r="F77" s="88">
        <v>4</v>
      </c>
      <c r="G77" s="88">
        <v>3</v>
      </c>
      <c r="H77" s="88">
        <v>5</v>
      </c>
      <c r="I77" s="88">
        <v>4</v>
      </c>
      <c r="J77" s="88">
        <v>4</v>
      </c>
      <c r="K77" s="88">
        <v>4</v>
      </c>
      <c r="L77" s="88">
        <v>4</v>
      </c>
      <c r="M77" s="88">
        <v>4</v>
      </c>
      <c r="N77" s="88">
        <v>3</v>
      </c>
      <c r="O77" s="88">
        <v>4.53</v>
      </c>
      <c r="P77" s="88">
        <f t="shared" ref="P77:P83" si="32">SUM(D77:O77)</f>
        <v>48.53</v>
      </c>
      <c r="R77" s="88">
        <f t="shared" si="31"/>
        <v>218</v>
      </c>
      <c r="S77" s="88">
        <f t="shared" si="31"/>
        <v>174.4</v>
      </c>
      <c r="T77" s="88">
        <f t="shared" si="31"/>
        <v>174.4</v>
      </c>
      <c r="U77" s="88">
        <f t="shared" si="31"/>
        <v>130.80000000000001</v>
      </c>
      <c r="V77" s="88">
        <f t="shared" si="31"/>
        <v>218</v>
      </c>
      <c r="W77" s="88">
        <f t="shared" si="31"/>
        <v>174.4</v>
      </c>
      <c r="X77" s="88">
        <f t="shared" si="31"/>
        <v>174.4</v>
      </c>
      <c r="Y77" s="88">
        <f t="shared" si="31"/>
        <v>174.4</v>
      </c>
      <c r="Z77" s="88">
        <f t="shared" si="31"/>
        <v>174.4</v>
      </c>
      <c r="AA77" s="88">
        <f t="shared" si="31"/>
        <v>174.4</v>
      </c>
      <c r="AB77" s="88">
        <f t="shared" si="31"/>
        <v>130.80000000000001</v>
      </c>
      <c r="AC77" s="88">
        <f t="shared" si="31"/>
        <v>197.51</v>
      </c>
      <c r="AD77" s="88">
        <f t="shared" ref="AD77:AD83" si="33">SUM(R77:AC77)</f>
        <v>2115.9100000000003</v>
      </c>
    </row>
    <row r="78" spans="2:30" x14ac:dyDescent="0.35">
      <c r="B78" s="34" t="s">
        <v>34</v>
      </c>
      <c r="C78" s="168">
        <v>87.3</v>
      </c>
      <c r="D78" s="88">
        <v>1</v>
      </c>
      <c r="E78" s="88">
        <v>1</v>
      </c>
      <c r="F78" s="88">
        <v>1</v>
      </c>
      <c r="G78" s="88">
        <v>1</v>
      </c>
      <c r="H78" s="88">
        <v>1</v>
      </c>
      <c r="I78" s="88">
        <v>1</v>
      </c>
      <c r="J78" s="88">
        <v>1</v>
      </c>
      <c r="K78" s="88">
        <v>1</v>
      </c>
      <c r="L78" s="88">
        <v>1</v>
      </c>
      <c r="M78" s="88">
        <v>1</v>
      </c>
      <c r="N78" s="88">
        <v>1</v>
      </c>
      <c r="O78" s="88">
        <v>0.93</v>
      </c>
      <c r="P78" s="88">
        <f t="shared" si="32"/>
        <v>11.93</v>
      </c>
      <c r="R78" s="88">
        <f t="shared" si="31"/>
        <v>87.3</v>
      </c>
      <c r="S78" s="88">
        <f t="shared" si="31"/>
        <v>87.3</v>
      </c>
      <c r="T78" s="88">
        <f t="shared" si="31"/>
        <v>87.3</v>
      </c>
      <c r="U78" s="88">
        <f t="shared" si="31"/>
        <v>87.3</v>
      </c>
      <c r="V78" s="88">
        <f t="shared" si="31"/>
        <v>87.3</v>
      </c>
      <c r="W78" s="88">
        <f t="shared" si="31"/>
        <v>87.3</v>
      </c>
      <c r="X78" s="88">
        <f t="shared" si="31"/>
        <v>87.3</v>
      </c>
      <c r="Y78" s="88">
        <f t="shared" si="31"/>
        <v>87.3</v>
      </c>
      <c r="Z78" s="88">
        <f t="shared" si="31"/>
        <v>87.3</v>
      </c>
      <c r="AA78" s="88">
        <f t="shared" si="31"/>
        <v>87.3</v>
      </c>
      <c r="AB78" s="88">
        <f t="shared" si="31"/>
        <v>87.3</v>
      </c>
      <c r="AC78" s="88">
        <f t="shared" si="31"/>
        <v>81.19</v>
      </c>
      <c r="AD78" s="88">
        <f t="shared" si="33"/>
        <v>1041.4899999999998</v>
      </c>
    </row>
    <row r="79" spans="2:30" x14ac:dyDescent="0.35">
      <c r="B79" s="34" t="s">
        <v>37</v>
      </c>
      <c r="C79" s="168">
        <v>139.69999999999999</v>
      </c>
      <c r="D79" s="88">
        <v>23</v>
      </c>
      <c r="E79" s="88">
        <v>25</v>
      </c>
      <c r="F79" s="88">
        <v>24</v>
      </c>
      <c r="G79" s="88">
        <v>20</v>
      </c>
      <c r="H79" s="88">
        <v>28</v>
      </c>
      <c r="I79" s="88">
        <v>23</v>
      </c>
      <c r="J79" s="88">
        <v>24</v>
      </c>
      <c r="K79" s="88">
        <v>24</v>
      </c>
      <c r="L79" s="88">
        <v>24</v>
      </c>
      <c r="M79" s="88">
        <v>25</v>
      </c>
      <c r="N79" s="88">
        <v>22</v>
      </c>
      <c r="O79" s="88">
        <v>24.17</v>
      </c>
      <c r="P79" s="88">
        <f t="shared" si="32"/>
        <v>286.17</v>
      </c>
      <c r="R79" s="88">
        <f t="shared" si="31"/>
        <v>3213.1</v>
      </c>
      <c r="S79" s="88">
        <f t="shared" si="31"/>
        <v>3492.5</v>
      </c>
      <c r="T79" s="88">
        <f t="shared" si="31"/>
        <v>3352.8</v>
      </c>
      <c r="U79" s="88">
        <f t="shared" si="31"/>
        <v>2794</v>
      </c>
      <c r="V79" s="88">
        <f t="shared" si="31"/>
        <v>3911.6</v>
      </c>
      <c r="W79" s="88">
        <f t="shared" si="31"/>
        <v>3213.1</v>
      </c>
      <c r="X79" s="88">
        <f t="shared" si="31"/>
        <v>3352.8</v>
      </c>
      <c r="Y79" s="88">
        <f t="shared" si="31"/>
        <v>3352.8</v>
      </c>
      <c r="Z79" s="88">
        <f t="shared" si="31"/>
        <v>3352.8</v>
      </c>
      <c r="AA79" s="88">
        <f t="shared" si="31"/>
        <v>3492.5</v>
      </c>
      <c r="AB79" s="88">
        <f t="shared" si="31"/>
        <v>3073.4</v>
      </c>
      <c r="AC79" s="88">
        <f t="shared" si="31"/>
        <v>3376.55</v>
      </c>
      <c r="AD79" s="88">
        <f t="shared" si="33"/>
        <v>39977.950000000004</v>
      </c>
    </row>
    <row r="80" spans="2:30" x14ac:dyDescent="0.35">
      <c r="B80" s="34" t="s">
        <v>40</v>
      </c>
      <c r="C80" s="168">
        <v>261.89999999999998</v>
      </c>
      <c r="D80" s="88">
        <v>0</v>
      </c>
      <c r="E80" s="88">
        <v>0</v>
      </c>
      <c r="F80" s="88">
        <v>0</v>
      </c>
      <c r="G80" s="88">
        <v>0</v>
      </c>
      <c r="H80" s="88">
        <v>0</v>
      </c>
      <c r="I80" s="88">
        <v>0</v>
      </c>
      <c r="J80" s="88">
        <v>0</v>
      </c>
      <c r="K80" s="88">
        <v>0</v>
      </c>
      <c r="L80" s="88">
        <v>0</v>
      </c>
      <c r="M80" s="88">
        <v>0</v>
      </c>
      <c r="N80" s="88">
        <v>0</v>
      </c>
      <c r="O80" s="88">
        <v>0</v>
      </c>
      <c r="P80" s="88">
        <f t="shared" si="32"/>
        <v>0</v>
      </c>
      <c r="R80" s="88">
        <f t="shared" si="31"/>
        <v>0</v>
      </c>
      <c r="S80" s="88">
        <f t="shared" si="31"/>
        <v>0</v>
      </c>
      <c r="T80" s="88">
        <f t="shared" si="31"/>
        <v>0</v>
      </c>
      <c r="U80" s="88">
        <f t="shared" si="31"/>
        <v>0</v>
      </c>
      <c r="V80" s="88">
        <f t="shared" si="31"/>
        <v>0</v>
      </c>
      <c r="W80" s="88">
        <f t="shared" si="31"/>
        <v>0</v>
      </c>
      <c r="X80" s="88">
        <f t="shared" si="31"/>
        <v>0</v>
      </c>
      <c r="Y80" s="88">
        <f t="shared" si="31"/>
        <v>0</v>
      </c>
      <c r="Z80" s="88">
        <f t="shared" si="31"/>
        <v>0</v>
      </c>
      <c r="AA80" s="88">
        <f t="shared" si="31"/>
        <v>0</v>
      </c>
      <c r="AB80" s="88">
        <f t="shared" si="31"/>
        <v>0</v>
      </c>
      <c r="AC80" s="88">
        <f t="shared" si="31"/>
        <v>0</v>
      </c>
      <c r="AD80" s="88">
        <f t="shared" si="33"/>
        <v>0</v>
      </c>
    </row>
    <row r="81" spans="2:30" x14ac:dyDescent="0.35">
      <c r="B81" s="34" t="s">
        <v>42</v>
      </c>
      <c r="C81" s="168">
        <v>436.6</v>
      </c>
      <c r="D81" s="88">
        <v>10</v>
      </c>
      <c r="E81" s="88">
        <v>10</v>
      </c>
      <c r="F81" s="88">
        <v>10</v>
      </c>
      <c r="G81" s="88">
        <v>9</v>
      </c>
      <c r="H81" s="88">
        <v>11</v>
      </c>
      <c r="I81" s="88">
        <v>10</v>
      </c>
      <c r="J81" s="88">
        <v>10</v>
      </c>
      <c r="K81" s="88">
        <v>10</v>
      </c>
      <c r="L81" s="88">
        <v>10</v>
      </c>
      <c r="M81" s="88">
        <v>10</v>
      </c>
      <c r="N81" s="88">
        <v>9</v>
      </c>
      <c r="O81" s="88">
        <v>10.66</v>
      </c>
      <c r="P81" s="88">
        <f t="shared" si="32"/>
        <v>119.66</v>
      </c>
      <c r="R81" s="88">
        <f t="shared" si="31"/>
        <v>4366</v>
      </c>
      <c r="S81" s="88">
        <f t="shared" si="31"/>
        <v>4366</v>
      </c>
      <c r="T81" s="88">
        <f t="shared" si="31"/>
        <v>4366</v>
      </c>
      <c r="U81" s="88">
        <f t="shared" si="31"/>
        <v>3929.4</v>
      </c>
      <c r="V81" s="88">
        <f t="shared" si="31"/>
        <v>4802.6000000000004</v>
      </c>
      <c r="W81" s="88">
        <f t="shared" si="31"/>
        <v>4366</v>
      </c>
      <c r="X81" s="88">
        <f t="shared" si="31"/>
        <v>4366</v>
      </c>
      <c r="Y81" s="88">
        <f t="shared" si="31"/>
        <v>4366</v>
      </c>
      <c r="Z81" s="88">
        <f t="shared" si="31"/>
        <v>4366</v>
      </c>
      <c r="AA81" s="88">
        <f t="shared" si="31"/>
        <v>4366</v>
      </c>
      <c r="AB81" s="88">
        <f t="shared" si="31"/>
        <v>3929.4</v>
      </c>
      <c r="AC81" s="88">
        <f t="shared" si="31"/>
        <v>4654.16</v>
      </c>
      <c r="AD81" s="88">
        <f t="shared" si="33"/>
        <v>52243.56</v>
      </c>
    </row>
    <row r="82" spans="2:30" x14ac:dyDescent="0.35">
      <c r="B82" s="34" t="s">
        <v>44</v>
      </c>
      <c r="C82" s="168">
        <v>873</v>
      </c>
      <c r="D82" s="88">
        <v>7</v>
      </c>
      <c r="E82" s="88">
        <v>11</v>
      </c>
      <c r="F82" s="88">
        <v>9</v>
      </c>
      <c r="G82" s="88">
        <v>4</v>
      </c>
      <c r="H82" s="88">
        <v>14</v>
      </c>
      <c r="I82" s="88">
        <v>6</v>
      </c>
      <c r="J82" s="88">
        <v>10</v>
      </c>
      <c r="K82" s="88">
        <v>9</v>
      </c>
      <c r="L82" s="88">
        <v>9</v>
      </c>
      <c r="M82" s="88">
        <v>11</v>
      </c>
      <c r="N82" s="88">
        <v>9</v>
      </c>
      <c r="O82" s="88">
        <v>8.31</v>
      </c>
      <c r="P82" s="88">
        <f t="shared" si="32"/>
        <v>107.31</v>
      </c>
      <c r="R82" s="88">
        <f t="shared" si="31"/>
        <v>6111</v>
      </c>
      <c r="S82" s="88">
        <f t="shared" si="31"/>
        <v>9603</v>
      </c>
      <c r="T82" s="88">
        <f t="shared" si="31"/>
        <v>7857</v>
      </c>
      <c r="U82" s="88">
        <f t="shared" si="31"/>
        <v>3492</v>
      </c>
      <c r="V82" s="88">
        <f t="shared" si="31"/>
        <v>12222</v>
      </c>
      <c r="W82" s="88">
        <f t="shared" si="31"/>
        <v>5238</v>
      </c>
      <c r="X82" s="88">
        <f t="shared" si="31"/>
        <v>8730</v>
      </c>
      <c r="Y82" s="88">
        <f t="shared" si="31"/>
        <v>7857</v>
      </c>
      <c r="Z82" s="88">
        <f t="shared" si="31"/>
        <v>7857</v>
      </c>
      <c r="AA82" s="88">
        <f t="shared" si="31"/>
        <v>9603</v>
      </c>
      <c r="AB82" s="88">
        <f t="shared" si="31"/>
        <v>7857</v>
      </c>
      <c r="AC82" s="88">
        <f t="shared" si="31"/>
        <v>7254.63</v>
      </c>
      <c r="AD82" s="88">
        <f t="shared" si="33"/>
        <v>93681.63</v>
      </c>
    </row>
    <row r="83" spans="2:30" x14ac:dyDescent="0.35">
      <c r="B83" s="34" t="s">
        <v>46</v>
      </c>
      <c r="C83" s="168">
        <v>1194.7</v>
      </c>
      <c r="D83" s="88">
        <v>0</v>
      </c>
      <c r="E83" s="88">
        <v>0</v>
      </c>
      <c r="F83" s="88">
        <v>0</v>
      </c>
      <c r="G83" s="88">
        <v>0</v>
      </c>
      <c r="H83" s="88">
        <v>0</v>
      </c>
      <c r="I83" s="88">
        <v>0</v>
      </c>
      <c r="J83" s="88">
        <v>0</v>
      </c>
      <c r="K83" s="88">
        <v>0</v>
      </c>
      <c r="L83" s="88">
        <v>0</v>
      </c>
      <c r="M83" s="88">
        <v>0</v>
      </c>
      <c r="N83" s="88">
        <v>0</v>
      </c>
      <c r="O83" s="88">
        <v>0</v>
      </c>
      <c r="P83" s="88">
        <f t="shared" si="32"/>
        <v>0</v>
      </c>
      <c r="R83" s="88">
        <f t="shared" si="31"/>
        <v>0</v>
      </c>
      <c r="S83" s="88">
        <f t="shared" si="31"/>
        <v>0</v>
      </c>
      <c r="T83" s="88">
        <f t="shared" si="31"/>
        <v>0</v>
      </c>
      <c r="U83" s="88">
        <f t="shared" si="31"/>
        <v>0</v>
      </c>
      <c r="V83" s="88">
        <f t="shared" si="31"/>
        <v>0</v>
      </c>
      <c r="W83" s="88">
        <f t="shared" si="31"/>
        <v>0</v>
      </c>
      <c r="X83" s="88">
        <f t="shared" si="31"/>
        <v>0</v>
      </c>
      <c r="Y83" s="88">
        <f t="shared" si="31"/>
        <v>0</v>
      </c>
      <c r="Z83" s="88">
        <f t="shared" si="31"/>
        <v>0</v>
      </c>
      <c r="AA83" s="88">
        <f t="shared" si="31"/>
        <v>0</v>
      </c>
      <c r="AB83" s="88">
        <f t="shared" si="31"/>
        <v>0</v>
      </c>
      <c r="AC83" s="88">
        <f t="shared" si="31"/>
        <v>0</v>
      </c>
      <c r="AD83" s="88">
        <f t="shared" si="33"/>
        <v>0</v>
      </c>
    </row>
    <row r="84" spans="2:30" x14ac:dyDescent="0.35">
      <c r="B84" s="34" t="s">
        <v>27</v>
      </c>
      <c r="C84" s="173">
        <v>19.89</v>
      </c>
      <c r="D84" s="88">
        <v>0</v>
      </c>
      <c r="E84" s="88">
        <v>0</v>
      </c>
      <c r="F84" s="88">
        <v>0</v>
      </c>
      <c r="G84" s="88">
        <v>0</v>
      </c>
      <c r="H84" s="88">
        <v>0</v>
      </c>
      <c r="I84" s="88">
        <v>0</v>
      </c>
      <c r="J84" s="88">
        <v>0</v>
      </c>
      <c r="K84" s="88">
        <v>0</v>
      </c>
      <c r="L84" s="88">
        <v>0</v>
      </c>
      <c r="M84" s="88">
        <v>0</v>
      </c>
      <c r="N84" s="88">
        <v>0</v>
      </c>
      <c r="O84" s="88">
        <v>0.03</v>
      </c>
      <c r="P84" s="88">
        <f>SUM(D84:O84)</f>
        <v>0.03</v>
      </c>
      <c r="R84" s="154">
        <f t="shared" si="31"/>
        <v>0</v>
      </c>
      <c r="S84" s="154">
        <f t="shared" si="31"/>
        <v>0</v>
      </c>
      <c r="T84" s="154">
        <f t="shared" si="31"/>
        <v>0</v>
      </c>
      <c r="U84" s="154">
        <f t="shared" si="31"/>
        <v>0</v>
      </c>
      <c r="V84" s="154">
        <f t="shared" si="31"/>
        <v>0</v>
      </c>
      <c r="W84" s="154">
        <f t="shared" si="31"/>
        <v>0</v>
      </c>
      <c r="X84" s="154">
        <f t="shared" si="31"/>
        <v>0</v>
      </c>
      <c r="Y84" s="154">
        <f t="shared" si="31"/>
        <v>0</v>
      </c>
      <c r="Z84" s="154">
        <f t="shared" si="31"/>
        <v>0</v>
      </c>
      <c r="AA84" s="154">
        <f t="shared" si="31"/>
        <v>0</v>
      </c>
      <c r="AB84" s="154">
        <f t="shared" si="31"/>
        <v>0</v>
      </c>
      <c r="AC84" s="154">
        <f t="shared" si="31"/>
        <v>0.6</v>
      </c>
      <c r="AD84" s="154">
        <f>SUM(R84:AC84)</f>
        <v>0.6</v>
      </c>
    </row>
    <row r="85" spans="2:30" x14ac:dyDescent="0.35">
      <c r="B85" s="34" t="s">
        <v>31</v>
      </c>
      <c r="C85" s="168">
        <v>49.45</v>
      </c>
      <c r="D85" s="88">
        <v>0</v>
      </c>
      <c r="E85" s="88">
        <v>0</v>
      </c>
      <c r="F85" s="88">
        <v>0</v>
      </c>
      <c r="G85" s="88">
        <v>0</v>
      </c>
      <c r="H85" s="88">
        <v>0</v>
      </c>
      <c r="I85" s="88">
        <v>0</v>
      </c>
      <c r="J85" s="88">
        <v>0</v>
      </c>
      <c r="K85" s="88">
        <v>0</v>
      </c>
      <c r="L85" s="88">
        <v>0</v>
      </c>
      <c r="M85" s="88">
        <v>0</v>
      </c>
      <c r="N85" s="88">
        <v>0</v>
      </c>
      <c r="O85" s="88">
        <v>0.47</v>
      </c>
      <c r="P85" s="88">
        <f t="shared" ref="P85:P91" si="34">SUM(D85:O85)</f>
        <v>0.47</v>
      </c>
      <c r="R85" s="88">
        <f t="shared" si="31"/>
        <v>0</v>
      </c>
      <c r="S85" s="88">
        <f t="shared" si="31"/>
        <v>0</v>
      </c>
      <c r="T85" s="88">
        <f t="shared" si="31"/>
        <v>0</v>
      </c>
      <c r="U85" s="88">
        <f t="shared" si="31"/>
        <v>0</v>
      </c>
      <c r="V85" s="88">
        <f t="shared" si="31"/>
        <v>0</v>
      </c>
      <c r="W85" s="88">
        <f t="shared" si="31"/>
        <v>0</v>
      </c>
      <c r="X85" s="88">
        <f t="shared" si="31"/>
        <v>0</v>
      </c>
      <c r="Y85" s="88">
        <f t="shared" si="31"/>
        <v>0</v>
      </c>
      <c r="Z85" s="88">
        <f t="shared" si="31"/>
        <v>0</v>
      </c>
      <c r="AA85" s="88">
        <f t="shared" si="31"/>
        <v>0</v>
      </c>
      <c r="AB85" s="88">
        <f t="shared" si="31"/>
        <v>0</v>
      </c>
      <c r="AC85" s="88">
        <f t="shared" si="31"/>
        <v>23.24</v>
      </c>
      <c r="AD85" s="88">
        <f t="shared" ref="AD85:AD91" si="35">SUM(R85:AC85)</f>
        <v>23.24</v>
      </c>
    </row>
    <row r="86" spans="2:30" x14ac:dyDescent="0.35">
      <c r="B86" s="34" t="s">
        <v>34</v>
      </c>
      <c r="C86" s="168">
        <v>98.95</v>
      </c>
      <c r="D86" s="88">
        <v>0</v>
      </c>
      <c r="E86" s="88">
        <v>0</v>
      </c>
      <c r="F86" s="88">
        <v>0</v>
      </c>
      <c r="G86" s="88">
        <v>0</v>
      </c>
      <c r="H86" s="88">
        <v>0</v>
      </c>
      <c r="I86" s="88">
        <v>0</v>
      </c>
      <c r="J86" s="88">
        <v>0</v>
      </c>
      <c r="K86" s="88">
        <v>0</v>
      </c>
      <c r="L86" s="88">
        <v>0</v>
      </c>
      <c r="M86" s="88">
        <v>0</v>
      </c>
      <c r="N86" s="88">
        <v>0</v>
      </c>
      <c r="O86" s="88">
        <v>7.0000000000000007E-2</v>
      </c>
      <c r="P86" s="88">
        <f t="shared" si="34"/>
        <v>7.0000000000000007E-2</v>
      </c>
      <c r="R86" s="88">
        <f t="shared" si="31"/>
        <v>0</v>
      </c>
      <c r="S86" s="88">
        <f t="shared" si="31"/>
        <v>0</v>
      </c>
      <c r="T86" s="88">
        <f t="shared" si="31"/>
        <v>0</v>
      </c>
      <c r="U86" s="88">
        <f t="shared" si="31"/>
        <v>0</v>
      </c>
      <c r="V86" s="88">
        <f t="shared" si="31"/>
        <v>0</v>
      </c>
      <c r="W86" s="88">
        <f t="shared" si="31"/>
        <v>0</v>
      </c>
      <c r="X86" s="88">
        <f t="shared" si="31"/>
        <v>0</v>
      </c>
      <c r="Y86" s="88">
        <f t="shared" si="31"/>
        <v>0</v>
      </c>
      <c r="Z86" s="88">
        <f t="shared" si="31"/>
        <v>0</v>
      </c>
      <c r="AA86" s="88">
        <f t="shared" si="31"/>
        <v>0</v>
      </c>
      <c r="AB86" s="88">
        <f t="shared" si="31"/>
        <v>0</v>
      </c>
      <c r="AC86" s="88">
        <f t="shared" si="31"/>
        <v>6.93</v>
      </c>
      <c r="AD86" s="88">
        <f t="shared" si="35"/>
        <v>6.93</v>
      </c>
    </row>
    <row r="87" spans="2:30" x14ac:dyDescent="0.35">
      <c r="B87" s="34" t="s">
        <v>37</v>
      </c>
      <c r="C87" s="168">
        <v>158.4</v>
      </c>
      <c r="D87" s="88">
        <v>0</v>
      </c>
      <c r="E87" s="88">
        <v>0</v>
      </c>
      <c r="F87" s="88">
        <v>0</v>
      </c>
      <c r="G87" s="88">
        <v>0</v>
      </c>
      <c r="H87" s="88">
        <v>0</v>
      </c>
      <c r="I87" s="88">
        <v>0</v>
      </c>
      <c r="J87" s="88">
        <v>0</v>
      </c>
      <c r="K87" s="88">
        <v>0</v>
      </c>
      <c r="L87" s="88">
        <v>0</v>
      </c>
      <c r="M87" s="88">
        <v>0</v>
      </c>
      <c r="N87" s="88">
        <v>0</v>
      </c>
      <c r="O87" s="88">
        <v>1.83</v>
      </c>
      <c r="P87" s="88">
        <f t="shared" si="34"/>
        <v>1.83</v>
      </c>
      <c r="R87" s="88">
        <f t="shared" si="31"/>
        <v>0</v>
      </c>
      <c r="S87" s="88">
        <f t="shared" si="31"/>
        <v>0</v>
      </c>
      <c r="T87" s="88">
        <f t="shared" si="31"/>
        <v>0</v>
      </c>
      <c r="U87" s="88">
        <f t="shared" si="31"/>
        <v>0</v>
      </c>
      <c r="V87" s="88">
        <f t="shared" si="31"/>
        <v>0</v>
      </c>
      <c r="W87" s="88">
        <f t="shared" si="31"/>
        <v>0</v>
      </c>
      <c r="X87" s="88">
        <f t="shared" si="31"/>
        <v>0</v>
      </c>
      <c r="Y87" s="88">
        <f t="shared" si="31"/>
        <v>0</v>
      </c>
      <c r="Z87" s="88">
        <f t="shared" si="31"/>
        <v>0</v>
      </c>
      <c r="AA87" s="88">
        <f t="shared" si="31"/>
        <v>0</v>
      </c>
      <c r="AB87" s="88">
        <f t="shared" si="31"/>
        <v>0</v>
      </c>
      <c r="AC87" s="88">
        <f t="shared" si="31"/>
        <v>289.87</v>
      </c>
      <c r="AD87" s="88">
        <f t="shared" si="35"/>
        <v>289.87</v>
      </c>
    </row>
    <row r="88" spans="2:30" x14ac:dyDescent="0.35">
      <c r="B88" s="34" t="s">
        <v>40</v>
      </c>
      <c r="C88" s="168"/>
      <c r="D88" s="88">
        <v>0</v>
      </c>
      <c r="E88" s="88">
        <v>0</v>
      </c>
      <c r="F88" s="88">
        <v>0</v>
      </c>
      <c r="G88" s="88">
        <v>0</v>
      </c>
      <c r="H88" s="88">
        <v>0</v>
      </c>
      <c r="I88" s="88">
        <v>0</v>
      </c>
      <c r="J88" s="88">
        <v>0</v>
      </c>
      <c r="K88" s="88">
        <v>0</v>
      </c>
      <c r="L88" s="88">
        <v>0</v>
      </c>
      <c r="M88" s="88">
        <v>0</v>
      </c>
      <c r="N88" s="88">
        <v>0</v>
      </c>
      <c r="O88" s="88">
        <v>0</v>
      </c>
      <c r="P88" s="88">
        <f t="shared" si="34"/>
        <v>0</v>
      </c>
      <c r="R88" s="88">
        <f t="shared" si="31"/>
        <v>0</v>
      </c>
      <c r="S88" s="88">
        <f t="shared" si="31"/>
        <v>0</v>
      </c>
      <c r="T88" s="88">
        <f t="shared" si="31"/>
        <v>0</v>
      </c>
      <c r="U88" s="88">
        <f t="shared" si="31"/>
        <v>0</v>
      </c>
      <c r="V88" s="88">
        <f t="shared" si="31"/>
        <v>0</v>
      </c>
      <c r="W88" s="88">
        <f t="shared" si="31"/>
        <v>0</v>
      </c>
      <c r="X88" s="88">
        <f t="shared" si="31"/>
        <v>0</v>
      </c>
      <c r="Y88" s="88">
        <f t="shared" si="31"/>
        <v>0</v>
      </c>
      <c r="Z88" s="88">
        <f t="shared" si="31"/>
        <v>0</v>
      </c>
      <c r="AA88" s="88">
        <f t="shared" si="31"/>
        <v>0</v>
      </c>
      <c r="AB88" s="88">
        <f t="shared" si="31"/>
        <v>0</v>
      </c>
      <c r="AC88" s="88">
        <f t="shared" si="31"/>
        <v>0</v>
      </c>
      <c r="AD88" s="88">
        <f t="shared" si="35"/>
        <v>0</v>
      </c>
    </row>
    <row r="89" spans="2:30" x14ac:dyDescent="0.35">
      <c r="B89" s="34" t="s">
        <v>42</v>
      </c>
      <c r="C89" s="168">
        <v>494.85</v>
      </c>
      <c r="D89" s="88">
        <v>0</v>
      </c>
      <c r="E89" s="88">
        <v>0</v>
      </c>
      <c r="F89" s="88">
        <v>0</v>
      </c>
      <c r="G89" s="88">
        <v>0</v>
      </c>
      <c r="H89" s="88">
        <v>0</v>
      </c>
      <c r="I89" s="88">
        <v>0</v>
      </c>
      <c r="J89" s="88">
        <v>0</v>
      </c>
      <c r="K89" s="88">
        <v>0</v>
      </c>
      <c r="L89" s="88">
        <v>0</v>
      </c>
      <c r="M89" s="88">
        <v>0</v>
      </c>
      <c r="N89" s="88">
        <v>0</v>
      </c>
      <c r="O89" s="88">
        <v>0.34</v>
      </c>
      <c r="P89" s="88">
        <f t="shared" si="34"/>
        <v>0.34</v>
      </c>
      <c r="R89" s="88">
        <f t="shared" si="31"/>
        <v>0</v>
      </c>
      <c r="S89" s="88">
        <f t="shared" si="31"/>
        <v>0</v>
      </c>
      <c r="T89" s="88">
        <f t="shared" si="31"/>
        <v>0</v>
      </c>
      <c r="U89" s="88">
        <f t="shared" si="31"/>
        <v>0</v>
      </c>
      <c r="V89" s="88">
        <f t="shared" si="31"/>
        <v>0</v>
      </c>
      <c r="W89" s="88">
        <f t="shared" si="31"/>
        <v>0</v>
      </c>
      <c r="X89" s="88">
        <f t="shared" si="31"/>
        <v>0</v>
      </c>
      <c r="Y89" s="88">
        <f t="shared" si="31"/>
        <v>0</v>
      </c>
      <c r="Z89" s="88">
        <f t="shared" si="31"/>
        <v>0</v>
      </c>
      <c r="AA89" s="88">
        <f t="shared" si="31"/>
        <v>0</v>
      </c>
      <c r="AB89" s="88">
        <f t="shared" si="31"/>
        <v>0</v>
      </c>
      <c r="AC89" s="88">
        <f t="shared" si="31"/>
        <v>168.25</v>
      </c>
      <c r="AD89" s="88">
        <f t="shared" si="35"/>
        <v>168.25</v>
      </c>
    </row>
    <row r="90" spans="2:30" x14ac:dyDescent="0.35">
      <c r="B90" s="34" t="s">
        <v>44</v>
      </c>
      <c r="C90" s="168">
        <v>989.4</v>
      </c>
      <c r="D90" s="88">
        <v>0</v>
      </c>
      <c r="E90" s="88">
        <v>0</v>
      </c>
      <c r="F90" s="88">
        <v>0</v>
      </c>
      <c r="G90" s="88">
        <v>0</v>
      </c>
      <c r="H90" s="88">
        <v>0</v>
      </c>
      <c r="I90" s="88">
        <v>0</v>
      </c>
      <c r="J90" s="88">
        <v>0</v>
      </c>
      <c r="K90" s="88">
        <v>0</v>
      </c>
      <c r="L90" s="88">
        <v>0</v>
      </c>
      <c r="M90" s="88">
        <v>0</v>
      </c>
      <c r="N90" s="88">
        <v>0</v>
      </c>
      <c r="O90" s="88">
        <v>0.69</v>
      </c>
      <c r="P90" s="88">
        <f t="shared" si="34"/>
        <v>0.69</v>
      </c>
      <c r="R90" s="88">
        <f t="shared" si="31"/>
        <v>0</v>
      </c>
      <c r="S90" s="88">
        <f t="shared" si="31"/>
        <v>0</v>
      </c>
      <c r="T90" s="88">
        <f t="shared" si="31"/>
        <v>0</v>
      </c>
      <c r="U90" s="88">
        <f t="shared" si="31"/>
        <v>0</v>
      </c>
      <c r="V90" s="88">
        <f t="shared" si="31"/>
        <v>0</v>
      </c>
      <c r="W90" s="88">
        <f t="shared" si="31"/>
        <v>0</v>
      </c>
      <c r="X90" s="88">
        <f t="shared" si="31"/>
        <v>0</v>
      </c>
      <c r="Y90" s="88">
        <f t="shared" si="31"/>
        <v>0</v>
      </c>
      <c r="Z90" s="88">
        <f t="shared" si="31"/>
        <v>0</v>
      </c>
      <c r="AA90" s="88">
        <f t="shared" si="31"/>
        <v>0</v>
      </c>
      <c r="AB90" s="88">
        <f t="shared" si="31"/>
        <v>0</v>
      </c>
      <c r="AC90" s="88">
        <f t="shared" si="31"/>
        <v>682.69</v>
      </c>
      <c r="AD90" s="88">
        <f t="shared" si="35"/>
        <v>682.69</v>
      </c>
    </row>
    <row r="91" spans="2:30" x14ac:dyDescent="0.35">
      <c r="B91" s="34" t="s">
        <v>46</v>
      </c>
      <c r="C91" s="168">
        <v>1583.05</v>
      </c>
      <c r="D91" s="88">
        <v>0</v>
      </c>
      <c r="E91" s="88">
        <v>0</v>
      </c>
      <c r="F91" s="88">
        <v>0</v>
      </c>
      <c r="G91" s="88">
        <v>0</v>
      </c>
      <c r="H91" s="88">
        <v>0</v>
      </c>
      <c r="I91" s="88">
        <v>0</v>
      </c>
      <c r="J91" s="88">
        <v>0</v>
      </c>
      <c r="K91" s="88">
        <v>0</v>
      </c>
      <c r="L91" s="88">
        <v>0</v>
      </c>
      <c r="M91" s="88">
        <v>0</v>
      </c>
      <c r="N91" s="88">
        <v>0</v>
      </c>
      <c r="O91" s="88">
        <v>0</v>
      </c>
      <c r="P91" s="88">
        <f t="shared" si="34"/>
        <v>0</v>
      </c>
      <c r="R91" s="88">
        <f t="shared" si="31"/>
        <v>0</v>
      </c>
      <c r="S91" s="88">
        <f t="shared" si="31"/>
        <v>0</v>
      </c>
      <c r="T91" s="88">
        <f t="shared" si="31"/>
        <v>0</v>
      </c>
      <c r="U91" s="88">
        <f t="shared" si="31"/>
        <v>0</v>
      </c>
      <c r="V91" s="88">
        <f t="shared" si="31"/>
        <v>0</v>
      </c>
      <c r="W91" s="88">
        <f t="shared" si="31"/>
        <v>0</v>
      </c>
      <c r="X91" s="88">
        <f t="shared" si="31"/>
        <v>0</v>
      </c>
      <c r="Y91" s="88">
        <f t="shared" si="31"/>
        <v>0</v>
      </c>
      <c r="Z91" s="88">
        <f t="shared" si="31"/>
        <v>0</v>
      </c>
      <c r="AA91" s="88">
        <f t="shared" si="31"/>
        <v>0</v>
      </c>
      <c r="AB91" s="88">
        <f t="shared" si="31"/>
        <v>0</v>
      </c>
      <c r="AC91" s="88">
        <f t="shared" si="31"/>
        <v>0</v>
      </c>
      <c r="AD91" s="88">
        <f t="shared" si="35"/>
        <v>0</v>
      </c>
    </row>
    <row r="92" spans="2:30" x14ac:dyDescent="0.35">
      <c r="C92" s="16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R92" s="176"/>
      <c r="S92" s="176"/>
      <c r="T92" s="176"/>
      <c r="U92" s="176"/>
      <c r="V92" s="176"/>
      <c r="W92" s="176"/>
      <c r="X92" s="176"/>
      <c r="Y92" s="176"/>
      <c r="Z92" s="176"/>
      <c r="AA92" s="176"/>
      <c r="AB92" s="176"/>
      <c r="AC92" s="176"/>
      <c r="AD92" s="176"/>
    </row>
    <row r="93" spans="2:30" x14ac:dyDescent="0.35">
      <c r="R93" s="154">
        <f t="shared" ref="R93:AD93" si="36">SUM(R76:R92)</f>
        <v>14065.6</v>
      </c>
      <c r="S93" s="154">
        <f t="shared" si="36"/>
        <v>17793.400000000001</v>
      </c>
      <c r="T93" s="154">
        <f t="shared" si="36"/>
        <v>15907.7</v>
      </c>
      <c r="U93" s="154">
        <f t="shared" si="36"/>
        <v>10503.7</v>
      </c>
      <c r="V93" s="154">
        <f t="shared" si="36"/>
        <v>21311.7</v>
      </c>
      <c r="W93" s="154">
        <f t="shared" si="36"/>
        <v>13149</v>
      </c>
      <c r="X93" s="154">
        <f t="shared" si="36"/>
        <v>16780.7</v>
      </c>
      <c r="Y93" s="154">
        <f t="shared" si="36"/>
        <v>15925.25</v>
      </c>
      <c r="Z93" s="154">
        <f t="shared" si="36"/>
        <v>15907.7</v>
      </c>
      <c r="AA93" s="154">
        <f t="shared" si="36"/>
        <v>17775.849999999999</v>
      </c>
      <c r="AB93" s="154">
        <f t="shared" si="36"/>
        <v>15148.1</v>
      </c>
      <c r="AC93" s="154">
        <f t="shared" si="36"/>
        <v>16805.29</v>
      </c>
      <c r="AD93" s="154">
        <f t="shared" si="36"/>
        <v>191073.99</v>
      </c>
    </row>
    <row r="95" spans="2:30" x14ac:dyDescent="0.35">
      <c r="B95" s="34" t="s">
        <v>423</v>
      </c>
      <c r="C95" s="31" t="s">
        <v>422</v>
      </c>
    </row>
    <row r="96" spans="2:30" x14ac:dyDescent="0.35">
      <c r="B96" s="166" t="s">
        <v>424</v>
      </c>
      <c r="C96" s="174">
        <v>0.50324000000000002</v>
      </c>
      <c r="D96" s="88">
        <v>324173.04000000004</v>
      </c>
      <c r="E96" s="88">
        <v>435531.48</v>
      </c>
      <c r="F96" s="88">
        <v>378259.16</v>
      </c>
      <c r="G96" s="88">
        <v>81903.44</v>
      </c>
      <c r="H96" s="88">
        <v>803045.6</v>
      </c>
      <c r="I96" s="88">
        <v>135547.6</v>
      </c>
      <c r="J96" s="88">
        <v>888438.88</v>
      </c>
      <c r="K96" s="88">
        <v>676276.52</v>
      </c>
      <c r="L96" s="88">
        <v>563332.97</v>
      </c>
      <c r="M96" s="88">
        <v>547433.92000000004</v>
      </c>
      <c r="N96" s="88">
        <v>422645.44</v>
      </c>
      <c r="O96" s="88">
        <v>368069.56</v>
      </c>
      <c r="P96" s="88">
        <f t="shared" ref="P96:P97" si="37">SUM(D96:O96)</f>
        <v>5624657.6099999994</v>
      </c>
      <c r="R96" s="154">
        <f t="shared" ref="R96:AC97" si="38">ROUND(D96*$C96,2)</f>
        <v>163136.84</v>
      </c>
      <c r="S96" s="154">
        <f t="shared" si="38"/>
        <v>219176.86</v>
      </c>
      <c r="T96" s="154">
        <f t="shared" si="38"/>
        <v>190355.14</v>
      </c>
      <c r="U96" s="154">
        <f t="shared" si="38"/>
        <v>41217.089999999997</v>
      </c>
      <c r="V96" s="154">
        <f t="shared" si="38"/>
        <v>404124.67</v>
      </c>
      <c r="W96" s="154">
        <f t="shared" si="38"/>
        <v>68212.97</v>
      </c>
      <c r="X96" s="154">
        <f t="shared" si="38"/>
        <v>447097.98</v>
      </c>
      <c r="Y96" s="154">
        <f t="shared" si="38"/>
        <v>340329.4</v>
      </c>
      <c r="Z96" s="154">
        <f t="shared" si="38"/>
        <v>283491.68</v>
      </c>
      <c r="AA96" s="154">
        <f t="shared" si="38"/>
        <v>275490.65000000002</v>
      </c>
      <c r="AB96" s="154">
        <f t="shared" si="38"/>
        <v>212692.09</v>
      </c>
      <c r="AC96" s="154">
        <f t="shared" si="38"/>
        <v>185227.33</v>
      </c>
      <c r="AD96" s="154">
        <f t="shared" ref="AD96:AD97" si="39">SUM(R96:AC96)</f>
        <v>2830552.6999999997</v>
      </c>
    </row>
    <row r="97" spans="2:30" x14ac:dyDescent="0.35">
      <c r="B97" s="166" t="s">
        <v>424</v>
      </c>
      <c r="C97" s="174">
        <v>0.70848999999999995</v>
      </c>
      <c r="D97" s="176">
        <v>0</v>
      </c>
      <c r="E97" s="176">
        <v>0</v>
      </c>
      <c r="F97" s="176">
        <v>0</v>
      </c>
      <c r="G97" s="176">
        <v>0</v>
      </c>
      <c r="H97" s="176">
        <v>0</v>
      </c>
      <c r="I97" s="176">
        <v>0</v>
      </c>
      <c r="J97" s="176">
        <v>0</v>
      </c>
      <c r="K97" s="176">
        <v>0</v>
      </c>
      <c r="L97" s="176">
        <v>0</v>
      </c>
      <c r="M97" s="176">
        <v>0</v>
      </c>
      <c r="N97" s="176">
        <v>0</v>
      </c>
      <c r="O97" s="176">
        <v>34759.480000000003</v>
      </c>
      <c r="P97" s="176">
        <f t="shared" si="37"/>
        <v>34759.480000000003</v>
      </c>
      <c r="R97" s="181">
        <f t="shared" si="38"/>
        <v>0</v>
      </c>
      <c r="S97" s="181">
        <f t="shared" si="38"/>
        <v>0</v>
      </c>
      <c r="T97" s="181">
        <f t="shared" si="38"/>
        <v>0</v>
      </c>
      <c r="U97" s="181">
        <f t="shared" si="38"/>
        <v>0</v>
      </c>
      <c r="V97" s="181">
        <f t="shared" si="38"/>
        <v>0</v>
      </c>
      <c r="W97" s="181">
        <f t="shared" si="38"/>
        <v>0</v>
      </c>
      <c r="X97" s="181">
        <f t="shared" si="38"/>
        <v>0</v>
      </c>
      <c r="Y97" s="181">
        <f t="shared" si="38"/>
        <v>0</v>
      </c>
      <c r="Z97" s="181">
        <f t="shared" si="38"/>
        <v>0</v>
      </c>
      <c r="AA97" s="181">
        <f t="shared" si="38"/>
        <v>0</v>
      </c>
      <c r="AB97" s="181">
        <f t="shared" si="38"/>
        <v>0</v>
      </c>
      <c r="AC97" s="181">
        <f t="shared" si="38"/>
        <v>24626.74</v>
      </c>
      <c r="AD97" s="181">
        <f t="shared" si="39"/>
        <v>24626.74</v>
      </c>
    </row>
    <row r="98" spans="2:30" x14ac:dyDescent="0.35">
      <c r="B98" s="166"/>
      <c r="C98" s="175"/>
      <c r="D98" s="88">
        <f>SUM(D96:D97)</f>
        <v>324173.04000000004</v>
      </c>
      <c r="E98" s="88">
        <f t="shared" ref="E98:P98" si="40">SUM(E96:E97)</f>
        <v>435531.48</v>
      </c>
      <c r="F98" s="88">
        <f t="shared" si="40"/>
        <v>378259.16</v>
      </c>
      <c r="G98" s="88">
        <f t="shared" si="40"/>
        <v>81903.44</v>
      </c>
      <c r="H98" s="88">
        <f t="shared" si="40"/>
        <v>803045.6</v>
      </c>
      <c r="I98" s="88">
        <f t="shared" si="40"/>
        <v>135547.6</v>
      </c>
      <c r="J98" s="88">
        <f t="shared" si="40"/>
        <v>888438.88</v>
      </c>
      <c r="K98" s="88">
        <f t="shared" si="40"/>
        <v>676276.52</v>
      </c>
      <c r="L98" s="88">
        <f t="shared" si="40"/>
        <v>563332.97</v>
      </c>
      <c r="M98" s="88">
        <f t="shared" si="40"/>
        <v>547433.92000000004</v>
      </c>
      <c r="N98" s="88">
        <f t="shared" si="40"/>
        <v>422645.44</v>
      </c>
      <c r="O98" s="88">
        <f t="shared" si="40"/>
        <v>402829.04</v>
      </c>
      <c r="P98" s="88">
        <f t="shared" si="40"/>
        <v>5659417.0899999999</v>
      </c>
      <c r="R98" s="154">
        <f>SUM(R96:R97)</f>
        <v>163136.84</v>
      </c>
      <c r="S98" s="154">
        <f t="shared" ref="S98:AD98" si="41">SUM(S96:S97)</f>
        <v>219176.86</v>
      </c>
      <c r="T98" s="154">
        <f t="shared" si="41"/>
        <v>190355.14</v>
      </c>
      <c r="U98" s="154">
        <f t="shared" si="41"/>
        <v>41217.089999999997</v>
      </c>
      <c r="V98" s="154">
        <f t="shared" si="41"/>
        <v>404124.67</v>
      </c>
      <c r="W98" s="154">
        <f t="shared" si="41"/>
        <v>68212.97</v>
      </c>
      <c r="X98" s="154">
        <f t="shared" si="41"/>
        <v>447097.98</v>
      </c>
      <c r="Y98" s="154">
        <f t="shared" si="41"/>
        <v>340329.4</v>
      </c>
      <c r="Z98" s="154">
        <f t="shared" si="41"/>
        <v>283491.68</v>
      </c>
      <c r="AA98" s="154">
        <f t="shared" si="41"/>
        <v>275490.65000000002</v>
      </c>
      <c r="AB98" s="154">
        <f t="shared" si="41"/>
        <v>212692.09</v>
      </c>
      <c r="AC98" s="154">
        <f t="shared" si="41"/>
        <v>209854.06999999998</v>
      </c>
      <c r="AD98" s="154">
        <f t="shared" si="41"/>
        <v>2855179.44</v>
      </c>
    </row>
    <row r="99" spans="2:30" x14ac:dyDescent="0.35"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</row>
    <row r="100" spans="2:30" ht="15" thickBot="1" x14ac:dyDescent="0.4"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Q100" s="178" t="s">
        <v>431</v>
      </c>
      <c r="R100" s="179">
        <f t="shared" ref="R100:AC100" si="42">SUM(R93:R97)</f>
        <v>177202.44</v>
      </c>
      <c r="S100" s="179">
        <f t="shared" si="42"/>
        <v>236970.25999999998</v>
      </c>
      <c r="T100" s="179">
        <f t="shared" si="42"/>
        <v>206262.84000000003</v>
      </c>
      <c r="U100" s="179">
        <f t="shared" si="42"/>
        <v>51720.789999999994</v>
      </c>
      <c r="V100" s="179">
        <f t="shared" si="42"/>
        <v>425436.37</v>
      </c>
      <c r="W100" s="179">
        <f t="shared" si="42"/>
        <v>81361.97</v>
      </c>
      <c r="X100" s="179">
        <f t="shared" si="42"/>
        <v>463878.68</v>
      </c>
      <c r="Y100" s="179">
        <f t="shared" si="42"/>
        <v>356254.65</v>
      </c>
      <c r="Z100" s="179">
        <f t="shared" si="42"/>
        <v>299399.38</v>
      </c>
      <c r="AA100" s="179">
        <f t="shared" si="42"/>
        <v>293266.5</v>
      </c>
      <c r="AB100" s="179">
        <f t="shared" si="42"/>
        <v>227840.19</v>
      </c>
      <c r="AC100" s="179">
        <f t="shared" si="42"/>
        <v>226659.36</v>
      </c>
      <c r="AD100" s="179">
        <f>SUM(R100:AC100)</f>
        <v>3046253.4299999997</v>
      </c>
    </row>
    <row r="101" spans="2:30" x14ac:dyDescent="0.35">
      <c r="Q101" s="135"/>
    </row>
    <row r="102" spans="2:30" x14ac:dyDescent="0.35">
      <c r="Q102" s="135" t="s">
        <v>432</v>
      </c>
      <c r="R102" s="154">
        <v>176795.35</v>
      </c>
      <c r="S102" s="154">
        <v>236970.25</v>
      </c>
      <c r="T102" s="154">
        <v>206263.85</v>
      </c>
      <c r="U102" s="154">
        <v>51720.78</v>
      </c>
      <c r="V102" s="154">
        <v>425436.36</v>
      </c>
      <c r="W102" s="154">
        <v>81361.97</v>
      </c>
      <c r="X102" s="154">
        <v>463878.72</v>
      </c>
      <c r="Y102" s="154">
        <v>356254.63</v>
      </c>
      <c r="Z102" s="154">
        <v>298667.28999999998</v>
      </c>
      <c r="AA102" s="154">
        <v>293266.49</v>
      </c>
      <c r="AB102" s="154">
        <v>227840.18</v>
      </c>
      <c r="AC102" s="154">
        <v>226659.62</v>
      </c>
      <c r="AD102" s="154">
        <f>SUM(R102:AC102)</f>
        <v>3045115.4899999998</v>
      </c>
    </row>
    <row r="103" spans="2:30" x14ac:dyDescent="0.35">
      <c r="Q103" s="135" t="s">
        <v>427</v>
      </c>
      <c r="R103" s="88">
        <v>-407.39</v>
      </c>
      <c r="S103" s="88">
        <v>0</v>
      </c>
      <c r="T103" s="88">
        <v>0</v>
      </c>
      <c r="U103" s="88">
        <v>0</v>
      </c>
      <c r="V103" s="88">
        <v>0</v>
      </c>
      <c r="W103" s="88">
        <v>0</v>
      </c>
      <c r="X103" s="88">
        <v>0</v>
      </c>
      <c r="Y103" s="88">
        <v>0</v>
      </c>
      <c r="Z103" s="88">
        <v>-732.1</v>
      </c>
      <c r="AA103" s="88">
        <v>0</v>
      </c>
      <c r="AB103" s="88">
        <v>0</v>
      </c>
      <c r="AC103" s="88">
        <v>0</v>
      </c>
      <c r="AD103" s="88">
        <f t="shared" ref="AD103" si="43">SUM(R103:AC103)</f>
        <v>-1139.49</v>
      </c>
    </row>
    <row r="104" spans="2:30" x14ac:dyDescent="0.35">
      <c r="Q104" s="135" t="s">
        <v>428</v>
      </c>
      <c r="R104" s="154">
        <f>+R102-R100-R103</f>
        <v>0.30000000000347882</v>
      </c>
      <c r="S104" s="154">
        <f t="shared" ref="S104:AC104" si="44">+S102-S100-S103</f>
        <v>-9.9999999802093953E-3</v>
      </c>
      <c r="T104" s="154">
        <f t="shared" si="44"/>
        <v>1.0099999999802094</v>
      </c>
      <c r="U104" s="154">
        <f t="shared" si="44"/>
        <v>-9.9999999947613105E-3</v>
      </c>
      <c r="V104" s="154">
        <f t="shared" si="44"/>
        <v>-1.0000000009313226E-2</v>
      </c>
      <c r="W104" s="154">
        <f t="shared" si="44"/>
        <v>0</v>
      </c>
      <c r="X104" s="154">
        <f t="shared" si="44"/>
        <v>3.9999999979045242E-2</v>
      </c>
      <c r="Y104" s="154">
        <f t="shared" si="44"/>
        <v>-2.0000000018626451E-2</v>
      </c>
      <c r="Z104" s="154">
        <f t="shared" si="44"/>
        <v>9.9999999744113666E-3</v>
      </c>
      <c r="AA104" s="154">
        <f t="shared" si="44"/>
        <v>-1.0000000009313226E-2</v>
      </c>
      <c r="AB104" s="154">
        <f t="shared" si="44"/>
        <v>-1.0000000009313226E-2</v>
      </c>
      <c r="AC104" s="154">
        <f t="shared" si="44"/>
        <v>0.26000000000931323</v>
      </c>
      <c r="AD104" s="154">
        <f>SUM(R104:AC104)</f>
        <v>1.5499999999249212</v>
      </c>
    </row>
    <row r="105" spans="2:30" x14ac:dyDescent="0.35">
      <c r="R105" s="46">
        <f>+R104/R102</f>
        <v>1.6968772086114188E-6</v>
      </c>
      <c r="S105" s="46">
        <f t="shared" ref="S105:AD105" si="45">+S104/S102</f>
        <v>-4.2199389924302292E-8</v>
      </c>
      <c r="T105" s="46">
        <f t="shared" si="45"/>
        <v>4.8966408800194961E-6</v>
      </c>
      <c r="U105" s="46">
        <f t="shared" si="45"/>
        <v>-1.9334588524692225E-7</v>
      </c>
      <c r="V105" s="46">
        <f t="shared" si="45"/>
        <v>-2.3505278226132873E-8</v>
      </c>
      <c r="W105" s="46">
        <f t="shared" si="45"/>
        <v>0</v>
      </c>
      <c r="X105" s="46">
        <f t="shared" si="45"/>
        <v>8.622943509684006E-8</v>
      </c>
      <c r="Y105" s="46">
        <f t="shared" si="45"/>
        <v>-5.6139621311381838E-8</v>
      </c>
      <c r="Z105" s="46">
        <f t="shared" si="45"/>
        <v>3.3482072892586821E-8</v>
      </c>
      <c r="AA105" s="46">
        <f t="shared" si="45"/>
        <v>-3.4098679359217706E-8</v>
      </c>
      <c r="AB105" s="46">
        <f t="shared" si="45"/>
        <v>-4.3890414804417844E-8</v>
      </c>
      <c r="AC105" s="46">
        <f t="shared" si="45"/>
        <v>1.147094484713745E-6</v>
      </c>
      <c r="AD105" s="46">
        <f t="shared" si="45"/>
        <v>5.0901189298568161E-7</v>
      </c>
    </row>
    <row r="107" spans="2:30" x14ac:dyDescent="0.35">
      <c r="B107" s="133" t="s">
        <v>353</v>
      </c>
      <c r="R107" s="170">
        <v>1</v>
      </c>
      <c r="S107" s="170">
        <v>2</v>
      </c>
      <c r="T107" s="170">
        <v>3</v>
      </c>
      <c r="U107" s="170">
        <v>4</v>
      </c>
      <c r="V107" s="170">
        <v>5</v>
      </c>
      <c r="W107" s="170">
        <v>6</v>
      </c>
      <c r="X107" s="170">
        <v>7</v>
      </c>
      <c r="Y107" s="170">
        <v>8</v>
      </c>
      <c r="Z107" s="170">
        <v>8</v>
      </c>
    </row>
    <row r="108" spans="2:30" x14ac:dyDescent="0.35">
      <c r="B108" s="133" t="s">
        <v>421</v>
      </c>
      <c r="C108" s="31" t="s">
        <v>422</v>
      </c>
      <c r="D108" s="171">
        <f>D$7</f>
        <v>45658</v>
      </c>
      <c r="E108" s="171">
        <f t="shared" ref="E108:O108" si="46">E$7</f>
        <v>45689</v>
      </c>
      <c r="F108" s="171">
        <f t="shared" si="46"/>
        <v>45717</v>
      </c>
      <c r="G108" s="171">
        <f t="shared" si="46"/>
        <v>45748</v>
      </c>
      <c r="H108" s="171">
        <f t="shared" si="46"/>
        <v>45778</v>
      </c>
      <c r="I108" s="171">
        <f t="shared" si="46"/>
        <v>45809</v>
      </c>
      <c r="J108" s="171">
        <f t="shared" si="46"/>
        <v>45839</v>
      </c>
      <c r="K108" s="171">
        <f t="shared" si="46"/>
        <v>45870</v>
      </c>
      <c r="L108" s="171">
        <f t="shared" si="46"/>
        <v>45901</v>
      </c>
      <c r="M108" s="171">
        <f t="shared" si="46"/>
        <v>45931</v>
      </c>
      <c r="N108" s="171">
        <f t="shared" si="46"/>
        <v>45962</v>
      </c>
      <c r="O108" s="171">
        <f t="shared" si="46"/>
        <v>45992</v>
      </c>
      <c r="P108" s="172" t="s">
        <v>43</v>
      </c>
      <c r="R108" s="171">
        <f>D108</f>
        <v>45658</v>
      </c>
      <c r="S108" s="171">
        <f t="shared" ref="S108:AC108" si="47">E108</f>
        <v>45689</v>
      </c>
      <c r="T108" s="171">
        <f t="shared" si="47"/>
        <v>45717</v>
      </c>
      <c r="U108" s="171">
        <f t="shared" si="47"/>
        <v>45748</v>
      </c>
      <c r="V108" s="171">
        <f t="shared" si="47"/>
        <v>45778</v>
      </c>
      <c r="W108" s="171">
        <f t="shared" si="47"/>
        <v>45809</v>
      </c>
      <c r="X108" s="171">
        <f t="shared" si="47"/>
        <v>45839</v>
      </c>
      <c r="Y108" s="171">
        <f t="shared" si="47"/>
        <v>45870</v>
      </c>
      <c r="Z108" s="171">
        <f t="shared" si="47"/>
        <v>45901</v>
      </c>
      <c r="AA108" s="171">
        <f t="shared" si="47"/>
        <v>45931</v>
      </c>
      <c r="AB108" s="171">
        <f t="shared" si="47"/>
        <v>45962</v>
      </c>
      <c r="AC108" s="171">
        <f t="shared" si="47"/>
        <v>45992</v>
      </c>
      <c r="AD108" s="172" t="s">
        <v>43</v>
      </c>
    </row>
    <row r="109" spans="2:30" x14ac:dyDescent="0.35">
      <c r="B109" s="34" t="s">
        <v>27</v>
      </c>
      <c r="C109" s="173">
        <v>17.55</v>
      </c>
      <c r="D109" s="88">
        <v>176</v>
      </c>
      <c r="E109" s="88">
        <v>171.05</v>
      </c>
      <c r="F109" s="88">
        <v>174</v>
      </c>
      <c r="G109" s="88">
        <v>171.99</v>
      </c>
      <c r="H109" s="88">
        <v>185</v>
      </c>
      <c r="I109" s="88">
        <v>179</v>
      </c>
      <c r="J109" s="88">
        <v>176.66</v>
      </c>
      <c r="K109" s="88">
        <v>180</v>
      </c>
      <c r="L109" s="88">
        <v>179</v>
      </c>
      <c r="M109" s="88">
        <v>168.26</v>
      </c>
      <c r="N109" s="88">
        <v>173</v>
      </c>
      <c r="O109" s="88">
        <v>170.66</v>
      </c>
      <c r="P109" s="88">
        <f t="shared" ref="P109:P124" si="48">SUM(D109:O109)</f>
        <v>2104.62</v>
      </c>
      <c r="R109" s="154">
        <f t="shared" ref="R109:AC124" si="49">ROUND(D109*$C109,2)</f>
        <v>3088.8</v>
      </c>
      <c r="S109" s="154">
        <f t="shared" si="49"/>
        <v>3001.93</v>
      </c>
      <c r="T109" s="154">
        <f t="shared" si="49"/>
        <v>3053.7</v>
      </c>
      <c r="U109" s="154">
        <f t="shared" si="49"/>
        <v>3018.42</v>
      </c>
      <c r="V109" s="154">
        <f t="shared" si="49"/>
        <v>3246.75</v>
      </c>
      <c r="W109" s="154">
        <f t="shared" si="49"/>
        <v>3141.45</v>
      </c>
      <c r="X109" s="154">
        <f t="shared" si="49"/>
        <v>3100.38</v>
      </c>
      <c r="Y109" s="154">
        <f t="shared" si="49"/>
        <v>3159</v>
      </c>
      <c r="Z109" s="154">
        <f t="shared" si="49"/>
        <v>3141.45</v>
      </c>
      <c r="AA109" s="154">
        <f t="shared" si="49"/>
        <v>2952.96</v>
      </c>
      <c r="AB109" s="154">
        <f t="shared" si="49"/>
        <v>3036.15</v>
      </c>
      <c r="AC109" s="154">
        <f t="shared" si="49"/>
        <v>2995.08</v>
      </c>
      <c r="AD109" s="154">
        <f t="shared" ref="AD109:AD124" si="50">SUM(R109:AC109)</f>
        <v>36936.07</v>
      </c>
    </row>
    <row r="110" spans="2:30" x14ac:dyDescent="0.35">
      <c r="B110" s="34" t="s">
        <v>31</v>
      </c>
      <c r="C110" s="168">
        <v>43.6</v>
      </c>
      <c r="D110" s="88">
        <v>195</v>
      </c>
      <c r="E110" s="88">
        <v>184</v>
      </c>
      <c r="F110" s="88">
        <v>193.89</v>
      </c>
      <c r="G110" s="88">
        <v>174.39</v>
      </c>
      <c r="H110" s="88">
        <v>201</v>
      </c>
      <c r="I110" s="88">
        <v>188.99</v>
      </c>
      <c r="J110" s="88">
        <v>172</v>
      </c>
      <c r="K110" s="88">
        <v>217.56</v>
      </c>
      <c r="L110" s="88">
        <v>194</v>
      </c>
      <c r="M110" s="88">
        <v>176.26</v>
      </c>
      <c r="N110" s="88">
        <v>180</v>
      </c>
      <c r="O110" s="88">
        <v>185.79</v>
      </c>
      <c r="P110" s="88">
        <f t="shared" si="48"/>
        <v>2262.88</v>
      </c>
      <c r="R110" s="88">
        <f t="shared" si="49"/>
        <v>8502</v>
      </c>
      <c r="S110" s="88">
        <f t="shared" si="49"/>
        <v>8022.4</v>
      </c>
      <c r="T110" s="88">
        <f t="shared" si="49"/>
        <v>8453.6</v>
      </c>
      <c r="U110" s="88">
        <f t="shared" si="49"/>
        <v>7603.4</v>
      </c>
      <c r="V110" s="88">
        <f t="shared" si="49"/>
        <v>8763.6</v>
      </c>
      <c r="W110" s="88">
        <f t="shared" si="49"/>
        <v>8239.9599999999991</v>
      </c>
      <c r="X110" s="88">
        <f t="shared" si="49"/>
        <v>7499.2</v>
      </c>
      <c r="Y110" s="88">
        <f t="shared" si="49"/>
        <v>9485.6200000000008</v>
      </c>
      <c r="Z110" s="88">
        <f t="shared" si="49"/>
        <v>8458.4</v>
      </c>
      <c r="AA110" s="88">
        <f t="shared" si="49"/>
        <v>7684.94</v>
      </c>
      <c r="AB110" s="88">
        <f t="shared" si="49"/>
        <v>7848</v>
      </c>
      <c r="AC110" s="88">
        <f t="shared" si="49"/>
        <v>8100.44</v>
      </c>
      <c r="AD110" s="88">
        <f t="shared" si="50"/>
        <v>98661.56</v>
      </c>
    </row>
    <row r="111" spans="2:30" x14ac:dyDescent="0.35">
      <c r="B111" s="34" t="s">
        <v>34</v>
      </c>
      <c r="C111" s="168">
        <v>87.3</v>
      </c>
      <c r="D111" s="88">
        <v>29</v>
      </c>
      <c r="E111" s="88">
        <v>26</v>
      </c>
      <c r="F111" s="88">
        <v>28</v>
      </c>
      <c r="G111" s="88">
        <v>21</v>
      </c>
      <c r="H111" s="88">
        <v>34</v>
      </c>
      <c r="I111" s="88">
        <v>29</v>
      </c>
      <c r="J111" s="88">
        <v>25</v>
      </c>
      <c r="K111" s="88">
        <v>28</v>
      </c>
      <c r="L111" s="88">
        <v>31</v>
      </c>
      <c r="M111" s="88">
        <v>29</v>
      </c>
      <c r="N111" s="88">
        <v>26</v>
      </c>
      <c r="O111" s="88">
        <v>28.76</v>
      </c>
      <c r="P111" s="88">
        <f t="shared" si="48"/>
        <v>334.76</v>
      </c>
      <c r="R111" s="88">
        <f t="shared" si="49"/>
        <v>2531.6999999999998</v>
      </c>
      <c r="S111" s="88">
        <f t="shared" si="49"/>
        <v>2269.8000000000002</v>
      </c>
      <c r="T111" s="88">
        <f t="shared" si="49"/>
        <v>2444.4</v>
      </c>
      <c r="U111" s="88">
        <f t="shared" si="49"/>
        <v>1833.3</v>
      </c>
      <c r="V111" s="88">
        <f t="shared" si="49"/>
        <v>2968.2</v>
      </c>
      <c r="W111" s="88">
        <f t="shared" si="49"/>
        <v>2531.6999999999998</v>
      </c>
      <c r="X111" s="88">
        <f t="shared" si="49"/>
        <v>2182.5</v>
      </c>
      <c r="Y111" s="88">
        <f t="shared" si="49"/>
        <v>2444.4</v>
      </c>
      <c r="Z111" s="88">
        <f t="shared" si="49"/>
        <v>2706.3</v>
      </c>
      <c r="AA111" s="88">
        <f t="shared" si="49"/>
        <v>2531.6999999999998</v>
      </c>
      <c r="AB111" s="88">
        <f t="shared" si="49"/>
        <v>2269.8000000000002</v>
      </c>
      <c r="AC111" s="88">
        <f t="shared" si="49"/>
        <v>2510.75</v>
      </c>
      <c r="AD111" s="88">
        <f t="shared" si="50"/>
        <v>29224.55</v>
      </c>
    </row>
    <row r="112" spans="2:30" x14ac:dyDescent="0.35">
      <c r="B112" s="34" t="s">
        <v>37</v>
      </c>
      <c r="C112" s="168">
        <v>139.69999999999999</v>
      </c>
      <c r="D112" s="88">
        <v>443.5</v>
      </c>
      <c r="E112" s="88">
        <v>363.16</v>
      </c>
      <c r="F112" s="88">
        <v>443.16</v>
      </c>
      <c r="G112" s="88">
        <v>336.56</v>
      </c>
      <c r="H112" s="88">
        <v>501</v>
      </c>
      <c r="I112" s="88">
        <v>424</v>
      </c>
      <c r="J112" s="88">
        <v>350</v>
      </c>
      <c r="K112" s="88">
        <v>487</v>
      </c>
      <c r="L112" s="88">
        <v>472.33</v>
      </c>
      <c r="M112" s="88">
        <v>412</v>
      </c>
      <c r="N112" s="88">
        <v>368</v>
      </c>
      <c r="O112" s="88">
        <v>448.15</v>
      </c>
      <c r="P112" s="88">
        <f t="shared" si="48"/>
        <v>5048.8599999999997</v>
      </c>
      <c r="R112" s="88">
        <f t="shared" si="49"/>
        <v>61956.95</v>
      </c>
      <c r="S112" s="88">
        <f t="shared" si="49"/>
        <v>50733.45</v>
      </c>
      <c r="T112" s="88">
        <f t="shared" si="49"/>
        <v>61909.45</v>
      </c>
      <c r="U112" s="88">
        <f t="shared" si="49"/>
        <v>47017.43</v>
      </c>
      <c r="V112" s="88">
        <f t="shared" si="49"/>
        <v>69989.7</v>
      </c>
      <c r="W112" s="88">
        <f t="shared" si="49"/>
        <v>59232.800000000003</v>
      </c>
      <c r="X112" s="88">
        <f t="shared" si="49"/>
        <v>48895</v>
      </c>
      <c r="Y112" s="88">
        <f t="shared" si="49"/>
        <v>68033.899999999994</v>
      </c>
      <c r="Z112" s="88">
        <f t="shared" si="49"/>
        <v>65984.5</v>
      </c>
      <c r="AA112" s="88">
        <f t="shared" si="49"/>
        <v>57556.4</v>
      </c>
      <c r="AB112" s="88">
        <f t="shared" si="49"/>
        <v>51409.599999999999</v>
      </c>
      <c r="AC112" s="88">
        <f t="shared" si="49"/>
        <v>62606.559999999998</v>
      </c>
      <c r="AD112" s="88">
        <f t="shared" si="50"/>
        <v>705325.74</v>
      </c>
    </row>
    <row r="113" spans="2:30" x14ac:dyDescent="0.35">
      <c r="B113" s="34" t="s">
        <v>40</v>
      </c>
      <c r="C113" s="168">
        <v>261.89999999999998</v>
      </c>
      <c r="D113" s="88">
        <v>1</v>
      </c>
      <c r="E113" s="88">
        <v>1</v>
      </c>
      <c r="F113" s="88">
        <v>1</v>
      </c>
      <c r="G113" s="88">
        <v>1</v>
      </c>
      <c r="H113" s="88">
        <v>1</v>
      </c>
      <c r="I113" s="88">
        <v>1</v>
      </c>
      <c r="J113" s="88">
        <v>1</v>
      </c>
      <c r="K113" s="88">
        <v>1</v>
      </c>
      <c r="L113" s="88">
        <v>1</v>
      </c>
      <c r="M113" s="88">
        <v>1</v>
      </c>
      <c r="N113" s="88">
        <v>1</v>
      </c>
      <c r="O113" s="88">
        <v>1</v>
      </c>
      <c r="P113" s="88">
        <f t="shared" si="48"/>
        <v>12</v>
      </c>
      <c r="R113" s="88">
        <f t="shared" si="49"/>
        <v>261.89999999999998</v>
      </c>
      <c r="S113" s="88">
        <f t="shared" si="49"/>
        <v>261.89999999999998</v>
      </c>
      <c r="T113" s="88">
        <f t="shared" si="49"/>
        <v>261.89999999999998</v>
      </c>
      <c r="U113" s="88">
        <f t="shared" si="49"/>
        <v>261.89999999999998</v>
      </c>
      <c r="V113" s="88">
        <f t="shared" si="49"/>
        <v>261.89999999999998</v>
      </c>
      <c r="W113" s="88">
        <f t="shared" si="49"/>
        <v>261.89999999999998</v>
      </c>
      <c r="X113" s="88">
        <f t="shared" si="49"/>
        <v>261.89999999999998</v>
      </c>
      <c r="Y113" s="88">
        <f t="shared" si="49"/>
        <v>261.89999999999998</v>
      </c>
      <c r="Z113" s="88">
        <f t="shared" si="49"/>
        <v>261.89999999999998</v>
      </c>
      <c r="AA113" s="88">
        <f t="shared" si="49"/>
        <v>261.89999999999998</v>
      </c>
      <c r="AB113" s="88">
        <f t="shared" si="49"/>
        <v>261.89999999999998</v>
      </c>
      <c r="AC113" s="88">
        <f t="shared" si="49"/>
        <v>261.89999999999998</v>
      </c>
      <c r="AD113" s="88">
        <f t="shared" si="50"/>
        <v>3142.8000000000006</v>
      </c>
    </row>
    <row r="114" spans="2:30" x14ac:dyDescent="0.35">
      <c r="B114" s="34" t="s">
        <v>42</v>
      </c>
      <c r="C114" s="168">
        <v>436.6</v>
      </c>
      <c r="D114" s="88">
        <v>38</v>
      </c>
      <c r="E114" s="88">
        <v>37</v>
      </c>
      <c r="F114" s="88">
        <v>39</v>
      </c>
      <c r="G114" s="88">
        <v>30</v>
      </c>
      <c r="H114" s="88">
        <v>46</v>
      </c>
      <c r="I114" s="88">
        <v>32.39</v>
      </c>
      <c r="J114" s="88">
        <v>42</v>
      </c>
      <c r="K114" s="88">
        <v>34</v>
      </c>
      <c r="L114" s="88">
        <v>47</v>
      </c>
      <c r="M114" s="88">
        <v>39</v>
      </c>
      <c r="N114" s="88">
        <v>39</v>
      </c>
      <c r="O114" s="88">
        <v>37.799999999999997</v>
      </c>
      <c r="P114" s="88">
        <f t="shared" si="48"/>
        <v>461.19</v>
      </c>
      <c r="R114" s="88">
        <f t="shared" si="49"/>
        <v>16590.8</v>
      </c>
      <c r="S114" s="88">
        <f t="shared" si="49"/>
        <v>16154.2</v>
      </c>
      <c r="T114" s="88">
        <f t="shared" si="49"/>
        <v>17027.400000000001</v>
      </c>
      <c r="U114" s="88">
        <f t="shared" si="49"/>
        <v>13098</v>
      </c>
      <c r="V114" s="88">
        <f t="shared" si="49"/>
        <v>20083.599999999999</v>
      </c>
      <c r="W114" s="88">
        <f t="shared" si="49"/>
        <v>14141.47</v>
      </c>
      <c r="X114" s="88">
        <f t="shared" si="49"/>
        <v>18337.2</v>
      </c>
      <c r="Y114" s="88">
        <f t="shared" si="49"/>
        <v>14844.4</v>
      </c>
      <c r="Z114" s="88">
        <f t="shared" si="49"/>
        <v>20520.2</v>
      </c>
      <c r="AA114" s="88">
        <f t="shared" si="49"/>
        <v>17027.400000000001</v>
      </c>
      <c r="AB114" s="88">
        <f t="shared" si="49"/>
        <v>17027.400000000001</v>
      </c>
      <c r="AC114" s="88">
        <f t="shared" si="49"/>
        <v>16503.48</v>
      </c>
      <c r="AD114" s="88">
        <f t="shared" si="50"/>
        <v>201355.55</v>
      </c>
    </row>
    <row r="115" spans="2:30" x14ac:dyDescent="0.35">
      <c r="B115" s="34" t="s">
        <v>44</v>
      </c>
      <c r="C115" s="168">
        <v>873</v>
      </c>
      <c r="D115" s="88">
        <v>13</v>
      </c>
      <c r="E115" s="88">
        <v>12</v>
      </c>
      <c r="F115" s="88">
        <v>14.39</v>
      </c>
      <c r="G115" s="88">
        <v>13</v>
      </c>
      <c r="H115" s="88">
        <v>13</v>
      </c>
      <c r="I115" s="88">
        <v>15</v>
      </c>
      <c r="J115" s="88">
        <v>14</v>
      </c>
      <c r="K115" s="88">
        <v>12</v>
      </c>
      <c r="L115" s="88">
        <v>16</v>
      </c>
      <c r="M115" s="88">
        <v>15</v>
      </c>
      <c r="N115" s="88">
        <v>13</v>
      </c>
      <c r="O115" s="88">
        <v>13.2</v>
      </c>
      <c r="P115" s="88">
        <f t="shared" si="48"/>
        <v>163.58999999999997</v>
      </c>
      <c r="R115" s="88">
        <f t="shared" si="49"/>
        <v>11349</v>
      </c>
      <c r="S115" s="88">
        <f t="shared" si="49"/>
        <v>10476</v>
      </c>
      <c r="T115" s="88">
        <f t="shared" si="49"/>
        <v>12562.47</v>
      </c>
      <c r="U115" s="88">
        <f t="shared" si="49"/>
        <v>11349</v>
      </c>
      <c r="V115" s="88">
        <f t="shared" si="49"/>
        <v>11349</v>
      </c>
      <c r="W115" s="88">
        <f t="shared" si="49"/>
        <v>13095</v>
      </c>
      <c r="X115" s="88">
        <f t="shared" si="49"/>
        <v>12222</v>
      </c>
      <c r="Y115" s="88">
        <f t="shared" si="49"/>
        <v>10476</v>
      </c>
      <c r="Z115" s="88">
        <f t="shared" si="49"/>
        <v>13968</v>
      </c>
      <c r="AA115" s="88">
        <f t="shared" si="49"/>
        <v>13095</v>
      </c>
      <c r="AB115" s="88">
        <f t="shared" si="49"/>
        <v>11349</v>
      </c>
      <c r="AC115" s="88">
        <f t="shared" si="49"/>
        <v>11523.6</v>
      </c>
      <c r="AD115" s="88">
        <f t="shared" si="50"/>
        <v>142814.07</v>
      </c>
    </row>
    <row r="116" spans="2:30" x14ac:dyDescent="0.35">
      <c r="B116" s="34" t="s">
        <v>46</v>
      </c>
      <c r="C116" s="168">
        <v>1396.8</v>
      </c>
      <c r="D116" s="88">
        <v>4</v>
      </c>
      <c r="E116" s="88">
        <v>4</v>
      </c>
      <c r="F116" s="88">
        <v>4</v>
      </c>
      <c r="G116" s="88">
        <v>4</v>
      </c>
      <c r="H116" s="88">
        <v>4</v>
      </c>
      <c r="I116" s="88">
        <v>2</v>
      </c>
      <c r="J116" s="88">
        <v>6</v>
      </c>
      <c r="K116" s="88">
        <v>4</v>
      </c>
      <c r="L116" s="88">
        <v>4</v>
      </c>
      <c r="M116" s="88">
        <v>4</v>
      </c>
      <c r="N116" s="88">
        <v>4</v>
      </c>
      <c r="O116" s="88">
        <v>3.64</v>
      </c>
      <c r="P116" s="88">
        <f t="shared" si="48"/>
        <v>47.64</v>
      </c>
      <c r="R116" s="88">
        <f t="shared" si="49"/>
        <v>5587.2</v>
      </c>
      <c r="S116" s="88">
        <f t="shared" si="49"/>
        <v>5587.2</v>
      </c>
      <c r="T116" s="88">
        <f t="shared" si="49"/>
        <v>5587.2</v>
      </c>
      <c r="U116" s="88">
        <f t="shared" si="49"/>
        <v>5587.2</v>
      </c>
      <c r="V116" s="88">
        <f t="shared" si="49"/>
        <v>5587.2</v>
      </c>
      <c r="W116" s="88">
        <f t="shared" si="49"/>
        <v>2793.6</v>
      </c>
      <c r="X116" s="88">
        <f t="shared" si="49"/>
        <v>8380.7999999999993</v>
      </c>
      <c r="Y116" s="88">
        <f t="shared" si="49"/>
        <v>5587.2</v>
      </c>
      <c r="Z116" s="88">
        <f t="shared" si="49"/>
        <v>5587.2</v>
      </c>
      <c r="AA116" s="88">
        <f t="shared" si="49"/>
        <v>5587.2</v>
      </c>
      <c r="AB116" s="88">
        <f t="shared" si="49"/>
        <v>5587.2</v>
      </c>
      <c r="AC116" s="88">
        <f t="shared" si="49"/>
        <v>5084.3500000000004</v>
      </c>
      <c r="AD116" s="88">
        <f t="shared" si="50"/>
        <v>66543.549999999988</v>
      </c>
    </row>
    <row r="117" spans="2:30" x14ac:dyDescent="0.35">
      <c r="B117" s="34" t="s">
        <v>27</v>
      </c>
      <c r="C117" s="173">
        <v>19.89</v>
      </c>
      <c r="D117" s="88">
        <v>0</v>
      </c>
      <c r="E117" s="88">
        <v>0</v>
      </c>
      <c r="F117" s="88">
        <v>0</v>
      </c>
      <c r="G117" s="88">
        <v>0</v>
      </c>
      <c r="H117" s="88">
        <v>0</v>
      </c>
      <c r="I117" s="88">
        <v>0</v>
      </c>
      <c r="J117" s="88">
        <v>0</v>
      </c>
      <c r="K117" s="88">
        <v>0</v>
      </c>
      <c r="L117" s="88">
        <v>0</v>
      </c>
      <c r="M117" s="88">
        <v>0</v>
      </c>
      <c r="N117" s="88">
        <v>0</v>
      </c>
      <c r="O117" s="88">
        <v>8.34</v>
      </c>
      <c r="P117" s="88">
        <f t="shared" si="48"/>
        <v>8.34</v>
      </c>
      <c r="R117" s="88">
        <f t="shared" si="49"/>
        <v>0</v>
      </c>
      <c r="S117" s="88">
        <f t="shared" si="49"/>
        <v>0</v>
      </c>
      <c r="T117" s="88">
        <f t="shared" si="49"/>
        <v>0</v>
      </c>
      <c r="U117" s="88">
        <f t="shared" si="49"/>
        <v>0</v>
      </c>
      <c r="V117" s="88">
        <f t="shared" si="49"/>
        <v>0</v>
      </c>
      <c r="W117" s="88">
        <f t="shared" si="49"/>
        <v>0</v>
      </c>
      <c r="X117" s="88">
        <f t="shared" si="49"/>
        <v>0</v>
      </c>
      <c r="Y117" s="88">
        <f t="shared" si="49"/>
        <v>0</v>
      </c>
      <c r="Z117" s="88">
        <f t="shared" si="49"/>
        <v>0</v>
      </c>
      <c r="AA117" s="88">
        <f t="shared" si="49"/>
        <v>0</v>
      </c>
      <c r="AB117" s="88">
        <f t="shared" si="49"/>
        <v>0</v>
      </c>
      <c r="AC117" s="88">
        <f t="shared" si="49"/>
        <v>165.88</v>
      </c>
      <c r="AD117" s="88">
        <f t="shared" si="50"/>
        <v>165.88</v>
      </c>
    </row>
    <row r="118" spans="2:30" x14ac:dyDescent="0.35">
      <c r="B118" s="34" t="s">
        <v>31</v>
      </c>
      <c r="C118" s="168">
        <v>49.45</v>
      </c>
      <c r="D118" s="88">
        <v>0</v>
      </c>
      <c r="E118" s="88">
        <v>0</v>
      </c>
      <c r="F118" s="88">
        <v>0</v>
      </c>
      <c r="G118" s="88">
        <v>0</v>
      </c>
      <c r="H118" s="88">
        <v>0</v>
      </c>
      <c r="I118" s="88">
        <v>0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7.21</v>
      </c>
      <c r="P118" s="88">
        <f t="shared" si="48"/>
        <v>7.21</v>
      </c>
      <c r="R118" s="88">
        <f t="shared" si="49"/>
        <v>0</v>
      </c>
      <c r="S118" s="88">
        <f t="shared" si="49"/>
        <v>0</v>
      </c>
      <c r="T118" s="88">
        <f t="shared" si="49"/>
        <v>0</v>
      </c>
      <c r="U118" s="88">
        <f t="shared" si="49"/>
        <v>0</v>
      </c>
      <c r="V118" s="88">
        <f t="shared" si="49"/>
        <v>0</v>
      </c>
      <c r="W118" s="88">
        <f t="shared" si="49"/>
        <v>0</v>
      </c>
      <c r="X118" s="88">
        <f t="shared" si="49"/>
        <v>0</v>
      </c>
      <c r="Y118" s="88">
        <f t="shared" si="49"/>
        <v>0</v>
      </c>
      <c r="Z118" s="88">
        <f t="shared" si="49"/>
        <v>0</v>
      </c>
      <c r="AA118" s="88">
        <f t="shared" si="49"/>
        <v>0</v>
      </c>
      <c r="AB118" s="88">
        <f t="shared" si="49"/>
        <v>0</v>
      </c>
      <c r="AC118" s="88">
        <f t="shared" si="49"/>
        <v>356.53</v>
      </c>
      <c r="AD118" s="88">
        <f t="shared" si="50"/>
        <v>356.53</v>
      </c>
    </row>
    <row r="119" spans="2:30" x14ac:dyDescent="0.35">
      <c r="B119" s="34" t="s">
        <v>34</v>
      </c>
      <c r="C119" s="168">
        <v>98.95</v>
      </c>
      <c r="D119" s="88">
        <v>0</v>
      </c>
      <c r="E119" s="88">
        <v>0</v>
      </c>
      <c r="F119" s="88">
        <v>0</v>
      </c>
      <c r="G119" s="88">
        <v>0</v>
      </c>
      <c r="H119" s="88">
        <v>0</v>
      </c>
      <c r="I119" s="88">
        <v>0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1.24</v>
      </c>
      <c r="P119" s="88">
        <f t="shared" si="48"/>
        <v>1.24</v>
      </c>
      <c r="R119" s="88">
        <f t="shared" si="49"/>
        <v>0</v>
      </c>
      <c r="S119" s="88">
        <f t="shared" si="49"/>
        <v>0</v>
      </c>
      <c r="T119" s="88">
        <f t="shared" si="49"/>
        <v>0</v>
      </c>
      <c r="U119" s="88">
        <f t="shared" si="49"/>
        <v>0</v>
      </c>
      <c r="V119" s="88">
        <f t="shared" si="49"/>
        <v>0</v>
      </c>
      <c r="W119" s="88">
        <f t="shared" si="49"/>
        <v>0</v>
      </c>
      <c r="X119" s="88">
        <f t="shared" si="49"/>
        <v>0</v>
      </c>
      <c r="Y119" s="88">
        <f t="shared" si="49"/>
        <v>0</v>
      </c>
      <c r="Z119" s="88">
        <f t="shared" si="49"/>
        <v>0</v>
      </c>
      <c r="AA119" s="88">
        <f t="shared" si="49"/>
        <v>0</v>
      </c>
      <c r="AB119" s="88">
        <f t="shared" si="49"/>
        <v>0</v>
      </c>
      <c r="AC119" s="88">
        <f t="shared" si="49"/>
        <v>122.7</v>
      </c>
      <c r="AD119" s="88">
        <f t="shared" si="50"/>
        <v>122.7</v>
      </c>
    </row>
    <row r="120" spans="2:30" x14ac:dyDescent="0.35">
      <c r="B120" s="34" t="s">
        <v>37</v>
      </c>
      <c r="C120" s="168">
        <v>158.4</v>
      </c>
      <c r="D120" s="88">
        <v>0</v>
      </c>
      <c r="E120" s="88">
        <v>0</v>
      </c>
      <c r="F120" s="88">
        <v>0</v>
      </c>
      <c r="G120" s="88">
        <v>0</v>
      </c>
      <c r="H120" s="88">
        <v>0</v>
      </c>
      <c r="I120" s="88">
        <v>0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14.85</v>
      </c>
      <c r="P120" s="88">
        <f t="shared" si="48"/>
        <v>14.85</v>
      </c>
      <c r="R120" s="88">
        <f t="shared" si="49"/>
        <v>0</v>
      </c>
      <c r="S120" s="88">
        <f t="shared" si="49"/>
        <v>0</v>
      </c>
      <c r="T120" s="88">
        <f t="shared" si="49"/>
        <v>0</v>
      </c>
      <c r="U120" s="88">
        <f t="shared" si="49"/>
        <v>0</v>
      </c>
      <c r="V120" s="88">
        <f t="shared" si="49"/>
        <v>0</v>
      </c>
      <c r="W120" s="88">
        <f t="shared" si="49"/>
        <v>0</v>
      </c>
      <c r="X120" s="88">
        <f t="shared" si="49"/>
        <v>0</v>
      </c>
      <c r="Y120" s="88">
        <f t="shared" si="49"/>
        <v>0</v>
      </c>
      <c r="Z120" s="88">
        <f t="shared" si="49"/>
        <v>0</v>
      </c>
      <c r="AA120" s="88">
        <f t="shared" si="49"/>
        <v>0</v>
      </c>
      <c r="AB120" s="88">
        <f t="shared" si="49"/>
        <v>0</v>
      </c>
      <c r="AC120" s="88">
        <f t="shared" si="49"/>
        <v>2352.2399999999998</v>
      </c>
      <c r="AD120" s="88">
        <f t="shared" si="50"/>
        <v>2352.2399999999998</v>
      </c>
    </row>
    <row r="121" spans="2:30" x14ac:dyDescent="0.35">
      <c r="B121" s="34" t="s">
        <v>40</v>
      </c>
      <c r="C121" s="168"/>
      <c r="D121" s="88">
        <v>0</v>
      </c>
      <c r="E121" s="88">
        <v>0</v>
      </c>
      <c r="F121" s="88">
        <v>0</v>
      </c>
      <c r="G121" s="88">
        <v>0</v>
      </c>
      <c r="H121" s="88">
        <v>0</v>
      </c>
      <c r="I121" s="88">
        <v>0</v>
      </c>
      <c r="J121" s="88">
        <v>0</v>
      </c>
      <c r="K121" s="88">
        <v>0</v>
      </c>
      <c r="L121" s="88">
        <v>0</v>
      </c>
      <c r="M121" s="88">
        <v>0</v>
      </c>
      <c r="N121" s="88">
        <v>0</v>
      </c>
      <c r="O121" s="88">
        <v>0</v>
      </c>
      <c r="P121" s="88">
        <f t="shared" si="48"/>
        <v>0</v>
      </c>
      <c r="R121" s="88">
        <f t="shared" si="49"/>
        <v>0</v>
      </c>
      <c r="S121" s="88">
        <f t="shared" si="49"/>
        <v>0</v>
      </c>
      <c r="T121" s="88">
        <f t="shared" si="49"/>
        <v>0</v>
      </c>
      <c r="U121" s="88">
        <f t="shared" si="49"/>
        <v>0</v>
      </c>
      <c r="V121" s="88">
        <f t="shared" si="49"/>
        <v>0</v>
      </c>
      <c r="W121" s="88">
        <f t="shared" si="49"/>
        <v>0</v>
      </c>
      <c r="X121" s="88">
        <f t="shared" si="49"/>
        <v>0</v>
      </c>
      <c r="Y121" s="88">
        <f t="shared" si="49"/>
        <v>0</v>
      </c>
      <c r="Z121" s="88">
        <f t="shared" si="49"/>
        <v>0</v>
      </c>
      <c r="AA121" s="88">
        <f t="shared" si="49"/>
        <v>0</v>
      </c>
      <c r="AB121" s="88">
        <f t="shared" si="49"/>
        <v>0</v>
      </c>
      <c r="AC121" s="88">
        <f t="shared" si="49"/>
        <v>0</v>
      </c>
      <c r="AD121" s="88">
        <f t="shared" si="50"/>
        <v>0</v>
      </c>
    </row>
    <row r="122" spans="2:30" x14ac:dyDescent="0.35">
      <c r="B122" s="34" t="s">
        <v>42</v>
      </c>
      <c r="C122" s="168">
        <v>494.85</v>
      </c>
      <c r="D122" s="88">
        <v>0</v>
      </c>
      <c r="E122" s="88">
        <v>0</v>
      </c>
      <c r="F122" s="88">
        <v>0</v>
      </c>
      <c r="G122" s="88">
        <v>0</v>
      </c>
      <c r="H122" s="88">
        <v>0</v>
      </c>
      <c r="I122" s="88">
        <v>0</v>
      </c>
      <c r="J122" s="88">
        <v>0</v>
      </c>
      <c r="K122" s="88">
        <v>0</v>
      </c>
      <c r="L122" s="88">
        <v>0</v>
      </c>
      <c r="M122" s="88">
        <v>0</v>
      </c>
      <c r="N122" s="88">
        <v>0</v>
      </c>
      <c r="O122" s="88">
        <v>0.83</v>
      </c>
      <c r="P122" s="88">
        <f t="shared" si="48"/>
        <v>0.83</v>
      </c>
      <c r="R122" s="88">
        <f t="shared" si="49"/>
        <v>0</v>
      </c>
      <c r="S122" s="88">
        <f t="shared" si="49"/>
        <v>0</v>
      </c>
      <c r="T122" s="88">
        <f t="shared" si="49"/>
        <v>0</v>
      </c>
      <c r="U122" s="88">
        <f t="shared" si="49"/>
        <v>0</v>
      </c>
      <c r="V122" s="88">
        <f t="shared" si="49"/>
        <v>0</v>
      </c>
      <c r="W122" s="88">
        <f t="shared" si="49"/>
        <v>0</v>
      </c>
      <c r="X122" s="88">
        <f t="shared" si="49"/>
        <v>0</v>
      </c>
      <c r="Y122" s="88">
        <f t="shared" si="49"/>
        <v>0</v>
      </c>
      <c r="Z122" s="88">
        <f t="shared" si="49"/>
        <v>0</v>
      </c>
      <c r="AA122" s="88">
        <f t="shared" si="49"/>
        <v>0</v>
      </c>
      <c r="AB122" s="88">
        <f t="shared" si="49"/>
        <v>0</v>
      </c>
      <c r="AC122" s="88">
        <f t="shared" si="49"/>
        <v>410.73</v>
      </c>
      <c r="AD122" s="88">
        <f t="shared" si="50"/>
        <v>410.73</v>
      </c>
    </row>
    <row r="123" spans="2:30" x14ac:dyDescent="0.35">
      <c r="B123" s="34" t="s">
        <v>44</v>
      </c>
      <c r="C123" s="168">
        <v>989.4</v>
      </c>
      <c r="D123" s="88">
        <v>0</v>
      </c>
      <c r="E123" s="88">
        <v>0</v>
      </c>
      <c r="F123" s="88">
        <v>0</v>
      </c>
      <c r="G123" s="88">
        <v>0</v>
      </c>
      <c r="H123" s="88">
        <v>0</v>
      </c>
      <c r="I123" s="88">
        <v>0</v>
      </c>
      <c r="J123" s="88">
        <v>0</v>
      </c>
      <c r="K123" s="88">
        <v>0</v>
      </c>
      <c r="L123" s="88">
        <v>0</v>
      </c>
      <c r="M123" s="88">
        <v>0</v>
      </c>
      <c r="N123" s="88">
        <v>0</v>
      </c>
      <c r="O123" s="88">
        <v>0.8</v>
      </c>
      <c r="P123" s="88">
        <f t="shared" si="48"/>
        <v>0.8</v>
      </c>
      <c r="R123" s="88">
        <f t="shared" si="49"/>
        <v>0</v>
      </c>
      <c r="S123" s="88">
        <f t="shared" si="49"/>
        <v>0</v>
      </c>
      <c r="T123" s="88">
        <f t="shared" si="49"/>
        <v>0</v>
      </c>
      <c r="U123" s="88">
        <f t="shared" si="49"/>
        <v>0</v>
      </c>
      <c r="V123" s="88">
        <f t="shared" si="49"/>
        <v>0</v>
      </c>
      <c r="W123" s="88">
        <f t="shared" si="49"/>
        <v>0</v>
      </c>
      <c r="X123" s="88">
        <f t="shared" si="49"/>
        <v>0</v>
      </c>
      <c r="Y123" s="88">
        <f t="shared" si="49"/>
        <v>0</v>
      </c>
      <c r="Z123" s="88">
        <f t="shared" si="49"/>
        <v>0</v>
      </c>
      <c r="AA123" s="88">
        <f t="shared" si="49"/>
        <v>0</v>
      </c>
      <c r="AB123" s="88">
        <f t="shared" si="49"/>
        <v>0</v>
      </c>
      <c r="AC123" s="88">
        <f t="shared" si="49"/>
        <v>791.52</v>
      </c>
      <c r="AD123" s="88">
        <f t="shared" si="50"/>
        <v>791.52</v>
      </c>
    </row>
    <row r="124" spans="2:30" x14ac:dyDescent="0.35">
      <c r="B124" s="34" t="s">
        <v>46</v>
      </c>
      <c r="C124" s="168">
        <v>1583.05</v>
      </c>
      <c r="D124" s="88">
        <v>0</v>
      </c>
      <c r="E124" s="88">
        <v>0</v>
      </c>
      <c r="F124" s="88">
        <v>0</v>
      </c>
      <c r="G124" s="88">
        <v>0</v>
      </c>
      <c r="H124" s="88">
        <v>0</v>
      </c>
      <c r="I124" s="88">
        <v>0</v>
      </c>
      <c r="J124" s="88">
        <v>0</v>
      </c>
      <c r="K124" s="88">
        <v>0</v>
      </c>
      <c r="L124" s="88">
        <v>0</v>
      </c>
      <c r="M124" s="88">
        <v>0</v>
      </c>
      <c r="N124" s="88">
        <v>0</v>
      </c>
      <c r="O124" s="88">
        <v>0.36</v>
      </c>
      <c r="P124" s="88">
        <f t="shared" si="48"/>
        <v>0.36</v>
      </c>
      <c r="R124" s="88">
        <f t="shared" si="49"/>
        <v>0</v>
      </c>
      <c r="S124" s="88">
        <f t="shared" si="49"/>
        <v>0</v>
      </c>
      <c r="T124" s="88">
        <f t="shared" si="49"/>
        <v>0</v>
      </c>
      <c r="U124" s="88">
        <f t="shared" si="49"/>
        <v>0</v>
      </c>
      <c r="V124" s="88">
        <f t="shared" si="49"/>
        <v>0</v>
      </c>
      <c r="W124" s="88">
        <f t="shared" si="49"/>
        <v>0</v>
      </c>
      <c r="X124" s="88">
        <f t="shared" si="49"/>
        <v>0</v>
      </c>
      <c r="Y124" s="88">
        <f t="shared" si="49"/>
        <v>0</v>
      </c>
      <c r="Z124" s="88">
        <f t="shared" si="49"/>
        <v>0</v>
      </c>
      <c r="AA124" s="88">
        <f t="shared" si="49"/>
        <v>0</v>
      </c>
      <c r="AB124" s="88">
        <f t="shared" si="49"/>
        <v>0</v>
      </c>
      <c r="AC124" s="88">
        <f t="shared" si="49"/>
        <v>569.9</v>
      </c>
      <c r="AD124" s="88">
        <f t="shared" si="50"/>
        <v>569.9</v>
      </c>
    </row>
    <row r="125" spans="2:30" x14ac:dyDescent="0.35">
      <c r="C125" s="168"/>
      <c r="D125" s="88"/>
      <c r="E125" s="88"/>
      <c r="F125" s="88"/>
      <c r="G125" s="88"/>
      <c r="H125" s="88"/>
      <c r="I125" s="88"/>
      <c r="J125" s="88"/>
      <c r="K125" s="88"/>
      <c r="L125" s="88"/>
      <c r="M125" s="88"/>
      <c r="N125" s="88"/>
      <c r="O125" s="88"/>
      <c r="P125" s="88"/>
      <c r="R125" s="176"/>
      <c r="S125" s="176"/>
      <c r="T125" s="176"/>
      <c r="U125" s="176"/>
      <c r="V125" s="176"/>
      <c r="W125" s="176"/>
      <c r="X125" s="176"/>
      <c r="Y125" s="176"/>
      <c r="Z125" s="176"/>
      <c r="AA125" s="176"/>
      <c r="AB125" s="176"/>
      <c r="AC125" s="176"/>
      <c r="AD125" s="176"/>
    </row>
    <row r="126" spans="2:30" x14ac:dyDescent="0.35">
      <c r="R126" s="154">
        <f t="shared" ref="R126:AD126" si="51">SUM(R109:R125)</f>
        <v>109868.34999999999</v>
      </c>
      <c r="S126" s="154">
        <f t="shared" si="51"/>
        <v>96506.880000000005</v>
      </c>
      <c r="T126" s="154">
        <f t="shared" si="51"/>
        <v>111300.11999999998</v>
      </c>
      <c r="U126" s="154">
        <f t="shared" si="51"/>
        <v>89768.650000000009</v>
      </c>
      <c r="V126" s="154">
        <f t="shared" si="51"/>
        <v>122249.95</v>
      </c>
      <c r="W126" s="154">
        <f t="shared" si="51"/>
        <v>103437.88</v>
      </c>
      <c r="X126" s="154">
        <f t="shared" si="51"/>
        <v>100878.98000000001</v>
      </c>
      <c r="Y126" s="154">
        <f t="shared" si="51"/>
        <v>114292.41999999998</v>
      </c>
      <c r="Z126" s="154">
        <f t="shared" si="51"/>
        <v>120627.94999999998</v>
      </c>
      <c r="AA126" s="154">
        <f t="shared" si="51"/>
        <v>106697.49999999999</v>
      </c>
      <c r="AB126" s="154">
        <f t="shared" si="51"/>
        <v>98789.05</v>
      </c>
      <c r="AC126" s="154">
        <f t="shared" si="51"/>
        <v>114355.66</v>
      </c>
      <c r="AD126" s="154">
        <f t="shared" si="51"/>
        <v>1288773.3899999999</v>
      </c>
    </row>
    <row r="128" spans="2:30" x14ac:dyDescent="0.35">
      <c r="B128" s="34" t="s">
        <v>423</v>
      </c>
      <c r="C128" s="31" t="s">
        <v>422</v>
      </c>
    </row>
    <row r="129" spans="2:31" x14ac:dyDescent="0.35">
      <c r="B129" s="166" t="s">
        <v>424</v>
      </c>
      <c r="C129" s="174">
        <v>0.56069999999999998</v>
      </c>
      <c r="D129" s="88">
        <v>921975.16</v>
      </c>
      <c r="E129" s="88">
        <v>883642.76</v>
      </c>
      <c r="F129" s="88">
        <v>885290.21999999986</v>
      </c>
      <c r="G129" s="88">
        <v>337397.06000000006</v>
      </c>
      <c r="H129" s="88">
        <v>1653299.4</v>
      </c>
      <c r="I129" s="88">
        <v>860038.4</v>
      </c>
      <c r="J129" s="88">
        <v>1140116.1599999999</v>
      </c>
      <c r="K129" s="88">
        <v>1393069.5999999999</v>
      </c>
      <c r="L129" s="88">
        <v>1694402.66</v>
      </c>
      <c r="M129" s="88">
        <v>1232240.6499999999</v>
      </c>
      <c r="N129" s="88">
        <v>976874.45000000007</v>
      </c>
      <c r="O129" s="88">
        <v>860711.64</v>
      </c>
      <c r="P129" s="88">
        <f t="shared" ref="P129:P132" si="52">SUM(D129:O129)</f>
        <v>12839058.16</v>
      </c>
      <c r="R129" s="154">
        <f t="shared" ref="R129:AC131" si="53">ROUND(D129*$C129,2)</f>
        <v>516951.47</v>
      </c>
      <c r="S129" s="154">
        <f t="shared" si="53"/>
        <v>495458.5</v>
      </c>
      <c r="T129" s="154">
        <f t="shared" si="53"/>
        <v>496382.23</v>
      </c>
      <c r="U129" s="154">
        <f t="shared" si="53"/>
        <v>189178.53</v>
      </c>
      <c r="V129" s="154">
        <f t="shared" si="53"/>
        <v>927004.97</v>
      </c>
      <c r="W129" s="154">
        <f t="shared" si="53"/>
        <v>482223.53</v>
      </c>
      <c r="X129" s="154">
        <f t="shared" si="53"/>
        <v>639263.13</v>
      </c>
      <c r="Y129" s="154">
        <f t="shared" si="53"/>
        <v>781094.12</v>
      </c>
      <c r="Z129" s="154">
        <f t="shared" si="53"/>
        <v>950051.57</v>
      </c>
      <c r="AA129" s="154">
        <f t="shared" si="53"/>
        <v>690917.33</v>
      </c>
      <c r="AB129" s="154">
        <f t="shared" si="53"/>
        <v>547733.5</v>
      </c>
      <c r="AC129" s="154">
        <f t="shared" si="53"/>
        <v>482601.02</v>
      </c>
      <c r="AD129" s="154">
        <f t="shared" ref="AD129:AD131" si="54">SUM(R129:AC129)</f>
        <v>7198859.9000000004</v>
      </c>
    </row>
    <row r="130" spans="2:31" x14ac:dyDescent="0.35">
      <c r="B130" s="166" t="s">
        <v>424</v>
      </c>
      <c r="C130" s="174">
        <v>0.80066000000000004</v>
      </c>
      <c r="D130" s="88">
        <v>0</v>
      </c>
      <c r="E130" s="88">
        <v>0</v>
      </c>
      <c r="F130" s="88">
        <v>0</v>
      </c>
      <c r="G130" s="88">
        <v>0</v>
      </c>
      <c r="H130" s="88">
        <v>0</v>
      </c>
      <c r="I130" s="88">
        <v>0</v>
      </c>
      <c r="J130" s="88">
        <v>0</v>
      </c>
      <c r="K130" s="88">
        <v>0</v>
      </c>
      <c r="L130" s="88">
        <v>0</v>
      </c>
      <c r="M130" s="88">
        <v>0</v>
      </c>
      <c r="N130" s="88">
        <v>0</v>
      </c>
      <c r="O130" s="88">
        <v>0.77</v>
      </c>
      <c r="P130" s="88">
        <f t="shared" si="52"/>
        <v>0.77</v>
      </c>
      <c r="R130" s="88">
        <f t="shared" si="53"/>
        <v>0</v>
      </c>
      <c r="S130" s="88">
        <f t="shared" si="53"/>
        <v>0</v>
      </c>
      <c r="T130" s="88">
        <f t="shared" si="53"/>
        <v>0</v>
      </c>
      <c r="U130" s="88">
        <f t="shared" si="53"/>
        <v>0</v>
      </c>
      <c r="V130" s="88">
        <f t="shared" si="53"/>
        <v>0</v>
      </c>
      <c r="W130" s="88">
        <f t="shared" si="53"/>
        <v>0</v>
      </c>
      <c r="X130" s="88">
        <f t="shared" si="53"/>
        <v>0</v>
      </c>
      <c r="Y130" s="88">
        <f t="shared" si="53"/>
        <v>0</v>
      </c>
      <c r="Z130" s="88">
        <f t="shared" si="53"/>
        <v>0</v>
      </c>
      <c r="AA130" s="88">
        <f t="shared" si="53"/>
        <v>0</v>
      </c>
      <c r="AB130" s="88">
        <f t="shared" si="53"/>
        <v>0</v>
      </c>
      <c r="AC130" s="88">
        <f t="shared" si="53"/>
        <v>0.62</v>
      </c>
      <c r="AD130" s="88">
        <f t="shared" si="54"/>
        <v>0.62</v>
      </c>
    </row>
    <row r="131" spans="2:31" x14ac:dyDescent="0.35">
      <c r="B131" s="166" t="s">
        <v>424</v>
      </c>
      <c r="C131" s="174">
        <v>0.80347000000000002</v>
      </c>
      <c r="D131" s="176">
        <v>0</v>
      </c>
      <c r="E131" s="176">
        <v>0</v>
      </c>
      <c r="F131" s="176">
        <v>0</v>
      </c>
      <c r="G131" s="176">
        <v>0</v>
      </c>
      <c r="H131" s="176">
        <v>0</v>
      </c>
      <c r="I131" s="176">
        <v>0</v>
      </c>
      <c r="J131" s="176">
        <v>0</v>
      </c>
      <c r="K131" s="176">
        <v>0</v>
      </c>
      <c r="L131" s="176">
        <v>0</v>
      </c>
      <c r="M131" s="176">
        <v>0</v>
      </c>
      <c r="N131" s="176">
        <v>0</v>
      </c>
      <c r="O131" s="176">
        <v>46072.92</v>
      </c>
      <c r="P131" s="176">
        <f t="shared" si="52"/>
        <v>46072.92</v>
      </c>
      <c r="R131" s="88">
        <f t="shared" si="53"/>
        <v>0</v>
      </c>
      <c r="S131" s="88">
        <f t="shared" si="53"/>
        <v>0</v>
      </c>
      <c r="T131" s="88">
        <f t="shared" si="53"/>
        <v>0</v>
      </c>
      <c r="U131" s="88">
        <f t="shared" si="53"/>
        <v>0</v>
      </c>
      <c r="V131" s="88">
        <f t="shared" si="53"/>
        <v>0</v>
      </c>
      <c r="W131" s="88">
        <f t="shared" si="53"/>
        <v>0</v>
      </c>
      <c r="X131" s="88">
        <f t="shared" si="53"/>
        <v>0</v>
      </c>
      <c r="Y131" s="88">
        <f t="shared" si="53"/>
        <v>0</v>
      </c>
      <c r="Z131" s="88">
        <f t="shared" si="53"/>
        <v>0</v>
      </c>
      <c r="AA131" s="88">
        <f t="shared" si="53"/>
        <v>0</v>
      </c>
      <c r="AB131" s="88">
        <f t="shared" si="53"/>
        <v>0</v>
      </c>
      <c r="AC131" s="88">
        <f t="shared" si="53"/>
        <v>37018.21</v>
      </c>
      <c r="AD131" s="88">
        <f t="shared" si="54"/>
        <v>37018.21</v>
      </c>
    </row>
    <row r="132" spans="2:31" x14ac:dyDescent="0.35">
      <c r="B132" s="166"/>
      <c r="C132" s="175"/>
      <c r="D132" s="88">
        <f t="shared" ref="D132:N132" si="55">SUM(D129:D131)</f>
        <v>921975.16</v>
      </c>
      <c r="E132" s="88">
        <f t="shared" si="55"/>
        <v>883642.76</v>
      </c>
      <c r="F132" s="88">
        <f t="shared" si="55"/>
        <v>885290.21999999986</v>
      </c>
      <c r="G132" s="88">
        <f t="shared" si="55"/>
        <v>337397.06000000006</v>
      </c>
      <c r="H132" s="88">
        <f t="shared" si="55"/>
        <v>1653299.4</v>
      </c>
      <c r="I132" s="88">
        <f t="shared" si="55"/>
        <v>860038.4</v>
      </c>
      <c r="J132" s="88">
        <f t="shared" si="55"/>
        <v>1140116.1599999999</v>
      </c>
      <c r="K132" s="88">
        <f t="shared" si="55"/>
        <v>1393069.5999999999</v>
      </c>
      <c r="L132" s="88">
        <f t="shared" si="55"/>
        <v>1694402.66</v>
      </c>
      <c r="M132" s="88">
        <f t="shared" si="55"/>
        <v>1232240.6499999999</v>
      </c>
      <c r="N132" s="88">
        <f t="shared" si="55"/>
        <v>976874.45000000007</v>
      </c>
      <c r="O132" s="88">
        <f>SUM(O129:O131)</f>
        <v>906785.33000000007</v>
      </c>
      <c r="P132" s="88">
        <f t="shared" si="52"/>
        <v>12885131.85</v>
      </c>
      <c r="R132" s="177">
        <f>SUM(R129:R131)</f>
        <v>516951.47</v>
      </c>
      <c r="S132" s="177">
        <f t="shared" ref="S132:AD132" si="56">SUM(S129:S131)</f>
        <v>495458.5</v>
      </c>
      <c r="T132" s="177">
        <f t="shared" si="56"/>
        <v>496382.23</v>
      </c>
      <c r="U132" s="177">
        <f t="shared" si="56"/>
        <v>189178.53</v>
      </c>
      <c r="V132" s="177">
        <f t="shared" si="56"/>
        <v>927004.97</v>
      </c>
      <c r="W132" s="177">
        <f t="shared" si="56"/>
        <v>482223.53</v>
      </c>
      <c r="X132" s="177">
        <f t="shared" si="56"/>
        <v>639263.13</v>
      </c>
      <c r="Y132" s="177">
        <f t="shared" si="56"/>
        <v>781094.12</v>
      </c>
      <c r="Z132" s="177">
        <f t="shared" si="56"/>
        <v>950051.57</v>
      </c>
      <c r="AA132" s="177">
        <f t="shared" si="56"/>
        <v>690917.33</v>
      </c>
      <c r="AB132" s="177">
        <f t="shared" si="56"/>
        <v>547733.5</v>
      </c>
      <c r="AC132" s="177">
        <f t="shared" si="56"/>
        <v>519619.85000000003</v>
      </c>
      <c r="AD132" s="177">
        <f t="shared" si="56"/>
        <v>7235878.7300000004</v>
      </c>
      <c r="AE132" s="154"/>
    </row>
    <row r="133" spans="2:31" x14ac:dyDescent="0.35">
      <c r="D133" s="158"/>
      <c r="E133" s="158"/>
      <c r="F133" s="158"/>
      <c r="G133" s="158"/>
      <c r="H133" s="158"/>
      <c r="I133" s="158"/>
      <c r="J133" s="158"/>
      <c r="K133" s="158"/>
      <c r="L133" s="158"/>
      <c r="M133" s="158"/>
      <c r="N133" s="158"/>
      <c r="O133" s="158"/>
    </row>
    <row r="134" spans="2:31" ht="15" thickBot="1" x14ac:dyDescent="0.4">
      <c r="D134" s="158"/>
      <c r="E134" s="158"/>
      <c r="F134" s="158"/>
      <c r="G134" s="158"/>
      <c r="H134" s="158"/>
      <c r="I134" s="158"/>
      <c r="J134" s="158"/>
      <c r="K134" s="158"/>
      <c r="L134" s="158"/>
      <c r="M134" s="158"/>
      <c r="N134" s="158"/>
      <c r="O134" s="158"/>
      <c r="Q134" s="178" t="s">
        <v>433</v>
      </c>
      <c r="R134" s="179">
        <f t="shared" ref="R134:AC134" si="57">SUM(R126:R131)</f>
        <v>626819.81999999995</v>
      </c>
      <c r="S134" s="179">
        <f t="shared" si="57"/>
        <v>591965.38</v>
      </c>
      <c r="T134" s="179">
        <f t="shared" si="57"/>
        <v>607682.35</v>
      </c>
      <c r="U134" s="179">
        <f t="shared" si="57"/>
        <v>278947.18</v>
      </c>
      <c r="V134" s="179">
        <f t="shared" si="57"/>
        <v>1049254.92</v>
      </c>
      <c r="W134" s="179">
        <f t="shared" si="57"/>
        <v>585661.41</v>
      </c>
      <c r="X134" s="179">
        <f t="shared" si="57"/>
        <v>740142.11</v>
      </c>
      <c r="Y134" s="179">
        <f t="shared" si="57"/>
        <v>895386.54</v>
      </c>
      <c r="Z134" s="179">
        <f t="shared" si="57"/>
        <v>1070679.52</v>
      </c>
      <c r="AA134" s="179">
        <f t="shared" si="57"/>
        <v>797614.83</v>
      </c>
      <c r="AB134" s="179">
        <f t="shared" si="57"/>
        <v>646522.55000000005</v>
      </c>
      <c r="AC134" s="179">
        <f t="shared" si="57"/>
        <v>633975.51</v>
      </c>
      <c r="AD134" s="179">
        <f>SUM(R134:AC134)</f>
        <v>8524652.120000001</v>
      </c>
    </row>
    <row r="135" spans="2:31" x14ac:dyDescent="0.35">
      <c r="Q135" s="135"/>
    </row>
    <row r="136" spans="2:31" x14ac:dyDescent="0.35">
      <c r="Q136" s="135" t="s">
        <v>434</v>
      </c>
      <c r="R136" s="154">
        <v>626771.87</v>
      </c>
      <c r="S136" s="154">
        <v>591756.77</v>
      </c>
      <c r="T136" s="154">
        <v>607659.29</v>
      </c>
      <c r="U136" s="154">
        <v>278941.26</v>
      </c>
      <c r="V136" s="154">
        <v>1049516.05</v>
      </c>
      <c r="W136" s="154">
        <v>585664.6</v>
      </c>
      <c r="X136" s="154">
        <v>740141.83</v>
      </c>
      <c r="Y136" s="154">
        <v>895387.89</v>
      </c>
      <c r="Z136" s="154">
        <v>1070080.7</v>
      </c>
      <c r="AA136" s="154">
        <v>797616.04</v>
      </c>
      <c r="AB136" s="154">
        <v>643644.65</v>
      </c>
      <c r="AC136" s="154">
        <v>633974.87</v>
      </c>
      <c r="AD136" s="154">
        <f>SUM(R136:AC136)</f>
        <v>8521155.8200000003</v>
      </c>
    </row>
    <row r="137" spans="2:31" x14ac:dyDescent="0.35">
      <c r="Q137" s="135" t="s">
        <v>427</v>
      </c>
      <c r="R137" s="88">
        <v>-30.849999999999998</v>
      </c>
      <c r="S137" s="88">
        <v>-207.78</v>
      </c>
      <c r="T137" s="88">
        <v>-28.04</v>
      </c>
      <c r="U137" s="88">
        <v>-6.61</v>
      </c>
      <c r="V137" s="88">
        <v>0</v>
      </c>
      <c r="W137" s="88">
        <v>0</v>
      </c>
      <c r="X137" s="88">
        <v>-1.03</v>
      </c>
      <c r="Y137" s="88">
        <v>0</v>
      </c>
      <c r="Z137" s="88">
        <v>-599.63</v>
      </c>
      <c r="AA137" s="88">
        <v>0</v>
      </c>
      <c r="AB137" s="88">
        <v>-2879.2400000000002</v>
      </c>
      <c r="AC137" s="88">
        <v>0</v>
      </c>
      <c r="AD137" s="88">
        <f t="shared" ref="AD137" si="58">SUM(R137:AC137)</f>
        <v>-3753.1800000000003</v>
      </c>
    </row>
    <row r="138" spans="2:31" x14ac:dyDescent="0.35">
      <c r="Q138" s="135" t="s">
        <v>428</v>
      </c>
      <c r="R138" s="154">
        <f>+R136-R134-R137</f>
        <v>-17.099999999953436</v>
      </c>
      <c r="S138" s="154">
        <f t="shared" ref="S138:AC138" si="59">+S136-S134-S137</f>
        <v>-0.82999999998602902</v>
      </c>
      <c r="T138" s="154">
        <f t="shared" si="59"/>
        <v>4.9800000000605351</v>
      </c>
      <c r="U138" s="154">
        <f t="shared" si="59"/>
        <v>0.69000000001629846</v>
      </c>
      <c r="V138" s="154">
        <f t="shared" si="59"/>
        <v>261.13000000012107</v>
      </c>
      <c r="W138" s="154">
        <f t="shared" si="59"/>
        <v>3.1899999999441206</v>
      </c>
      <c r="X138" s="154">
        <f t="shared" si="59"/>
        <v>0.74999999997206035</v>
      </c>
      <c r="Y138" s="154">
        <f t="shared" si="59"/>
        <v>1.3499999999767169</v>
      </c>
      <c r="Z138" s="154">
        <f t="shared" si="59"/>
        <v>0.80999999993480287</v>
      </c>
      <c r="AA138" s="154">
        <f t="shared" si="59"/>
        <v>1.2100000000791624</v>
      </c>
      <c r="AB138" s="154">
        <f t="shared" si="59"/>
        <v>1.3399999999769534</v>
      </c>
      <c r="AC138" s="154">
        <f t="shared" si="59"/>
        <v>-0.64000000001396984</v>
      </c>
      <c r="AD138" s="154">
        <f>SUM(R138:AC138)</f>
        <v>256.88000000012829</v>
      </c>
    </row>
    <row r="139" spans="2:31" x14ac:dyDescent="0.35">
      <c r="R139" s="46">
        <f>+R138/R136</f>
        <v>-2.7282653894396116E-5</v>
      </c>
      <c r="S139" s="46">
        <f t="shared" ref="S139:AD139" si="60">+S138/S136</f>
        <v>-1.4026033026813178E-6</v>
      </c>
      <c r="T139" s="46">
        <f t="shared" si="60"/>
        <v>8.1953819879237499E-6</v>
      </c>
      <c r="U139" s="46">
        <f t="shared" si="60"/>
        <v>2.4736390737472771E-6</v>
      </c>
      <c r="V139" s="46">
        <f t="shared" si="60"/>
        <v>2.4880991577034108E-4</v>
      </c>
      <c r="W139" s="46">
        <f t="shared" si="60"/>
        <v>5.4468035116756602E-6</v>
      </c>
      <c r="X139" s="46">
        <f t="shared" si="60"/>
        <v>1.0133192985080447E-6</v>
      </c>
      <c r="Y139" s="46">
        <f t="shared" si="60"/>
        <v>1.50772644465486E-6</v>
      </c>
      <c r="Z139" s="46">
        <f t="shared" si="60"/>
        <v>7.5695225596985626E-7</v>
      </c>
      <c r="AA139" s="46">
        <f t="shared" si="60"/>
        <v>1.5170206457723222E-6</v>
      </c>
      <c r="AB139" s="46">
        <f t="shared" si="60"/>
        <v>2.0818941010027093E-6</v>
      </c>
      <c r="AC139" s="46">
        <f t="shared" si="60"/>
        <v>-1.0095037363452117E-6</v>
      </c>
      <c r="AD139" s="46">
        <f t="shared" si="60"/>
        <v>3.014614512707365E-5</v>
      </c>
    </row>
    <row r="141" spans="2:31" x14ac:dyDescent="0.35">
      <c r="B141" s="133" t="s">
        <v>359</v>
      </c>
      <c r="R141" s="170">
        <v>1</v>
      </c>
      <c r="S141" s="170">
        <v>2</v>
      </c>
      <c r="T141" s="170">
        <v>3</v>
      </c>
      <c r="U141" s="170">
        <v>4</v>
      </c>
      <c r="V141" s="170">
        <v>5</v>
      </c>
      <c r="W141" s="170">
        <v>6</v>
      </c>
      <c r="X141" s="170">
        <v>7</v>
      </c>
      <c r="Y141" s="170">
        <v>8</v>
      </c>
      <c r="Z141" s="170">
        <v>8</v>
      </c>
    </row>
    <row r="142" spans="2:31" x14ac:dyDescent="0.35">
      <c r="B142" s="133" t="s">
        <v>421</v>
      </c>
      <c r="C142" s="31" t="s">
        <v>422</v>
      </c>
      <c r="D142" s="171">
        <f>D$7</f>
        <v>45658</v>
      </c>
      <c r="E142" s="171">
        <f t="shared" ref="E142:O142" si="61">E$7</f>
        <v>45689</v>
      </c>
      <c r="F142" s="171">
        <f t="shared" si="61"/>
        <v>45717</v>
      </c>
      <c r="G142" s="171">
        <f t="shared" si="61"/>
        <v>45748</v>
      </c>
      <c r="H142" s="171">
        <f t="shared" si="61"/>
        <v>45778</v>
      </c>
      <c r="I142" s="171">
        <f t="shared" si="61"/>
        <v>45809</v>
      </c>
      <c r="J142" s="171">
        <f t="shared" si="61"/>
        <v>45839</v>
      </c>
      <c r="K142" s="171">
        <f t="shared" si="61"/>
        <v>45870</v>
      </c>
      <c r="L142" s="171">
        <f t="shared" si="61"/>
        <v>45901</v>
      </c>
      <c r="M142" s="171">
        <f t="shared" si="61"/>
        <v>45931</v>
      </c>
      <c r="N142" s="171">
        <f t="shared" si="61"/>
        <v>45962</v>
      </c>
      <c r="O142" s="171">
        <f t="shared" si="61"/>
        <v>45992</v>
      </c>
      <c r="P142" s="172" t="s">
        <v>43</v>
      </c>
      <c r="R142" s="171">
        <f>D142</f>
        <v>45658</v>
      </c>
      <c r="S142" s="171">
        <f t="shared" ref="S142:AC142" si="62">E142</f>
        <v>45689</v>
      </c>
      <c r="T142" s="171">
        <f t="shared" si="62"/>
        <v>45717</v>
      </c>
      <c r="U142" s="171">
        <f t="shared" si="62"/>
        <v>45748</v>
      </c>
      <c r="V142" s="171">
        <f t="shared" si="62"/>
        <v>45778</v>
      </c>
      <c r="W142" s="171">
        <f t="shared" si="62"/>
        <v>45809</v>
      </c>
      <c r="X142" s="171">
        <f t="shared" si="62"/>
        <v>45839</v>
      </c>
      <c r="Y142" s="171">
        <f t="shared" si="62"/>
        <v>45870</v>
      </c>
      <c r="Z142" s="171">
        <f t="shared" si="62"/>
        <v>45901</v>
      </c>
      <c r="AA142" s="171">
        <f t="shared" si="62"/>
        <v>45931</v>
      </c>
      <c r="AB142" s="171">
        <f t="shared" si="62"/>
        <v>45962</v>
      </c>
      <c r="AC142" s="171">
        <f t="shared" si="62"/>
        <v>45992</v>
      </c>
      <c r="AD142" s="172" t="s">
        <v>43</v>
      </c>
    </row>
    <row r="143" spans="2:31" x14ac:dyDescent="0.35">
      <c r="B143" s="34" t="s">
        <v>27</v>
      </c>
      <c r="C143" s="173">
        <v>17.55</v>
      </c>
      <c r="D143" s="88">
        <v>1</v>
      </c>
      <c r="E143" s="88">
        <v>0</v>
      </c>
      <c r="F143" s="88">
        <v>0</v>
      </c>
      <c r="G143" s="88">
        <v>0</v>
      </c>
      <c r="H143" s="88">
        <v>0</v>
      </c>
      <c r="I143" s="88">
        <v>0</v>
      </c>
      <c r="J143" s="88">
        <v>0</v>
      </c>
      <c r="K143" s="88">
        <v>0</v>
      </c>
      <c r="L143" s="88">
        <v>0</v>
      </c>
      <c r="M143" s="88">
        <v>0</v>
      </c>
      <c r="N143" s="88">
        <v>0</v>
      </c>
      <c r="O143" s="88">
        <v>0</v>
      </c>
      <c r="P143" s="88">
        <f t="shared" ref="P143:P158" si="63">SUM(D143:O143)</f>
        <v>1</v>
      </c>
      <c r="R143" s="154">
        <f t="shared" ref="R143:AC158" si="64">ROUND(D143*$C143,2)</f>
        <v>17.55</v>
      </c>
      <c r="S143" s="154">
        <f t="shared" si="64"/>
        <v>0</v>
      </c>
      <c r="T143" s="154">
        <f t="shared" si="64"/>
        <v>0</v>
      </c>
      <c r="U143" s="154">
        <f t="shared" si="64"/>
        <v>0</v>
      </c>
      <c r="V143" s="154">
        <f t="shared" si="64"/>
        <v>0</v>
      </c>
      <c r="W143" s="154">
        <f t="shared" si="64"/>
        <v>0</v>
      </c>
      <c r="X143" s="154">
        <f t="shared" si="64"/>
        <v>0</v>
      </c>
      <c r="Y143" s="154">
        <f t="shared" si="64"/>
        <v>0</v>
      </c>
      <c r="Z143" s="154">
        <f t="shared" si="64"/>
        <v>0</v>
      </c>
      <c r="AA143" s="154">
        <f t="shared" si="64"/>
        <v>0</v>
      </c>
      <c r="AB143" s="154">
        <f t="shared" si="64"/>
        <v>0</v>
      </c>
      <c r="AC143" s="154">
        <f t="shared" si="64"/>
        <v>0</v>
      </c>
      <c r="AD143" s="154">
        <f t="shared" ref="AD143:AD158" si="65">SUM(R143:AC143)</f>
        <v>17.55</v>
      </c>
    </row>
    <row r="144" spans="2:31" x14ac:dyDescent="0.35">
      <c r="B144" s="34" t="s">
        <v>31</v>
      </c>
      <c r="C144" s="168">
        <v>43.6</v>
      </c>
      <c r="D144" s="88">
        <v>0</v>
      </c>
      <c r="E144" s="88">
        <v>0</v>
      </c>
      <c r="F144" s="88">
        <v>0</v>
      </c>
      <c r="G144" s="88">
        <v>0</v>
      </c>
      <c r="H144" s="88">
        <v>0</v>
      </c>
      <c r="I144" s="88">
        <v>0</v>
      </c>
      <c r="J144" s="88">
        <v>0</v>
      </c>
      <c r="K144" s="88">
        <v>0</v>
      </c>
      <c r="L144" s="88">
        <v>0</v>
      </c>
      <c r="M144" s="88">
        <v>0</v>
      </c>
      <c r="N144" s="88">
        <v>0</v>
      </c>
      <c r="O144" s="88">
        <v>0</v>
      </c>
      <c r="P144" s="88">
        <f t="shared" si="63"/>
        <v>0</v>
      </c>
      <c r="R144" s="88">
        <f t="shared" si="64"/>
        <v>0</v>
      </c>
      <c r="S144" s="88">
        <f t="shared" si="64"/>
        <v>0</v>
      </c>
      <c r="T144" s="88">
        <f t="shared" si="64"/>
        <v>0</v>
      </c>
      <c r="U144" s="88">
        <f t="shared" si="64"/>
        <v>0</v>
      </c>
      <c r="V144" s="88">
        <f t="shared" si="64"/>
        <v>0</v>
      </c>
      <c r="W144" s="88">
        <f t="shared" si="64"/>
        <v>0</v>
      </c>
      <c r="X144" s="88">
        <f t="shared" si="64"/>
        <v>0</v>
      </c>
      <c r="Y144" s="88">
        <f t="shared" si="64"/>
        <v>0</v>
      </c>
      <c r="Z144" s="88">
        <f t="shared" si="64"/>
        <v>0</v>
      </c>
      <c r="AA144" s="88">
        <f t="shared" si="64"/>
        <v>0</v>
      </c>
      <c r="AB144" s="88">
        <f t="shared" si="64"/>
        <v>0</v>
      </c>
      <c r="AC144" s="88">
        <f t="shared" si="64"/>
        <v>0</v>
      </c>
      <c r="AD144" s="88">
        <f t="shared" si="65"/>
        <v>0</v>
      </c>
    </row>
    <row r="145" spans="2:30" x14ac:dyDescent="0.35">
      <c r="B145" s="34" t="s">
        <v>34</v>
      </c>
      <c r="C145" s="168">
        <v>87.3</v>
      </c>
      <c r="D145" s="88">
        <v>1</v>
      </c>
      <c r="E145" s="88">
        <v>1</v>
      </c>
      <c r="F145" s="88">
        <v>1</v>
      </c>
      <c r="G145" s="88">
        <v>1</v>
      </c>
      <c r="H145" s="88">
        <v>1</v>
      </c>
      <c r="I145" s="88">
        <v>1</v>
      </c>
      <c r="J145" s="88">
        <v>1</v>
      </c>
      <c r="K145" s="88">
        <v>1</v>
      </c>
      <c r="L145" s="88">
        <v>1</v>
      </c>
      <c r="M145" s="88">
        <v>1</v>
      </c>
      <c r="N145" s="88">
        <v>1</v>
      </c>
      <c r="O145" s="88">
        <v>0.93</v>
      </c>
      <c r="P145" s="88">
        <f t="shared" si="63"/>
        <v>11.93</v>
      </c>
      <c r="R145" s="88">
        <f t="shared" si="64"/>
        <v>87.3</v>
      </c>
      <c r="S145" s="88">
        <f t="shared" si="64"/>
        <v>87.3</v>
      </c>
      <c r="T145" s="88">
        <f t="shared" si="64"/>
        <v>87.3</v>
      </c>
      <c r="U145" s="88">
        <f t="shared" si="64"/>
        <v>87.3</v>
      </c>
      <c r="V145" s="88">
        <f t="shared" si="64"/>
        <v>87.3</v>
      </c>
      <c r="W145" s="88">
        <f t="shared" si="64"/>
        <v>87.3</v>
      </c>
      <c r="X145" s="88">
        <f t="shared" si="64"/>
        <v>87.3</v>
      </c>
      <c r="Y145" s="88">
        <f t="shared" si="64"/>
        <v>87.3</v>
      </c>
      <c r="Z145" s="88">
        <f t="shared" si="64"/>
        <v>87.3</v>
      </c>
      <c r="AA145" s="88">
        <f t="shared" si="64"/>
        <v>87.3</v>
      </c>
      <c r="AB145" s="88">
        <f t="shared" si="64"/>
        <v>87.3</v>
      </c>
      <c r="AC145" s="88">
        <f t="shared" si="64"/>
        <v>81.19</v>
      </c>
      <c r="AD145" s="88">
        <f t="shared" si="65"/>
        <v>1041.4899999999998</v>
      </c>
    </row>
    <row r="146" spans="2:30" x14ac:dyDescent="0.35">
      <c r="B146" s="34" t="s">
        <v>37</v>
      </c>
      <c r="C146" s="168">
        <v>139.69999999999999</v>
      </c>
      <c r="D146" s="88">
        <v>4</v>
      </c>
      <c r="E146" s="88">
        <v>6</v>
      </c>
      <c r="F146" s="88">
        <v>5</v>
      </c>
      <c r="G146" s="88">
        <v>4</v>
      </c>
      <c r="H146" s="88">
        <v>6</v>
      </c>
      <c r="I146" s="88">
        <v>4</v>
      </c>
      <c r="J146" s="88">
        <v>5</v>
      </c>
      <c r="K146" s="88">
        <v>5</v>
      </c>
      <c r="L146" s="88">
        <v>5</v>
      </c>
      <c r="M146" s="88">
        <v>6</v>
      </c>
      <c r="N146" s="88">
        <v>5</v>
      </c>
      <c r="O146" s="88">
        <v>4.3100000000000005</v>
      </c>
      <c r="P146" s="88">
        <f t="shared" si="63"/>
        <v>59.31</v>
      </c>
      <c r="R146" s="88">
        <f t="shared" si="64"/>
        <v>558.79999999999995</v>
      </c>
      <c r="S146" s="88">
        <f t="shared" si="64"/>
        <v>838.2</v>
      </c>
      <c r="T146" s="88">
        <f t="shared" si="64"/>
        <v>698.5</v>
      </c>
      <c r="U146" s="88">
        <f t="shared" si="64"/>
        <v>558.79999999999995</v>
      </c>
      <c r="V146" s="88">
        <f t="shared" si="64"/>
        <v>838.2</v>
      </c>
      <c r="W146" s="88">
        <f t="shared" si="64"/>
        <v>558.79999999999995</v>
      </c>
      <c r="X146" s="88">
        <f t="shared" si="64"/>
        <v>698.5</v>
      </c>
      <c r="Y146" s="88">
        <f t="shared" si="64"/>
        <v>698.5</v>
      </c>
      <c r="Z146" s="88">
        <f t="shared" si="64"/>
        <v>698.5</v>
      </c>
      <c r="AA146" s="88">
        <f t="shared" si="64"/>
        <v>838.2</v>
      </c>
      <c r="AB146" s="88">
        <f t="shared" si="64"/>
        <v>698.5</v>
      </c>
      <c r="AC146" s="88">
        <f t="shared" si="64"/>
        <v>602.11</v>
      </c>
      <c r="AD146" s="88">
        <f t="shared" si="65"/>
        <v>8285.61</v>
      </c>
    </row>
    <row r="147" spans="2:30" x14ac:dyDescent="0.35">
      <c r="B147" s="34" t="s">
        <v>40</v>
      </c>
      <c r="C147" s="168">
        <v>261.89999999999998</v>
      </c>
      <c r="D147" s="88">
        <v>1</v>
      </c>
      <c r="E147" s="88">
        <v>1</v>
      </c>
      <c r="F147" s="88">
        <v>1</v>
      </c>
      <c r="G147" s="88">
        <v>1</v>
      </c>
      <c r="H147" s="88">
        <v>1</v>
      </c>
      <c r="I147" s="88">
        <v>1</v>
      </c>
      <c r="J147" s="88">
        <v>1</v>
      </c>
      <c r="K147" s="88">
        <v>1</v>
      </c>
      <c r="L147" s="88">
        <v>1</v>
      </c>
      <c r="M147" s="88">
        <v>1</v>
      </c>
      <c r="N147" s="88">
        <v>1</v>
      </c>
      <c r="O147" s="88">
        <v>1</v>
      </c>
      <c r="P147" s="88">
        <f t="shared" si="63"/>
        <v>12</v>
      </c>
      <c r="R147" s="88">
        <f t="shared" si="64"/>
        <v>261.89999999999998</v>
      </c>
      <c r="S147" s="88">
        <f t="shared" si="64"/>
        <v>261.89999999999998</v>
      </c>
      <c r="T147" s="88">
        <f t="shared" si="64"/>
        <v>261.89999999999998</v>
      </c>
      <c r="U147" s="88">
        <f t="shared" si="64"/>
        <v>261.89999999999998</v>
      </c>
      <c r="V147" s="88">
        <f t="shared" si="64"/>
        <v>261.89999999999998</v>
      </c>
      <c r="W147" s="88">
        <f t="shared" si="64"/>
        <v>261.89999999999998</v>
      </c>
      <c r="X147" s="88">
        <f t="shared" si="64"/>
        <v>261.89999999999998</v>
      </c>
      <c r="Y147" s="88">
        <f t="shared" si="64"/>
        <v>261.89999999999998</v>
      </c>
      <c r="Z147" s="88">
        <f t="shared" si="64"/>
        <v>261.89999999999998</v>
      </c>
      <c r="AA147" s="88">
        <f t="shared" si="64"/>
        <v>261.89999999999998</v>
      </c>
      <c r="AB147" s="88">
        <f t="shared" si="64"/>
        <v>261.89999999999998</v>
      </c>
      <c r="AC147" s="88">
        <f t="shared" si="64"/>
        <v>261.89999999999998</v>
      </c>
      <c r="AD147" s="88">
        <f t="shared" si="65"/>
        <v>3142.8000000000006</v>
      </c>
    </row>
    <row r="148" spans="2:30" x14ac:dyDescent="0.35">
      <c r="B148" s="34" t="s">
        <v>42</v>
      </c>
      <c r="C148" s="168">
        <v>436.6</v>
      </c>
      <c r="D148" s="88">
        <v>6</v>
      </c>
      <c r="E148" s="88">
        <v>8</v>
      </c>
      <c r="F148" s="88">
        <v>7</v>
      </c>
      <c r="G148" s="88">
        <v>6</v>
      </c>
      <c r="H148" s="88">
        <v>7</v>
      </c>
      <c r="I148" s="88">
        <v>7</v>
      </c>
      <c r="J148" s="88">
        <v>7</v>
      </c>
      <c r="K148" s="88">
        <v>5</v>
      </c>
      <c r="L148" s="88">
        <v>10</v>
      </c>
      <c r="M148" s="88">
        <v>7</v>
      </c>
      <c r="N148" s="88">
        <v>7</v>
      </c>
      <c r="O148" s="88">
        <v>6.43</v>
      </c>
      <c r="P148" s="88">
        <f t="shared" si="63"/>
        <v>83.43</v>
      </c>
      <c r="R148" s="88">
        <f t="shared" si="64"/>
        <v>2619.6</v>
      </c>
      <c r="S148" s="88">
        <f t="shared" si="64"/>
        <v>3492.8</v>
      </c>
      <c r="T148" s="88">
        <f t="shared" si="64"/>
        <v>3056.2</v>
      </c>
      <c r="U148" s="88">
        <f t="shared" si="64"/>
        <v>2619.6</v>
      </c>
      <c r="V148" s="88">
        <f t="shared" si="64"/>
        <v>3056.2</v>
      </c>
      <c r="W148" s="88">
        <f t="shared" si="64"/>
        <v>3056.2</v>
      </c>
      <c r="X148" s="88">
        <f t="shared" si="64"/>
        <v>3056.2</v>
      </c>
      <c r="Y148" s="88">
        <f t="shared" si="64"/>
        <v>2183</v>
      </c>
      <c r="Z148" s="88">
        <f t="shared" si="64"/>
        <v>4366</v>
      </c>
      <c r="AA148" s="88">
        <f t="shared" si="64"/>
        <v>3056.2</v>
      </c>
      <c r="AB148" s="88">
        <f t="shared" si="64"/>
        <v>3056.2</v>
      </c>
      <c r="AC148" s="88">
        <f t="shared" si="64"/>
        <v>2807.34</v>
      </c>
      <c r="AD148" s="88">
        <f t="shared" si="65"/>
        <v>36425.539999999994</v>
      </c>
    </row>
    <row r="149" spans="2:30" x14ac:dyDescent="0.35">
      <c r="B149" s="34" t="s">
        <v>44</v>
      </c>
      <c r="C149" s="168">
        <v>873</v>
      </c>
      <c r="D149" s="88">
        <v>4</v>
      </c>
      <c r="E149" s="88">
        <v>3</v>
      </c>
      <c r="F149" s="88">
        <v>3</v>
      </c>
      <c r="G149" s="88">
        <v>2</v>
      </c>
      <c r="H149" s="88">
        <v>3</v>
      </c>
      <c r="I149" s="88">
        <v>4</v>
      </c>
      <c r="J149" s="88">
        <v>2</v>
      </c>
      <c r="K149" s="88">
        <v>3</v>
      </c>
      <c r="L149" s="88">
        <v>3</v>
      </c>
      <c r="M149" s="88">
        <v>5</v>
      </c>
      <c r="N149" s="88">
        <v>4</v>
      </c>
      <c r="O149" s="88">
        <v>2.74</v>
      </c>
      <c r="P149" s="88">
        <f t="shared" si="63"/>
        <v>38.74</v>
      </c>
      <c r="R149" s="88">
        <f t="shared" si="64"/>
        <v>3492</v>
      </c>
      <c r="S149" s="88">
        <f t="shared" si="64"/>
        <v>2619</v>
      </c>
      <c r="T149" s="88">
        <f t="shared" si="64"/>
        <v>2619</v>
      </c>
      <c r="U149" s="88">
        <f t="shared" si="64"/>
        <v>1746</v>
      </c>
      <c r="V149" s="88">
        <f t="shared" si="64"/>
        <v>2619</v>
      </c>
      <c r="W149" s="88">
        <f t="shared" si="64"/>
        <v>3492</v>
      </c>
      <c r="X149" s="88">
        <f t="shared" si="64"/>
        <v>1746</v>
      </c>
      <c r="Y149" s="88">
        <f t="shared" si="64"/>
        <v>2619</v>
      </c>
      <c r="Z149" s="88">
        <f t="shared" si="64"/>
        <v>2619</v>
      </c>
      <c r="AA149" s="88">
        <f t="shared" si="64"/>
        <v>4365</v>
      </c>
      <c r="AB149" s="88">
        <f t="shared" si="64"/>
        <v>3492</v>
      </c>
      <c r="AC149" s="88">
        <f t="shared" si="64"/>
        <v>2392.02</v>
      </c>
      <c r="AD149" s="88">
        <f t="shared" si="65"/>
        <v>33820.019999999997</v>
      </c>
    </row>
    <row r="150" spans="2:30" x14ac:dyDescent="0.35">
      <c r="B150" s="34" t="s">
        <v>46</v>
      </c>
      <c r="C150" s="168">
        <v>1396.8</v>
      </c>
      <c r="D150" s="88">
        <v>0</v>
      </c>
      <c r="E150" s="88">
        <v>0</v>
      </c>
      <c r="F150" s="88">
        <v>0</v>
      </c>
      <c r="G150" s="88">
        <v>0</v>
      </c>
      <c r="H150" s="88">
        <v>0</v>
      </c>
      <c r="I150" s="88">
        <v>0</v>
      </c>
      <c r="J150" s="88">
        <v>0</v>
      </c>
      <c r="K150" s="88">
        <v>0</v>
      </c>
      <c r="L150" s="88">
        <v>0</v>
      </c>
      <c r="M150" s="88">
        <v>0</v>
      </c>
      <c r="N150" s="88">
        <v>0</v>
      </c>
      <c r="O150" s="88">
        <v>0</v>
      </c>
      <c r="P150" s="88">
        <f t="shared" si="63"/>
        <v>0</v>
      </c>
      <c r="R150" s="88">
        <f t="shared" si="64"/>
        <v>0</v>
      </c>
      <c r="S150" s="88">
        <f t="shared" si="64"/>
        <v>0</v>
      </c>
      <c r="T150" s="88">
        <f t="shared" si="64"/>
        <v>0</v>
      </c>
      <c r="U150" s="88">
        <f t="shared" si="64"/>
        <v>0</v>
      </c>
      <c r="V150" s="88">
        <f t="shared" si="64"/>
        <v>0</v>
      </c>
      <c r="W150" s="88">
        <f t="shared" si="64"/>
        <v>0</v>
      </c>
      <c r="X150" s="88">
        <f t="shared" si="64"/>
        <v>0</v>
      </c>
      <c r="Y150" s="88">
        <f t="shared" si="64"/>
        <v>0</v>
      </c>
      <c r="Z150" s="88">
        <f t="shared" si="64"/>
        <v>0</v>
      </c>
      <c r="AA150" s="88">
        <f t="shared" si="64"/>
        <v>0</v>
      </c>
      <c r="AB150" s="88">
        <f t="shared" si="64"/>
        <v>0</v>
      </c>
      <c r="AC150" s="88">
        <f t="shared" si="64"/>
        <v>0</v>
      </c>
      <c r="AD150" s="88">
        <f t="shared" si="65"/>
        <v>0</v>
      </c>
    </row>
    <row r="151" spans="2:30" x14ac:dyDescent="0.35">
      <c r="B151" s="34" t="s">
        <v>27</v>
      </c>
      <c r="C151" s="173">
        <v>19.89</v>
      </c>
      <c r="D151" s="88">
        <v>0</v>
      </c>
      <c r="E151" s="88">
        <v>0</v>
      </c>
      <c r="F151" s="88">
        <v>0</v>
      </c>
      <c r="G151" s="88">
        <v>0</v>
      </c>
      <c r="H151" s="88">
        <v>0</v>
      </c>
      <c r="I151" s="88">
        <v>0</v>
      </c>
      <c r="J151" s="88">
        <v>0</v>
      </c>
      <c r="K151" s="88">
        <v>0</v>
      </c>
      <c r="L151" s="88">
        <v>0</v>
      </c>
      <c r="M151" s="88">
        <v>0</v>
      </c>
      <c r="N151" s="88">
        <v>0</v>
      </c>
      <c r="O151" s="88">
        <v>0</v>
      </c>
      <c r="P151" s="88">
        <f t="shared" si="63"/>
        <v>0</v>
      </c>
      <c r="R151" s="154">
        <f t="shared" si="64"/>
        <v>0</v>
      </c>
      <c r="S151" s="154">
        <f t="shared" si="64"/>
        <v>0</v>
      </c>
      <c r="T151" s="154">
        <f t="shared" si="64"/>
        <v>0</v>
      </c>
      <c r="U151" s="154">
        <f t="shared" si="64"/>
        <v>0</v>
      </c>
      <c r="V151" s="154">
        <f t="shared" si="64"/>
        <v>0</v>
      </c>
      <c r="W151" s="154">
        <f t="shared" si="64"/>
        <v>0</v>
      </c>
      <c r="X151" s="154">
        <f t="shared" si="64"/>
        <v>0</v>
      </c>
      <c r="Y151" s="154">
        <f t="shared" si="64"/>
        <v>0</v>
      </c>
      <c r="Z151" s="154">
        <f t="shared" si="64"/>
        <v>0</v>
      </c>
      <c r="AA151" s="154">
        <f t="shared" si="64"/>
        <v>0</v>
      </c>
      <c r="AB151" s="154">
        <f t="shared" si="64"/>
        <v>0</v>
      </c>
      <c r="AC151" s="154">
        <f t="shared" si="64"/>
        <v>0</v>
      </c>
      <c r="AD151" s="154">
        <f t="shared" si="65"/>
        <v>0</v>
      </c>
    </row>
    <row r="152" spans="2:30" x14ac:dyDescent="0.35">
      <c r="B152" s="34" t="s">
        <v>31</v>
      </c>
      <c r="C152" s="168">
        <v>49.45</v>
      </c>
      <c r="D152" s="88">
        <v>0</v>
      </c>
      <c r="E152" s="88">
        <v>0</v>
      </c>
      <c r="F152" s="88">
        <v>0</v>
      </c>
      <c r="G152" s="88">
        <v>0</v>
      </c>
      <c r="H152" s="88">
        <v>0</v>
      </c>
      <c r="I152" s="88">
        <v>0</v>
      </c>
      <c r="J152" s="88">
        <v>0</v>
      </c>
      <c r="K152" s="88">
        <v>0</v>
      </c>
      <c r="L152" s="88">
        <v>0</v>
      </c>
      <c r="M152" s="88">
        <v>0</v>
      </c>
      <c r="N152" s="88">
        <v>0</v>
      </c>
      <c r="O152" s="88">
        <v>0</v>
      </c>
      <c r="P152" s="88">
        <f t="shared" si="63"/>
        <v>0</v>
      </c>
      <c r="R152" s="88">
        <f t="shared" si="64"/>
        <v>0</v>
      </c>
      <c r="S152" s="88">
        <f t="shared" si="64"/>
        <v>0</v>
      </c>
      <c r="T152" s="88">
        <f t="shared" si="64"/>
        <v>0</v>
      </c>
      <c r="U152" s="88">
        <f t="shared" si="64"/>
        <v>0</v>
      </c>
      <c r="V152" s="88">
        <f t="shared" si="64"/>
        <v>0</v>
      </c>
      <c r="W152" s="88">
        <f t="shared" si="64"/>
        <v>0</v>
      </c>
      <c r="X152" s="88">
        <f t="shared" si="64"/>
        <v>0</v>
      </c>
      <c r="Y152" s="88">
        <f t="shared" si="64"/>
        <v>0</v>
      </c>
      <c r="Z152" s="88">
        <f t="shared" si="64"/>
        <v>0</v>
      </c>
      <c r="AA152" s="88">
        <f t="shared" si="64"/>
        <v>0</v>
      </c>
      <c r="AB152" s="88">
        <f t="shared" si="64"/>
        <v>0</v>
      </c>
      <c r="AC152" s="88">
        <f t="shared" si="64"/>
        <v>0</v>
      </c>
      <c r="AD152" s="88">
        <f t="shared" si="65"/>
        <v>0</v>
      </c>
    </row>
    <row r="153" spans="2:30" x14ac:dyDescent="0.35">
      <c r="B153" s="34" t="s">
        <v>34</v>
      </c>
      <c r="C153" s="168">
        <v>98.95</v>
      </c>
      <c r="D153" s="88">
        <v>0</v>
      </c>
      <c r="E153" s="88">
        <v>0</v>
      </c>
      <c r="F153" s="88">
        <v>0</v>
      </c>
      <c r="G153" s="88">
        <v>0</v>
      </c>
      <c r="H153" s="88">
        <v>0</v>
      </c>
      <c r="I153" s="88">
        <v>0</v>
      </c>
      <c r="J153" s="88">
        <v>0</v>
      </c>
      <c r="K153" s="88">
        <v>0</v>
      </c>
      <c r="L153" s="88">
        <v>0</v>
      </c>
      <c r="M153" s="88">
        <v>0</v>
      </c>
      <c r="N153" s="88">
        <v>0</v>
      </c>
      <c r="O153" s="88">
        <v>7.0000000000000007E-2</v>
      </c>
      <c r="P153" s="88">
        <f t="shared" si="63"/>
        <v>7.0000000000000007E-2</v>
      </c>
      <c r="R153" s="88">
        <f t="shared" si="64"/>
        <v>0</v>
      </c>
      <c r="S153" s="88">
        <f t="shared" si="64"/>
        <v>0</v>
      </c>
      <c r="T153" s="88">
        <f t="shared" si="64"/>
        <v>0</v>
      </c>
      <c r="U153" s="88">
        <f t="shared" si="64"/>
        <v>0</v>
      </c>
      <c r="V153" s="88">
        <f t="shared" si="64"/>
        <v>0</v>
      </c>
      <c r="W153" s="88">
        <f t="shared" si="64"/>
        <v>0</v>
      </c>
      <c r="X153" s="88">
        <f t="shared" si="64"/>
        <v>0</v>
      </c>
      <c r="Y153" s="88">
        <f t="shared" si="64"/>
        <v>0</v>
      </c>
      <c r="Z153" s="88">
        <f t="shared" si="64"/>
        <v>0</v>
      </c>
      <c r="AA153" s="88">
        <f t="shared" si="64"/>
        <v>0</v>
      </c>
      <c r="AB153" s="88">
        <f t="shared" si="64"/>
        <v>0</v>
      </c>
      <c r="AC153" s="88">
        <f t="shared" si="64"/>
        <v>6.93</v>
      </c>
      <c r="AD153" s="88">
        <f t="shared" si="65"/>
        <v>6.93</v>
      </c>
    </row>
    <row r="154" spans="2:30" x14ac:dyDescent="0.35">
      <c r="B154" s="34" t="s">
        <v>37</v>
      </c>
      <c r="C154" s="168">
        <v>158.4</v>
      </c>
      <c r="D154" s="88">
        <v>0</v>
      </c>
      <c r="E154" s="88">
        <v>0</v>
      </c>
      <c r="F154" s="88">
        <v>0</v>
      </c>
      <c r="G154" s="88">
        <v>0</v>
      </c>
      <c r="H154" s="88">
        <v>0</v>
      </c>
      <c r="I154" s="88">
        <v>0</v>
      </c>
      <c r="J154" s="88">
        <v>0</v>
      </c>
      <c r="K154" s="88">
        <v>0</v>
      </c>
      <c r="L154" s="88">
        <v>0</v>
      </c>
      <c r="M154" s="88">
        <v>0</v>
      </c>
      <c r="N154" s="88">
        <v>0</v>
      </c>
      <c r="O154" s="88">
        <v>0.69</v>
      </c>
      <c r="P154" s="88">
        <f t="shared" si="63"/>
        <v>0.69</v>
      </c>
      <c r="R154" s="88">
        <f t="shared" si="64"/>
        <v>0</v>
      </c>
      <c r="S154" s="88">
        <f t="shared" si="64"/>
        <v>0</v>
      </c>
      <c r="T154" s="88">
        <f t="shared" si="64"/>
        <v>0</v>
      </c>
      <c r="U154" s="88">
        <f t="shared" si="64"/>
        <v>0</v>
      </c>
      <c r="V154" s="88">
        <f t="shared" si="64"/>
        <v>0</v>
      </c>
      <c r="W154" s="88">
        <f t="shared" si="64"/>
        <v>0</v>
      </c>
      <c r="X154" s="88">
        <f t="shared" si="64"/>
        <v>0</v>
      </c>
      <c r="Y154" s="88">
        <f t="shared" si="64"/>
        <v>0</v>
      </c>
      <c r="Z154" s="88">
        <f t="shared" si="64"/>
        <v>0</v>
      </c>
      <c r="AA154" s="88">
        <f t="shared" si="64"/>
        <v>0</v>
      </c>
      <c r="AB154" s="88">
        <f t="shared" si="64"/>
        <v>0</v>
      </c>
      <c r="AC154" s="88">
        <f t="shared" si="64"/>
        <v>109.3</v>
      </c>
      <c r="AD154" s="88">
        <f t="shared" si="65"/>
        <v>109.3</v>
      </c>
    </row>
    <row r="155" spans="2:30" x14ac:dyDescent="0.35">
      <c r="B155" s="34" t="s">
        <v>40</v>
      </c>
      <c r="C155" s="168"/>
      <c r="D155" s="88">
        <v>0</v>
      </c>
      <c r="E155" s="88">
        <v>0</v>
      </c>
      <c r="F155" s="88">
        <v>0</v>
      </c>
      <c r="G155" s="88">
        <v>0</v>
      </c>
      <c r="H155" s="88">
        <v>0</v>
      </c>
      <c r="I155" s="88">
        <v>0</v>
      </c>
      <c r="J155" s="88">
        <v>0</v>
      </c>
      <c r="K155" s="88">
        <v>0</v>
      </c>
      <c r="L155" s="88">
        <v>0</v>
      </c>
      <c r="M155" s="88">
        <v>0</v>
      </c>
      <c r="N155" s="88">
        <v>0</v>
      </c>
      <c r="O155" s="88">
        <v>0</v>
      </c>
      <c r="P155" s="88">
        <f t="shared" si="63"/>
        <v>0</v>
      </c>
      <c r="R155" s="88">
        <f t="shared" si="64"/>
        <v>0</v>
      </c>
      <c r="S155" s="88">
        <f t="shared" si="64"/>
        <v>0</v>
      </c>
      <c r="T155" s="88">
        <f t="shared" si="64"/>
        <v>0</v>
      </c>
      <c r="U155" s="88">
        <f t="shared" si="64"/>
        <v>0</v>
      </c>
      <c r="V155" s="88">
        <f t="shared" si="64"/>
        <v>0</v>
      </c>
      <c r="W155" s="88">
        <f t="shared" si="64"/>
        <v>0</v>
      </c>
      <c r="X155" s="88">
        <f t="shared" si="64"/>
        <v>0</v>
      </c>
      <c r="Y155" s="88">
        <f t="shared" si="64"/>
        <v>0</v>
      </c>
      <c r="Z155" s="88">
        <f t="shared" si="64"/>
        <v>0</v>
      </c>
      <c r="AA155" s="88">
        <f t="shared" si="64"/>
        <v>0</v>
      </c>
      <c r="AB155" s="88">
        <f t="shared" si="64"/>
        <v>0</v>
      </c>
      <c r="AC155" s="88">
        <f t="shared" si="64"/>
        <v>0</v>
      </c>
      <c r="AD155" s="88">
        <f t="shared" si="65"/>
        <v>0</v>
      </c>
    </row>
    <row r="156" spans="2:30" x14ac:dyDescent="0.35">
      <c r="B156" s="34" t="s">
        <v>42</v>
      </c>
      <c r="C156" s="168">
        <v>494.85</v>
      </c>
      <c r="D156" s="88">
        <v>0</v>
      </c>
      <c r="E156" s="88">
        <v>0</v>
      </c>
      <c r="F156" s="88">
        <v>0</v>
      </c>
      <c r="G156" s="88">
        <v>0</v>
      </c>
      <c r="H156" s="88">
        <v>0</v>
      </c>
      <c r="I156" s="88">
        <v>0</v>
      </c>
      <c r="J156" s="88">
        <v>0</v>
      </c>
      <c r="K156" s="88">
        <v>0</v>
      </c>
      <c r="L156" s="88">
        <v>0</v>
      </c>
      <c r="M156" s="88">
        <v>0</v>
      </c>
      <c r="N156" s="88">
        <v>0</v>
      </c>
      <c r="O156" s="88">
        <v>0.56999999999999995</v>
      </c>
      <c r="P156" s="88">
        <f t="shared" si="63"/>
        <v>0.56999999999999995</v>
      </c>
      <c r="R156" s="88">
        <f t="shared" si="64"/>
        <v>0</v>
      </c>
      <c r="S156" s="88">
        <f t="shared" si="64"/>
        <v>0</v>
      </c>
      <c r="T156" s="88">
        <f t="shared" si="64"/>
        <v>0</v>
      </c>
      <c r="U156" s="88">
        <f t="shared" si="64"/>
        <v>0</v>
      </c>
      <c r="V156" s="88">
        <f t="shared" si="64"/>
        <v>0</v>
      </c>
      <c r="W156" s="88">
        <f t="shared" si="64"/>
        <v>0</v>
      </c>
      <c r="X156" s="88">
        <f t="shared" si="64"/>
        <v>0</v>
      </c>
      <c r="Y156" s="88">
        <f t="shared" si="64"/>
        <v>0</v>
      </c>
      <c r="Z156" s="88">
        <f t="shared" si="64"/>
        <v>0</v>
      </c>
      <c r="AA156" s="88">
        <f t="shared" si="64"/>
        <v>0</v>
      </c>
      <c r="AB156" s="88">
        <f t="shared" si="64"/>
        <v>0</v>
      </c>
      <c r="AC156" s="88">
        <f t="shared" si="64"/>
        <v>282.06</v>
      </c>
      <c r="AD156" s="88">
        <f t="shared" si="65"/>
        <v>282.06</v>
      </c>
    </row>
    <row r="157" spans="2:30" x14ac:dyDescent="0.35">
      <c r="B157" s="34" t="s">
        <v>44</v>
      </c>
      <c r="C157" s="168">
        <v>989.4</v>
      </c>
      <c r="D157" s="88">
        <v>0</v>
      </c>
      <c r="E157" s="88">
        <v>0</v>
      </c>
      <c r="F157" s="88">
        <v>0</v>
      </c>
      <c r="G157" s="88">
        <v>0</v>
      </c>
      <c r="H157" s="88">
        <v>0</v>
      </c>
      <c r="I157" s="88">
        <v>0</v>
      </c>
      <c r="J157" s="88">
        <v>0</v>
      </c>
      <c r="K157" s="88">
        <v>0</v>
      </c>
      <c r="L157" s="88">
        <v>0</v>
      </c>
      <c r="M157" s="88">
        <v>0</v>
      </c>
      <c r="N157" s="88">
        <v>0</v>
      </c>
      <c r="O157" s="88">
        <v>0.62</v>
      </c>
      <c r="P157" s="88">
        <f t="shared" si="63"/>
        <v>0.62</v>
      </c>
      <c r="R157" s="88">
        <f t="shared" si="64"/>
        <v>0</v>
      </c>
      <c r="S157" s="88">
        <f t="shared" si="64"/>
        <v>0</v>
      </c>
      <c r="T157" s="88">
        <f t="shared" si="64"/>
        <v>0</v>
      </c>
      <c r="U157" s="88">
        <f t="shared" si="64"/>
        <v>0</v>
      </c>
      <c r="V157" s="88">
        <f t="shared" si="64"/>
        <v>0</v>
      </c>
      <c r="W157" s="88">
        <f t="shared" si="64"/>
        <v>0</v>
      </c>
      <c r="X157" s="88">
        <f t="shared" si="64"/>
        <v>0</v>
      </c>
      <c r="Y157" s="88">
        <f t="shared" si="64"/>
        <v>0</v>
      </c>
      <c r="Z157" s="88">
        <f t="shared" si="64"/>
        <v>0</v>
      </c>
      <c r="AA157" s="88">
        <f t="shared" si="64"/>
        <v>0</v>
      </c>
      <c r="AB157" s="88">
        <f t="shared" si="64"/>
        <v>0</v>
      </c>
      <c r="AC157" s="88">
        <f t="shared" si="64"/>
        <v>613.42999999999995</v>
      </c>
      <c r="AD157" s="88">
        <f t="shared" si="65"/>
        <v>613.42999999999995</v>
      </c>
    </row>
    <row r="158" spans="2:30" x14ac:dyDescent="0.35">
      <c r="B158" s="34" t="s">
        <v>46</v>
      </c>
      <c r="C158" s="168">
        <v>1583.05</v>
      </c>
      <c r="D158" s="88">
        <v>0</v>
      </c>
      <c r="E158" s="88">
        <v>0</v>
      </c>
      <c r="F158" s="88">
        <v>0</v>
      </c>
      <c r="G158" s="88">
        <v>0</v>
      </c>
      <c r="H158" s="88">
        <v>0</v>
      </c>
      <c r="I158" s="88">
        <v>0</v>
      </c>
      <c r="J158" s="88">
        <v>0</v>
      </c>
      <c r="K158" s="88">
        <v>0</v>
      </c>
      <c r="L158" s="88">
        <v>0</v>
      </c>
      <c r="M158" s="88">
        <v>0</v>
      </c>
      <c r="N158" s="88">
        <v>0</v>
      </c>
      <c r="O158" s="88">
        <v>0</v>
      </c>
      <c r="P158" s="88">
        <f t="shared" si="63"/>
        <v>0</v>
      </c>
      <c r="R158" s="88">
        <f t="shared" si="64"/>
        <v>0</v>
      </c>
      <c r="S158" s="88">
        <f t="shared" si="64"/>
        <v>0</v>
      </c>
      <c r="T158" s="88">
        <f t="shared" si="64"/>
        <v>0</v>
      </c>
      <c r="U158" s="88">
        <f t="shared" si="64"/>
        <v>0</v>
      </c>
      <c r="V158" s="88">
        <f t="shared" si="64"/>
        <v>0</v>
      </c>
      <c r="W158" s="88">
        <f t="shared" si="64"/>
        <v>0</v>
      </c>
      <c r="X158" s="88">
        <f t="shared" si="64"/>
        <v>0</v>
      </c>
      <c r="Y158" s="88">
        <f t="shared" si="64"/>
        <v>0</v>
      </c>
      <c r="Z158" s="88">
        <f t="shared" si="64"/>
        <v>0</v>
      </c>
      <c r="AA158" s="88">
        <f t="shared" si="64"/>
        <v>0</v>
      </c>
      <c r="AB158" s="88">
        <f t="shared" si="64"/>
        <v>0</v>
      </c>
      <c r="AC158" s="88">
        <f t="shared" si="64"/>
        <v>0</v>
      </c>
      <c r="AD158" s="88">
        <f t="shared" si="65"/>
        <v>0</v>
      </c>
    </row>
    <row r="159" spans="2:30" x14ac:dyDescent="0.35">
      <c r="C159" s="168"/>
      <c r="D159" s="88"/>
      <c r="E159" s="88"/>
      <c r="F159" s="88"/>
      <c r="G159" s="88"/>
      <c r="H159" s="88"/>
      <c r="I159" s="88"/>
      <c r="J159" s="88"/>
      <c r="K159" s="88"/>
      <c r="L159" s="88"/>
      <c r="M159" s="88"/>
      <c r="N159" s="88"/>
      <c r="O159" s="88"/>
      <c r="P159" s="88"/>
      <c r="R159" s="176"/>
      <c r="S159" s="176"/>
      <c r="T159" s="176"/>
      <c r="U159" s="176"/>
      <c r="V159" s="176"/>
      <c r="W159" s="176"/>
      <c r="X159" s="176"/>
      <c r="Y159" s="176"/>
      <c r="Z159" s="176"/>
      <c r="AA159" s="176"/>
      <c r="AB159" s="176"/>
      <c r="AC159" s="176"/>
      <c r="AD159" s="176"/>
    </row>
    <row r="160" spans="2:30" x14ac:dyDescent="0.35">
      <c r="R160" s="154">
        <f t="shared" ref="R160:AD160" si="66">SUM(R143:R159)</f>
        <v>7037.15</v>
      </c>
      <c r="S160" s="154">
        <f t="shared" si="66"/>
        <v>7299.2000000000007</v>
      </c>
      <c r="T160" s="154">
        <f t="shared" si="66"/>
        <v>6722.9</v>
      </c>
      <c r="U160" s="154">
        <f t="shared" si="66"/>
        <v>5273.6</v>
      </c>
      <c r="V160" s="154">
        <f t="shared" si="66"/>
        <v>6862.6</v>
      </c>
      <c r="W160" s="154">
        <f t="shared" si="66"/>
        <v>7456.2</v>
      </c>
      <c r="X160" s="154">
        <f t="shared" si="66"/>
        <v>5849.9</v>
      </c>
      <c r="Y160" s="154">
        <f t="shared" si="66"/>
        <v>5849.7</v>
      </c>
      <c r="Z160" s="154">
        <f t="shared" si="66"/>
        <v>8032.7</v>
      </c>
      <c r="AA160" s="154">
        <f t="shared" si="66"/>
        <v>8608.6</v>
      </c>
      <c r="AB160" s="154">
        <f t="shared" si="66"/>
        <v>7595.9</v>
      </c>
      <c r="AC160" s="154">
        <f t="shared" si="66"/>
        <v>7156.2800000000007</v>
      </c>
      <c r="AD160" s="154">
        <f t="shared" si="66"/>
        <v>83744.729999999967</v>
      </c>
    </row>
    <row r="162" spans="2:30" x14ac:dyDescent="0.35">
      <c r="B162" s="34" t="s">
        <v>423</v>
      </c>
      <c r="C162" s="31" t="s">
        <v>422</v>
      </c>
    </row>
    <row r="163" spans="2:30" x14ac:dyDescent="0.35">
      <c r="B163" s="34" t="s">
        <v>65</v>
      </c>
      <c r="C163" s="174">
        <v>0.22500000000000001</v>
      </c>
      <c r="D163" s="88">
        <v>28784</v>
      </c>
      <c r="E163" s="88">
        <v>36425</v>
      </c>
      <c r="F163" s="88">
        <v>31955</v>
      </c>
      <c r="G163" s="88">
        <v>32051</v>
      </c>
      <c r="H163" s="88">
        <v>9047</v>
      </c>
      <c r="I163" s="88">
        <v>0</v>
      </c>
      <c r="J163" s="88">
        <v>105771</v>
      </c>
      <c r="K163" s="88">
        <v>40090</v>
      </c>
      <c r="L163" s="88">
        <v>37188</v>
      </c>
      <c r="M163" s="88">
        <v>19236</v>
      </c>
      <c r="N163" s="88">
        <v>23602</v>
      </c>
      <c r="O163" s="88">
        <v>31661</v>
      </c>
      <c r="P163" s="88">
        <f>SUM(D163:O163)</f>
        <v>395810</v>
      </c>
      <c r="R163" s="154">
        <f t="shared" ref="R163:AC166" si="67">ROUND(D163*$C163,2)</f>
        <v>6476.4</v>
      </c>
      <c r="S163" s="154">
        <f t="shared" si="67"/>
        <v>8195.6299999999992</v>
      </c>
      <c r="T163" s="154">
        <f t="shared" si="67"/>
        <v>7189.88</v>
      </c>
      <c r="U163" s="154">
        <f t="shared" si="67"/>
        <v>7211.48</v>
      </c>
      <c r="V163" s="154">
        <f t="shared" si="67"/>
        <v>2035.58</v>
      </c>
      <c r="W163" s="154">
        <f t="shared" si="67"/>
        <v>0</v>
      </c>
      <c r="X163" s="154">
        <f t="shared" si="67"/>
        <v>23798.48</v>
      </c>
      <c r="Y163" s="154">
        <f t="shared" si="67"/>
        <v>9020.25</v>
      </c>
      <c r="Z163" s="154">
        <f t="shared" si="67"/>
        <v>8367.2999999999993</v>
      </c>
      <c r="AA163" s="154">
        <f t="shared" si="67"/>
        <v>4328.1000000000004</v>
      </c>
      <c r="AB163" s="154">
        <f t="shared" si="67"/>
        <v>5310.45</v>
      </c>
      <c r="AC163" s="154">
        <f t="shared" si="67"/>
        <v>7123.73</v>
      </c>
      <c r="AD163" s="154">
        <f>SUM(R163:AC163)</f>
        <v>89057.279999999999</v>
      </c>
    </row>
    <row r="164" spans="2:30" x14ac:dyDescent="0.35">
      <c r="B164" s="166" t="s">
        <v>66</v>
      </c>
      <c r="C164" s="175">
        <v>0.22500000000000001</v>
      </c>
      <c r="D164" s="88">
        <v>1310</v>
      </c>
      <c r="E164" s="88">
        <v>195</v>
      </c>
      <c r="F164" s="88">
        <v>1459</v>
      </c>
      <c r="G164" s="88">
        <v>338</v>
      </c>
      <c r="H164" s="88">
        <v>366</v>
      </c>
      <c r="I164" s="88">
        <v>350</v>
      </c>
      <c r="J164" s="88">
        <v>356</v>
      </c>
      <c r="K164" s="88">
        <v>405</v>
      </c>
      <c r="L164" s="88">
        <v>321</v>
      </c>
      <c r="M164" s="88">
        <v>253</v>
      </c>
      <c r="N164" s="88">
        <v>287</v>
      </c>
      <c r="O164" s="88">
        <v>327</v>
      </c>
      <c r="P164" s="88">
        <f>SUM(D164:O164)</f>
        <v>5967</v>
      </c>
      <c r="R164" s="88">
        <f t="shared" si="67"/>
        <v>294.75</v>
      </c>
      <c r="S164" s="88">
        <f t="shared" si="67"/>
        <v>43.88</v>
      </c>
      <c r="T164" s="88">
        <f t="shared" si="67"/>
        <v>328.28</v>
      </c>
      <c r="U164" s="88">
        <f t="shared" si="67"/>
        <v>76.05</v>
      </c>
      <c r="V164" s="88">
        <f t="shared" si="67"/>
        <v>82.35</v>
      </c>
      <c r="W164" s="88">
        <f t="shared" si="67"/>
        <v>78.75</v>
      </c>
      <c r="X164" s="88">
        <f t="shared" si="67"/>
        <v>80.099999999999994</v>
      </c>
      <c r="Y164" s="88">
        <f t="shared" si="67"/>
        <v>91.13</v>
      </c>
      <c r="Z164" s="88">
        <f t="shared" si="67"/>
        <v>72.23</v>
      </c>
      <c r="AA164" s="88">
        <f t="shared" si="67"/>
        <v>56.93</v>
      </c>
      <c r="AB164" s="88">
        <f t="shared" si="67"/>
        <v>64.58</v>
      </c>
      <c r="AC164" s="88">
        <f t="shared" si="67"/>
        <v>73.58</v>
      </c>
      <c r="AD164" s="88">
        <f>SUM(R164:AC164)</f>
        <v>1342.61</v>
      </c>
    </row>
    <row r="165" spans="2:30" x14ac:dyDescent="0.35">
      <c r="B165" s="166" t="s">
        <v>179</v>
      </c>
      <c r="C165" s="175">
        <v>0.49526999999999999</v>
      </c>
      <c r="D165" s="88">
        <v>301165</v>
      </c>
      <c r="E165" s="88">
        <v>335911.92</v>
      </c>
      <c r="F165" s="88">
        <v>274013.8</v>
      </c>
      <c r="G165" s="88">
        <v>177508</v>
      </c>
      <c r="H165" s="88">
        <v>394864</v>
      </c>
      <c r="I165" s="88">
        <v>252157</v>
      </c>
      <c r="J165" s="88">
        <v>326951</v>
      </c>
      <c r="K165" s="88">
        <v>384129</v>
      </c>
      <c r="L165" s="88">
        <v>503736</v>
      </c>
      <c r="M165" s="88">
        <v>444706</v>
      </c>
      <c r="N165" s="88">
        <v>302117</v>
      </c>
      <c r="O165" s="88">
        <v>221953.15</v>
      </c>
      <c r="P165" s="88">
        <f t="shared" ref="P165:P166" si="68">SUM(D165:O165)</f>
        <v>3919211.8699999996</v>
      </c>
      <c r="R165" s="88">
        <f t="shared" si="67"/>
        <v>149157.99</v>
      </c>
      <c r="S165" s="88">
        <f t="shared" si="67"/>
        <v>166367.1</v>
      </c>
      <c r="T165" s="88">
        <f t="shared" si="67"/>
        <v>135710.81</v>
      </c>
      <c r="U165" s="88">
        <f t="shared" si="67"/>
        <v>87914.39</v>
      </c>
      <c r="V165" s="88">
        <f t="shared" si="67"/>
        <v>195564.29</v>
      </c>
      <c r="W165" s="88">
        <f t="shared" si="67"/>
        <v>124885.8</v>
      </c>
      <c r="X165" s="88">
        <f t="shared" si="67"/>
        <v>161929.01999999999</v>
      </c>
      <c r="Y165" s="88">
        <f t="shared" si="67"/>
        <v>190247.57</v>
      </c>
      <c r="Z165" s="88">
        <f t="shared" si="67"/>
        <v>249485.33</v>
      </c>
      <c r="AA165" s="88">
        <f t="shared" si="67"/>
        <v>220249.54</v>
      </c>
      <c r="AB165" s="88">
        <f t="shared" si="67"/>
        <v>149629.49</v>
      </c>
      <c r="AC165" s="88">
        <f t="shared" si="67"/>
        <v>109926.74</v>
      </c>
      <c r="AD165" s="88">
        <f t="shared" ref="AD165:AD166" si="69">SUM(R165:AC165)</f>
        <v>1941068.07</v>
      </c>
    </row>
    <row r="166" spans="2:30" x14ac:dyDescent="0.35">
      <c r="B166" s="166" t="s">
        <v>179</v>
      </c>
      <c r="C166" s="175">
        <v>0.83091000000000004</v>
      </c>
      <c r="D166" s="176">
        <v>0</v>
      </c>
      <c r="E166" s="176">
        <v>0</v>
      </c>
      <c r="F166" s="176">
        <v>0</v>
      </c>
      <c r="G166" s="176">
        <v>0</v>
      </c>
      <c r="H166" s="176">
        <v>0</v>
      </c>
      <c r="I166" s="176">
        <v>0</v>
      </c>
      <c r="J166" s="176">
        <v>0</v>
      </c>
      <c r="K166" s="176">
        <v>0</v>
      </c>
      <c r="L166" s="176">
        <v>0</v>
      </c>
      <c r="M166" s="176">
        <v>0</v>
      </c>
      <c r="N166" s="176">
        <v>0</v>
      </c>
      <c r="O166" s="176">
        <v>13324.85</v>
      </c>
      <c r="P166" s="176">
        <f t="shared" si="68"/>
        <v>13324.85</v>
      </c>
      <c r="R166" s="176">
        <f t="shared" si="67"/>
        <v>0</v>
      </c>
      <c r="S166" s="176">
        <f t="shared" si="67"/>
        <v>0</v>
      </c>
      <c r="T166" s="176">
        <f t="shared" si="67"/>
        <v>0</v>
      </c>
      <c r="U166" s="176">
        <f t="shared" si="67"/>
        <v>0</v>
      </c>
      <c r="V166" s="176">
        <f t="shared" si="67"/>
        <v>0</v>
      </c>
      <c r="W166" s="176">
        <f t="shared" si="67"/>
        <v>0</v>
      </c>
      <c r="X166" s="176">
        <f t="shared" si="67"/>
        <v>0</v>
      </c>
      <c r="Y166" s="176">
        <f t="shared" si="67"/>
        <v>0</v>
      </c>
      <c r="Z166" s="176">
        <f t="shared" si="67"/>
        <v>0</v>
      </c>
      <c r="AA166" s="176">
        <f t="shared" si="67"/>
        <v>0</v>
      </c>
      <c r="AB166" s="176">
        <f t="shared" si="67"/>
        <v>0</v>
      </c>
      <c r="AC166" s="176">
        <f t="shared" si="67"/>
        <v>11071.75</v>
      </c>
      <c r="AD166" s="176">
        <f t="shared" si="69"/>
        <v>11071.75</v>
      </c>
    </row>
    <row r="167" spans="2:30" x14ac:dyDescent="0.35">
      <c r="B167" s="166"/>
      <c r="C167" s="174"/>
      <c r="D167" s="88">
        <f t="shared" ref="D167:P167" si="70">SUM(D163:D166)</f>
        <v>331259</v>
      </c>
      <c r="E167" s="88">
        <f t="shared" si="70"/>
        <v>372531.92</v>
      </c>
      <c r="F167" s="88">
        <f t="shared" si="70"/>
        <v>307427.8</v>
      </c>
      <c r="G167" s="88">
        <f t="shared" si="70"/>
        <v>209897</v>
      </c>
      <c r="H167" s="88">
        <f t="shared" si="70"/>
        <v>404277</v>
      </c>
      <c r="I167" s="88">
        <f t="shared" si="70"/>
        <v>252507</v>
      </c>
      <c r="J167" s="88">
        <f t="shared" si="70"/>
        <v>433078</v>
      </c>
      <c r="K167" s="88">
        <f t="shared" si="70"/>
        <v>424624</v>
      </c>
      <c r="L167" s="88">
        <f t="shared" si="70"/>
        <v>541245</v>
      </c>
      <c r="M167" s="88">
        <f t="shared" si="70"/>
        <v>464195</v>
      </c>
      <c r="N167" s="88">
        <f t="shared" si="70"/>
        <v>326006</v>
      </c>
      <c r="O167" s="88">
        <f t="shared" si="70"/>
        <v>267266</v>
      </c>
      <c r="P167" s="88">
        <f t="shared" si="70"/>
        <v>4334313.7199999988</v>
      </c>
      <c r="R167" s="154">
        <f t="shared" ref="R167:AD167" si="71">SUM(R163:R166)</f>
        <v>155929.13999999998</v>
      </c>
      <c r="S167" s="154">
        <f t="shared" si="71"/>
        <v>174606.61000000002</v>
      </c>
      <c r="T167" s="154">
        <f t="shared" si="71"/>
        <v>143228.97</v>
      </c>
      <c r="U167" s="154">
        <f t="shared" si="71"/>
        <v>95201.919999999998</v>
      </c>
      <c r="V167" s="154">
        <f t="shared" si="71"/>
        <v>197682.22</v>
      </c>
      <c r="W167" s="154">
        <f t="shared" si="71"/>
        <v>124964.55</v>
      </c>
      <c r="X167" s="154">
        <f t="shared" si="71"/>
        <v>185807.59999999998</v>
      </c>
      <c r="Y167" s="154">
        <f t="shared" si="71"/>
        <v>199358.95</v>
      </c>
      <c r="Z167" s="154">
        <f t="shared" si="71"/>
        <v>257924.86</v>
      </c>
      <c r="AA167" s="154">
        <f t="shared" si="71"/>
        <v>224634.57</v>
      </c>
      <c r="AB167" s="154">
        <f t="shared" si="71"/>
        <v>155004.51999999999</v>
      </c>
      <c r="AC167" s="154">
        <f t="shared" si="71"/>
        <v>128195.8</v>
      </c>
      <c r="AD167" s="154">
        <f t="shared" si="71"/>
        <v>2042539.71</v>
      </c>
    </row>
    <row r="168" spans="2:30" x14ac:dyDescent="0.35"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</row>
    <row r="169" spans="2:30" ht="15" thickBot="1" x14ac:dyDescent="0.4">
      <c r="D169" s="158"/>
      <c r="E169" s="158"/>
      <c r="F169" s="158"/>
      <c r="G169" s="158"/>
      <c r="H169" s="158"/>
      <c r="I169" s="158"/>
      <c r="J169" s="158"/>
      <c r="K169" s="158"/>
      <c r="L169" s="158"/>
      <c r="M169" s="158"/>
      <c r="N169" s="158"/>
      <c r="O169" s="158"/>
      <c r="Q169" s="178" t="s">
        <v>435</v>
      </c>
      <c r="R169" s="179">
        <f t="shared" ref="R169:AC169" si="72">+R160+R167</f>
        <v>162966.28999999998</v>
      </c>
      <c r="S169" s="179">
        <f t="shared" si="72"/>
        <v>181905.81000000003</v>
      </c>
      <c r="T169" s="179">
        <f t="shared" si="72"/>
        <v>149951.87</v>
      </c>
      <c r="U169" s="179">
        <f t="shared" si="72"/>
        <v>100475.52</v>
      </c>
      <c r="V169" s="179">
        <f t="shared" si="72"/>
        <v>204544.82</v>
      </c>
      <c r="W169" s="179">
        <f t="shared" si="72"/>
        <v>132420.75</v>
      </c>
      <c r="X169" s="179">
        <f t="shared" si="72"/>
        <v>191657.49999999997</v>
      </c>
      <c r="Y169" s="179">
        <f t="shared" si="72"/>
        <v>205208.65000000002</v>
      </c>
      <c r="Z169" s="179">
        <f t="shared" si="72"/>
        <v>265957.56</v>
      </c>
      <c r="AA169" s="179">
        <f t="shared" si="72"/>
        <v>233243.17</v>
      </c>
      <c r="AB169" s="179">
        <f t="shared" si="72"/>
        <v>162600.41999999998</v>
      </c>
      <c r="AC169" s="179">
        <f t="shared" si="72"/>
        <v>135352.08000000002</v>
      </c>
      <c r="AD169" s="179">
        <f>SUM(R169:AC169)</f>
        <v>2126284.44</v>
      </c>
    </row>
    <row r="170" spans="2:30" x14ac:dyDescent="0.35">
      <c r="Q170" s="135"/>
    </row>
    <row r="171" spans="2:30" x14ac:dyDescent="0.35">
      <c r="Q171" s="135" t="s">
        <v>436</v>
      </c>
      <c r="R171" s="154">
        <v>162967.4</v>
      </c>
      <c r="S171" s="154">
        <v>181905.82</v>
      </c>
      <c r="T171" s="154">
        <v>149951.88</v>
      </c>
      <c r="U171" s="154">
        <v>100475.5</v>
      </c>
      <c r="V171" s="154">
        <v>204544.82</v>
      </c>
      <c r="W171" s="154">
        <v>132420.75</v>
      </c>
      <c r="X171" s="154">
        <v>191657.49</v>
      </c>
      <c r="Y171" s="154">
        <v>205208.67</v>
      </c>
      <c r="Z171" s="154">
        <v>265957.56</v>
      </c>
      <c r="AA171" s="154">
        <v>233194.66</v>
      </c>
      <c r="AB171" s="154">
        <v>162600.41</v>
      </c>
      <c r="AC171" s="154">
        <v>135353.51999999999</v>
      </c>
      <c r="AD171" s="154">
        <f>SUM(R171:AC171)</f>
        <v>2126238.4799999995</v>
      </c>
    </row>
    <row r="172" spans="2:30" x14ac:dyDescent="0.35">
      <c r="Q172" s="135" t="s">
        <v>427</v>
      </c>
      <c r="R172" s="88">
        <v>0</v>
      </c>
      <c r="S172" s="88">
        <v>0</v>
      </c>
      <c r="T172" s="88">
        <v>0</v>
      </c>
      <c r="U172" s="88">
        <v>0</v>
      </c>
      <c r="V172" s="88">
        <v>0</v>
      </c>
      <c r="W172" s="88">
        <v>0</v>
      </c>
      <c r="X172" s="88">
        <v>0</v>
      </c>
      <c r="Y172" s="88">
        <v>0</v>
      </c>
      <c r="Z172" s="88">
        <v>0</v>
      </c>
      <c r="AA172" s="88">
        <v>-48.5</v>
      </c>
      <c r="AB172" s="88">
        <v>0</v>
      </c>
      <c r="AC172" s="88">
        <v>0</v>
      </c>
      <c r="AD172" s="88">
        <f t="shared" ref="AD172" si="73">SUM(R172:AC172)</f>
        <v>-48.5</v>
      </c>
    </row>
    <row r="173" spans="2:30" x14ac:dyDescent="0.35">
      <c r="Q173" s="135" t="s">
        <v>428</v>
      </c>
      <c r="R173" s="154">
        <f>+R171-R169-R172</f>
        <v>1.110000000015134</v>
      </c>
      <c r="S173" s="154">
        <f t="shared" ref="S173:AC173" si="74">+S171-S169-S172</f>
        <v>9.9999999802093953E-3</v>
      </c>
      <c r="T173" s="154">
        <f t="shared" si="74"/>
        <v>1.0000000009313226E-2</v>
      </c>
      <c r="U173" s="154">
        <f t="shared" si="74"/>
        <v>-2.0000000004074536E-2</v>
      </c>
      <c r="V173" s="154">
        <f t="shared" si="74"/>
        <v>0</v>
      </c>
      <c r="W173" s="154">
        <f t="shared" si="74"/>
        <v>0</v>
      </c>
      <c r="X173" s="154">
        <f t="shared" si="74"/>
        <v>-9.9999999802093953E-3</v>
      </c>
      <c r="Y173" s="154">
        <f t="shared" si="74"/>
        <v>1.9999999989522621E-2</v>
      </c>
      <c r="Z173" s="154">
        <f t="shared" si="74"/>
        <v>0</v>
      </c>
      <c r="AA173" s="154">
        <f t="shared" si="74"/>
        <v>-1.0000000009313226E-2</v>
      </c>
      <c r="AB173" s="154">
        <f t="shared" si="74"/>
        <v>-9.9999999802093953E-3</v>
      </c>
      <c r="AC173" s="154">
        <f t="shared" si="74"/>
        <v>1.4399999999732245</v>
      </c>
      <c r="AD173" s="154">
        <f>SUM(R173:AC173)</f>
        <v>2.5399999999935972</v>
      </c>
    </row>
    <row r="174" spans="2:30" x14ac:dyDescent="0.35">
      <c r="R174" s="46">
        <f>+R173/R171</f>
        <v>6.8111781866504226E-6</v>
      </c>
      <c r="S174" s="46">
        <f t="shared" ref="S174:AD174" si="75">+S173/S171</f>
        <v>5.4973502113397992E-8</v>
      </c>
      <c r="T174" s="46">
        <f t="shared" si="75"/>
        <v>6.6688060258485763E-8</v>
      </c>
      <c r="U174" s="46">
        <f t="shared" si="75"/>
        <v>-1.9905350064517755E-7</v>
      </c>
      <c r="V174" s="46">
        <f t="shared" si="75"/>
        <v>0</v>
      </c>
      <c r="W174" s="46">
        <f t="shared" si="75"/>
        <v>0</v>
      </c>
      <c r="X174" s="46">
        <f t="shared" si="75"/>
        <v>-5.2176411056042716E-8</v>
      </c>
      <c r="Y174" s="46">
        <f t="shared" si="75"/>
        <v>9.7461768986284153E-8</v>
      </c>
      <c r="Z174" s="46">
        <f t="shared" si="75"/>
        <v>0</v>
      </c>
      <c r="AA174" s="46">
        <f t="shared" si="75"/>
        <v>-4.288262865587585E-8</v>
      </c>
      <c r="AB174" s="46">
        <f t="shared" si="75"/>
        <v>-6.1500459809476471E-8</v>
      </c>
      <c r="AC174" s="46">
        <f t="shared" si="75"/>
        <v>1.0638807176741503E-5</v>
      </c>
      <c r="AD174" s="46">
        <f t="shared" si="75"/>
        <v>1.19459788912935E-6</v>
      </c>
    </row>
    <row r="176" spans="2:30" x14ac:dyDescent="0.35">
      <c r="B176" s="133" t="s">
        <v>367</v>
      </c>
      <c r="R176" s="170">
        <v>1</v>
      </c>
      <c r="S176" s="170">
        <v>2</v>
      </c>
      <c r="T176" s="170">
        <v>3</v>
      </c>
      <c r="U176" s="170">
        <v>4</v>
      </c>
      <c r="V176" s="170">
        <v>5</v>
      </c>
      <c r="W176" s="170">
        <v>6</v>
      </c>
      <c r="X176" s="170">
        <v>7</v>
      </c>
      <c r="Y176" s="170">
        <v>8</v>
      </c>
      <c r="Z176" s="170">
        <v>8</v>
      </c>
    </row>
    <row r="177" spans="2:30" x14ac:dyDescent="0.35">
      <c r="B177" s="133" t="s">
        <v>421</v>
      </c>
      <c r="C177" s="31" t="s">
        <v>422</v>
      </c>
      <c r="D177" s="171">
        <f>D$7</f>
        <v>45658</v>
      </c>
      <c r="E177" s="171">
        <f t="shared" ref="E177:O177" si="76">E$7</f>
        <v>45689</v>
      </c>
      <c r="F177" s="171">
        <f t="shared" si="76"/>
        <v>45717</v>
      </c>
      <c r="G177" s="171">
        <f t="shared" si="76"/>
        <v>45748</v>
      </c>
      <c r="H177" s="171">
        <f t="shared" si="76"/>
        <v>45778</v>
      </c>
      <c r="I177" s="171">
        <f t="shared" si="76"/>
        <v>45809</v>
      </c>
      <c r="J177" s="171">
        <f t="shared" si="76"/>
        <v>45839</v>
      </c>
      <c r="K177" s="171">
        <f t="shared" si="76"/>
        <v>45870</v>
      </c>
      <c r="L177" s="171">
        <f t="shared" si="76"/>
        <v>45901</v>
      </c>
      <c r="M177" s="171">
        <f t="shared" si="76"/>
        <v>45931</v>
      </c>
      <c r="N177" s="171">
        <f t="shared" si="76"/>
        <v>45962</v>
      </c>
      <c r="O177" s="171">
        <f t="shared" si="76"/>
        <v>45992</v>
      </c>
      <c r="P177" s="172" t="s">
        <v>43</v>
      </c>
      <c r="R177" s="171">
        <f>D177</f>
        <v>45658</v>
      </c>
      <c r="S177" s="171">
        <f t="shared" ref="S177:AC177" si="77">E177</f>
        <v>45689</v>
      </c>
      <c r="T177" s="171">
        <f t="shared" si="77"/>
        <v>45717</v>
      </c>
      <c r="U177" s="171">
        <f t="shared" si="77"/>
        <v>45748</v>
      </c>
      <c r="V177" s="171">
        <f t="shared" si="77"/>
        <v>45778</v>
      </c>
      <c r="W177" s="171">
        <f t="shared" si="77"/>
        <v>45809</v>
      </c>
      <c r="X177" s="171">
        <f t="shared" si="77"/>
        <v>45839</v>
      </c>
      <c r="Y177" s="171">
        <f t="shared" si="77"/>
        <v>45870</v>
      </c>
      <c r="Z177" s="171">
        <f t="shared" si="77"/>
        <v>45901</v>
      </c>
      <c r="AA177" s="171">
        <f t="shared" si="77"/>
        <v>45931</v>
      </c>
      <c r="AB177" s="171">
        <f t="shared" si="77"/>
        <v>45962</v>
      </c>
      <c r="AC177" s="171">
        <f t="shared" si="77"/>
        <v>45992</v>
      </c>
      <c r="AD177" s="172" t="s">
        <v>43</v>
      </c>
    </row>
    <row r="178" spans="2:30" x14ac:dyDescent="0.35">
      <c r="B178" s="34" t="s">
        <v>27</v>
      </c>
      <c r="C178" s="173">
        <v>17.55</v>
      </c>
      <c r="D178" s="88">
        <v>11.48</v>
      </c>
      <c r="E178" s="88">
        <v>10.43</v>
      </c>
      <c r="F178" s="88">
        <v>11</v>
      </c>
      <c r="G178" s="88">
        <v>11.51</v>
      </c>
      <c r="H178" s="88">
        <v>14.01</v>
      </c>
      <c r="I178" s="88">
        <v>17</v>
      </c>
      <c r="J178" s="88">
        <v>16</v>
      </c>
      <c r="K178" s="88">
        <v>14.26</v>
      </c>
      <c r="L178" s="88">
        <v>16.920000000000002</v>
      </c>
      <c r="M178" s="88">
        <v>14.26</v>
      </c>
      <c r="N178" s="88">
        <v>12.85</v>
      </c>
      <c r="O178" s="88">
        <v>14.3</v>
      </c>
      <c r="P178" s="88">
        <f t="shared" ref="P178:P193" si="78">SUM(D178:O178)</f>
        <v>164.02</v>
      </c>
      <c r="R178" s="154">
        <f t="shared" ref="R178:AC193" si="79">ROUND(D178*$C178,2)</f>
        <v>201.47</v>
      </c>
      <c r="S178" s="154">
        <f t="shared" si="79"/>
        <v>183.05</v>
      </c>
      <c r="T178" s="154">
        <f t="shared" si="79"/>
        <v>193.05</v>
      </c>
      <c r="U178" s="154">
        <f t="shared" si="79"/>
        <v>202</v>
      </c>
      <c r="V178" s="154">
        <f t="shared" si="79"/>
        <v>245.88</v>
      </c>
      <c r="W178" s="154">
        <f t="shared" si="79"/>
        <v>298.35000000000002</v>
      </c>
      <c r="X178" s="154">
        <f t="shared" si="79"/>
        <v>280.8</v>
      </c>
      <c r="Y178" s="154">
        <f t="shared" si="79"/>
        <v>250.26</v>
      </c>
      <c r="Z178" s="154">
        <f t="shared" si="79"/>
        <v>296.95</v>
      </c>
      <c r="AA178" s="154">
        <f t="shared" si="79"/>
        <v>250.26</v>
      </c>
      <c r="AB178" s="154">
        <f t="shared" si="79"/>
        <v>225.52</v>
      </c>
      <c r="AC178" s="154">
        <f t="shared" si="79"/>
        <v>250.97</v>
      </c>
      <c r="AD178" s="154">
        <f t="shared" ref="AD178:AD193" si="80">SUM(R178:AC178)</f>
        <v>2878.5599999999995</v>
      </c>
    </row>
    <row r="179" spans="2:30" x14ac:dyDescent="0.35">
      <c r="B179" s="34" t="s">
        <v>31</v>
      </c>
      <c r="C179" s="168">
        <v>43.6</v>
      </c>
      <c r="D179" s="88">
        <v>19.46</v>
      </c>
      <c r="E179" s="88">
        <v>19</v>
      </c>
      <c r="F179" s="88">
        <v>18</v>
      </c>
      <c r="G179" s="88">
        <v>18.95</v>
      </c>
      <c r="H179" s="88">
        <v>20.149999999999999</v>
      </c>
      <c r="I179" s="88">
        <v>17.53</v>
      </c>
      <c r="J179" s="88">
        <v>17</v>
      </c>
      <c r="K179" s="88">
        <v>18</v>
      </c>
      <c r="L179" s="88">
        <v>18.690000000000001</v>
      </c>
      <c r="M179" s="88">
        <v>18.2</v>
      </c>
      <c r="N179" s="88">
        <v>17</v>
      </c>
      <c r="O179" s="88">
        <v>17</v>
      </c>
      <c r="P179" s="88">
        <f t="shared" si="78"/>
        <v>218.98</v>
      </c>
      <c r="R179" s="88">
        <f t="shared" si="79"/>
        <v>848.46</v>
      </c>
      <c r="S179" s="88">
        <f t="shared" si="79"/>
        <v>828.4</v>
      </c>
      <c r="T179" s="88">
        <f t="shared" si="79"/>
        <v>784.8</v>
      </c>
      <c r="U179" s="88">
        <f t="shared" si="79"/>
        <v>826.22</v>
      </c>
      <c r="V179" s="88">
        <f t="shared" si="79"/>
        <v>878.54</v>
      </c>
      <c r="W179" s="88">
        <f t="shared" si="79"/>
        <v>764.31</v>
      </c>
      <c r="X179" s="88">
        <f t="shared" si="79"/>
        <v>741.2</v>
      </c>
      <c r="Y179" s="88">
        <f t="shared" si="79"/>
        <v>784.8</v>
      </c>
      <c r="Z179" s="88">
        <f t="shared" si="79"/>
        <v>814.88</v>
      </c>
      <c r="AA179" s="88">
        <f t="shared" si="79"/>
        <v>793.52</v>
      </c>
      <c r="AB179" s="88">
        <f t="shared" si="79"/>
        <v>741.2</v>
      </c>
      <c r="AC179" s="88">
        <f t="shared" si="79"/>
        <v>741.2</v>
      </c>
      <c r="AD179" s="88">
        <f t="shared" si="80"/>
        <v>9547.5300000000007</v>
      </c>
    </row>
    <row r="180" spans="2:30" x14ac:dyDescent="0.35">
      <c r="B180" s="34" t="s">
        <v>34</v>
      </c>
      <c r="C180" s="168">
        <v>87.3</v>
      </c>
      <c r="D180" s="88">
        <v>0</v>
      </c>
      <c r="E180" s="88">
        <v>0</v>
      </c>
      <c r="F180" s="88">
        <v>0</v>
      </c>
      <c r="G180" s="88">
        <v>0</v>
      </c>
      <c r="H180" s="88">
        <v>0</v>
      </c>
      <c r="I180" s="88">
        <v>0</v>
      </c>
      <c r="J180" s="88">
        <v>0</v>
      </c>
      <c r="K180" s="88">
        <v>0</v>
      </c>
      <c r="L180" s="88">
        <v>0</v>
      </c>
      <c r="M180" s="88">
        <v>0</v>
      </c>
      <c r="N180" s="88">
        <v>0</v>
      </c>
      <c r="O180" s="88">
        <v>0</v>
      </c>
      <c r="P180" s="88">
        <f t="shared" si="78"/>
        <v>0</v>
      </c>
      <c r="R180" s="88">
        <f t="shared" si="79"/>
        <v>0</v>
      </c>
      <c r="S180" s="88">
        <f t="shared" si="79"/>
        <v>0</v>
      </c>
      <c r="T180" s="88">
        <f t="shared" si="79"/>
        <v>0</v>
      </c>
      <c r="U180" s="88">
        <f t="shared" si="79"/>
        <v>0</v>
      </c>
      <c r="V180" s="88">
        <f t="shared" si="79"/>
        <v>0</v>
      </c>
      <c r="W180" s="88">
        <f t="shared" si="79"/>
        <v>0</v>
      </c>
      <c r="X180" s="88">
        <f t="shared" si="79"/>
        <v>0</v>
      </c>
      <c r="Y180" s="88">
        <f t="shared" si="79"/>
        <v>0</v>
      </c>
      <c r="Z180" s="88">
        <f t="shared" si="79"/>
        <v>0</v>
      </c>
      <c r="AA180" s="88">
        <f t="shared" si="79"/>
        <v>0</v>
      </c>
      <c r="AB180" s="88">
        <f t="shared" si="79"/>
        <v>0</v>
      </c>
      <c r="AC180" s="88">
        <f t="shared" si="79"/>
        <v>0</v>
      </c>
      <c r="AD180" s="88">
        <f t="shared" si="80"/>
        <v>0</v>
      </c>
    </row>
    <row r="181" spans="2:30" x14ac:dyDescent="0.35">
      <c r="B181" s="34" t="s">
        <v>37</v>
      </c>
      <c r="C181" s="168">
        <v>139.69999999999999</v>
      </c>
      <c r="D181" s="88">
        <v>0</v>
      </c>
      <c r="E181" s="88">
        <v>0</v>
      </c>
      <c r="F181" s="88">
        <v>0</v>
      </c>
      <c r="G181" s="88">
        <v>0</v>
      </c>
      <c r="H181" s="88">
        <v>0</v>
      </c>
      <c r="I181" s="88">
        <v>0</v>
      </c>
      <c r="J181" s="88">
        <v>0</v>
      </c>
      <c r="K181" s="88">
        <v>0</v>
      </c>
      <c r="L181" s="88">
        <v>0</v>
      </c>
      <c r="M181" s="88">
        <v>0</v>
      </c>
      <c r="N181" s="88">
        <v>0</v>
      </c>
      <c r="O181" s="88">
        <v>0</v>
      </c>
      <c r="P181" s="88">
        <f t="shared" si="78"/>
        <v>0</v>
      </c>
      <c r="R181" s="88">
        <f t="shared" si="79"/>
        <v>0</v>
      </c>
      <c r="S181" s="88">
        <f t="shared" si="79"/>
        <v>0</v>
      </c>
      <c r="T181" s="88">
        <f t="shared" si="79"/>
        <v>0</v>
      </c>
      <c r="U181" s="88">
        <f t="shared" si="79"/>
        <v>0</v>
      </c>
      <c r="V181" s="88">
        <f t="shared" si="79"/>
        <v>0</v>
      </c>
      <c r="W181" s="88">
        <f t="shared" si="79"/>
        <v>0</v>
      </c>
      <c r="X181" s="88">
        <f t="shared" si="79"/>
        <v>0</v>
      </c>
      <c r="Y181" s="88">
        <f t="shared" si="79"/>
        <v>0</v>
      </c>
      <c r="Z181" s="88">
        <f t="shared" si="79"/>
        <v>0</v>
      </c>
      <c r="AA181" s="88">
        <f t="shared" si="79"/>
        <v>0</v>
      </c>
      <c r="AB181" s="88">
        <f t="shared" si="79"/>
        <v>0</v>
      </c>
      <c r="AC181" s="88">
        <f t="shared" si="79"/>
        <v>0</v>
      </c>
      <c r="AD181" s="88">
        <f t="shared" si="80"/>
        <v>0</v>
      </c>
    </row>
    <row r="182" spans="2:30" x14ac:dyDescent="0.35">
      <c r="B182" s="34" t="s">
        <v>40</v>
      </c>
      <c r="C182" s="168">
        <v>261.89999999999998</v>
      </c>
      <c r="D182" s="88">
        <v>28.46</v>
      </c>
      <c r="E182" s="88">
        <v>28.07</v>
      </c>
      <c r="F182" s="88">
        <v>29</v>
      </c>
      <c r="G182" s="88">
        <v>27.79</v>
      </c>
      <c r="H182" s="88">
        <v>27.82</v>
      </c>
      <c r="I182" s="88">
        <v>31</v>
      </c>
      <c r="J182" s="88">
        <v>44.72</v>
      </c>
      <c r="K182" s="88">
        <v>28.26</v>
      </c>
      <c r="L182" s="88">
        <v>30.74</v>
      </c>
      <c r="M182" s="88">
        <v>22.14</v>
      </c>
      <c r="N182" s="88">
        <v>30.2</v>
      </c>
      <c r="O182" s="88">
        <v>35.4</v>
      </c>
      <c r="P182" s="88">
        <f t="shared" si="78"/>
        <v>363.59999999999991</v>
      </c>
      <c r="R182" s="88">
        <f t="shared" si="79"/>
        <v>7453.67</v>
      </c>
      <c r="S182" s="88">
        <f t="shared" si="79"/>
        <v>7351.53</v>
      </c>
      <c r="T182" s="88">
        <f t="shared" si="79"/>
        <v>7595.1</v>
      </c>
      <c r="U182" s="88">
        <f t="shared" si="79"/>
        <v>7278.2</v>
      </c>
      <c r="V182" s="88">
        <f t="shared" si="79"/>
        <v>7286.06</v>
      </c>
      <c r="W182" s="88">
        <f t="shared" si="79"/>
        <v>8118.9</v>
      </c>
      <c r="X182" s="88">
        <f t="shared" si="79"/>
        <v>11712.17</v>
      </c>
      <c r="Y182" s="88">
        <f t="shared" si="79"/>
        <v>7401.29</v>
      </c>
      <c r="Z182" s="88">
        <f t="shared" si="79"/>
        <v>8050.81</v>
      </c>
      <c r="AA182" s="88">
        <f t="shared" si="79"/>
        <v>5798.47</v>
      </c>
      <c r="AB182" s="88">
        <f t="shared" si="79"/>
        <v>7909.38</v>
      </c>
      <c r="AC182" s="88">
        <f t="shared" si="79"/>
        <v>9271.26</v>
      </c>
      <c r="AD182" s="88">
        <f t="shared" si="80"/>
        <v>95226.840000000011</v>
      </c>
    </row>
    <row r="183" spans="2:30" x14ac:dyDescent="0.35">
      <c r="B183" s="34" t="s">
        <v>42</v>
      </c>
      <c r="C183" s="168">
        <v>436.6</v>
      </c>
      <c r="D183" s="88">
        <v>0</v>
      </c>
      <c r="E183" s="88">
        <v>0</v>
      </c>
      <c r="F183" s="88">
        <v>0</v>
      </c>
      <c r="G183" s="88">
        <v>0</v>
      </c>
      <c r="H183" s="88">
        <v>0</v>
      </c>
      <c r="I183" s="88">
        <v>0</v>
      </c>
      <c r="J183" s="88">
        <v>0</v>
      </c>
      <c r="K183" s="88">
        <v>0</v>
      </c>
      <c r="L183" s="88">
        <v>0</v>
      </c>
      <c r="M183" s="88">
        <v>0</v>
      </c>
      <c r="N183" s="88">
        <v>0</v>
      </c>
      <c r="O183" s="88">
        <v>0</v>
      </c>
      <c r="P183" s="88">
        <f t="shared" si="78"/>
        <v>0</v>
      </c>
      <c r="R183" s="88">
        <f t="shared" si="79"/>
        <v>0</v>
      </c>
      <c r="S183" s="88">
        <f t="shared" si="79"/>
        <v>0</v>
      </c>
      <c r="T183" s="88">
        <f t="shared" si="79"/>
        <v>0</v>
      </c>
      <c r="U183" s="88">
        <f t="shared" si="79"/>
        <v>0</v>
      </c>
      <c r="V183" s="88">
        <f t="shared" si="79"/>
        <v>0</v>
      </c>
      <c r="W183" s="88">
        <f t="shared" si="79"/>
        <v>0</v>
      </c>
      <c r="X183" s="88">
        <f t="shared" si="79"/>
        <v>0</v>
      </c>
      <c r="Y183" s="88">
        <f t="shared" si="79"/>
        <v>0</v>
      </c>
      <c r="Z183" s="88">
        <f t="shared" si="79"/>
        <v>0</v>
      </c>
      <c r="AA183" s="88">
        <f t="shared" si="79"/>
        <v>0</v>
      </c>
      <c r="AB183" s="88">
        <f t="shared" si="79"/>
        <v>0</v>
      </c>
      <c r="AC183" s="88">
        <f t="shared" si="79"/>
        <v>0</v>
      </c>
      <c r="AD183" s="88">
        <f t="shared" si="80"/>
        <v>0</v>
      </c>
    </row>
    <row r="184" spans="2:30" x14ac:dyDescent="0.35">
      <c r="B184" s="34" t="s">
        <v>44</v>
      </c>
      <c r="C184" s="168">
        <v>873</v>
      </c>
      <c r="D184" s="88">
        <v>0</v>
      </c>
      <c r="E184" s="88">
        <v>0</v>
      </c>
      <c r="F184" s="88">
        <v>0</v>
      </c>
      <c r="G184" s="88">
        <v>0</v>
      </c>
      <c r="H184" s="88">
        <v>0</v>
      </c>
      <c r="I184" s="88">
        <v>0</v>
      </c>
      <c r="J184" s="88">
        <v>0</v>
      </c>
      <c r="K184" s="88">
        <v>0</v>
      </c>
      <c r="L184" s="88">
        <v>0</v>
      </c>
      <c r="M184" s="88">
        <v>0</v>
      </c>
      <c r="N184" s="88">
        <v>0</v>
      </c>
      <c r="O184" s="88">
        <v>0</v>
      </c>
      <c r="P184" s="88">
        <f t="shared" si="78"/>
        <v>0</v>
      </c>
      <c r="R184" s="88">
        <f t="shared" si="79"/>
        <v>0</v>
      </c>
      <c r="S184" s="88">
        <f t="shared" si="79"/>
        <v>0</v>
      </c>
      <c r="T184" s="88">
        <f t="shared" si="79"/>
        <v>0</v>
      </c>
      <c r="U184" s="88">
        <f t="shared" si="79"/>
        <v>0</v>
      </c>
      <c r="V184" s="88">
        <f t="shared" si="79"/>
        <v>0</v>
      </c>
      <c r="W184" s="88">
        <f t="shared" si="79"/>
        <v>0</v>
      </c>
      <c r="X184" s="88">
        <f t="shared" si="79"/>
        <v>0</v>
      </c>
      <c r="Y184" s="88">
        <f t="shared" si="79"/>
        <v>0</v>
      </c>
      <c r="Z184" s="88">
        <f t="shared" si="79"/>
        <v>0</v>
      </c>
      <c r="AA184" s="88">
        <f t="shared" si="79"/>
        <v>0</v>
      </c>
      <c r="AB184" s="88">
        <f t="shared" si="79"/>
        <v>0</v>
      </c>
      <c r="AC184" s="88">
        <f t="shared" si="79"/>
        <v>0</v>
      </c>
      <c r="AD184" s="88">
        <f t="shared" si="80"/>
        <v>0</v>
      </c>
    </row>
    <row r="185" spans="2:30" x14ac:dyDescent="0.35">
      <c r="B185" s="34" t="s">
        <v>46</v>
      </c>
      <c r="C185" s="168">
        <v>1396</v>
      </c>
      <c r="D185" s="88">
        <v>0</v>
      </c>
      <c r="E185" s="88">
        <v>0</v>
      </c>
      <c r="F185" s="88">
        <v>0</v>
      </c>
      <c r="G185" s="88">
        <v>0</v>
      </c>
      <c r="H185" s="88">
        <v>0</v>
      </c>
      <c r="I185" s="88">
        <v>0</v>
      </c>
      <c r="J185" s="88">
        <v>0</v>
      </c>
      <c r="K185" s="88">
        <v>0</v>
      </c>
      <c r="L185" s="88">
        <v>0</v>
      </c>
      <c r="M185" s="88">
        <v>0</v>
      </c>
      <c r="N185" s="88">
        <v>0</v>
      </c>
      <c r="O185" s="88">
        <v>0</v>
      </c>
      <c r="P185" s="88">
        <f t="shared" si="78"/>
        <v>0</v>
      </c>
      <c r="R185" s="88">
        <f t="shared" si="79"/>
        <v>0</v>
      </c>
      <c r="S185" s="88">
        <f t="shared" si="79"/>
        <v>0</v>
      </c>
      <c r="T185" s="88">
        <f t="shared" si="79"/>
        <v>0</v>
      </c>
      <c r="U185" s="88">
        <f t="shared" si="79"/>
        <v>0</v>
      </c>
      <c r="V185" s="88">
        <f t="shared" si="79"/>
        <v>0</v>
      </c>
      <c r="W185" s="88">
        <f t="shared" si="79"/>
        <v>0</v>
      </c>
      <c r="X185" s="88">
        <f t="shared" si="79"/>
        <v>0</v>
      </c>
      <c r="Y185" s="88">
        <f t="shared" si="79"/>
        <v>0</v>
      </c>
      <c r="Z185" s="88">
        <f t="shared" si="79"/>
        <v>0</v>
      </c>
      <c r="AA185" s="88">
        <f t="shared" si="79"/>
        <v>0</v>
      </c>
      <c r="AB185" s="88">
        <f t="shared" si="79"/>
        <v>0</v>
      </c>
      <c r="AC185" s="88">
        <f t="shared" si="79"/>
        <v>0</v>
      </c>
      <c r="AD185" s="88">
        <f t="shared" si="80"/>
        <v>0</v>
      </c>
    </row>
    <row r="186" spans="2:30" x14ac:dyDescent="0.35">
      <c r="B186" s="34" t="s">
        <v>27</v>
      </c>
      <c r="C186" s="173">
        <v>19.89</v>
      </c>
      <c r="D186" s="88">
        <v>0</v>
      </c>
      <c r="E186" s="88">
        <v>0</v>
      </c>
      <c r="F186" s="88">
        <v>0</v>
      </c>
      <c r="G186" s="88">
        <v>0</v>
      </c>
      <c r="H186" s="88">
        <v>0</v>
      </c>
      <c r="I186" s="88">
        <v>0</v>
      </c>
      <c r="J186" s="88">
        <v>0</v>
      </c>
      <c r="K186" s="88">
        <v>0</v>
      </c>
      <c r="L186" s="88">
        <v>0</v>
      </c>
      <c r="M186" s="88">
        <v>0</v>
      </c>
      <c r="N186" s="88">
        <v>0</v>
      </c>
      <c r="O186" s="88">
        <v>0.23</v>
      </c>
      <c r="P186" s="88">
        <f t="shared" si="78"/>
        <v>0.23</v>
      </c>
      <c r="R186" s="88">
        <f t="shared" si="79"/>
        <v>0</v>
      </c>
      <c r="S186" s="88">
        <f t="shared" si="79"/>
        <v>0</v>
      </c>
      <c r="T186" s="88">
        <f t="shared" si="79"/>
        <v>0</v>
      </c>
      <c r="U186" s="88">
        <f t="shared" si="79"/>
        <v>0</v>
      </c>
      <c r="V186" s="88">
        <f t="shared" si="79"/>
        <v>0</v>
      </c>
      <c r="W186" s="88">
        <f t="shared" si="79"/>
        <v>0</v>
      </c>
      <c r="X186" s="88">
        <f t="shared" si="79"/>
        <v>0</v>
      </c>
      <c r="Y186" s="88">
        <f t="shared" si="79"/>
        <v>0</v>
      </c>
      <c r="Z186" s="88">
        <f t="shared" si="79"/>
        <v>0</v>
      </c>
      <c r="AA186" s="88">
        <f t="shared" si="79"/>
        <v>0</v>
      </c>
      <c r="AB186" s="88">
        <f t="shared" si="79"/>
        <v>0</v>
      </c>
      <c r="AC186" s="88">
        <f t="shared" si="79"/>
        <v>4.57</v>
      </c>
      <c r="AD186" s="88">
        <f t="shared" si="80"/>
        <v>4.57</v>
      </c>
    </row>
    <row r="187" spans="2:30" x14ac:dyDescent="0.35">
      <c r="B187" s="34" t="s">
        <v>31</v>
      </c>
      <c r="C187" s="168">
        <v>49.45</v>
      </c>
      <c r="D187" s="88">
        <v>0</v>
      </c>
      <c r="E187" s="88">
        <v>0</v>
      </c>
      <c r="F187" s="88">
        <v>0</v>
      </c>
      <c r="G187" s="88">
        <v>0</v>
      </c>
      <c r="H187" s="88">
        <v>0</v>
      </c>
      <c r="I187" s="88">
        <v>0</v>
      </c>
      <c r="J187" s="88">
        <v>0</v>
      </c>
      <c r="K187" s="88">
        <v>0</v>
      </c>
      <c r="L187" s="88">
        <v>0</v>
      </c>
      <c r="M187" s="88">
        <v>0</v>
      </c>
      <c r="N187" s="88">
        <v>0</v>
      </c>
      <c r="O187" s="88">
        <v>0</v>
      </c>
      <c r="P187" s="88">
        <f t="shared" si="78"/>
        <v>0</v>
      </c>
      <c r="R187" s="88">
        <f t="shared" si="79"/>
        <v>0</v>
      </c>
      <c r="S187" s="88">
        <f t="shared" si="79"/>
        <v>0</v>
      </c>
      <c r="T187" s="88">
        <f t="shared" si="79"/>
        <v>0</v>
      </c>
      <c r="U187" s="88">
        <f t="shared" si="79"/>
        <v>0</v>
      </c>
      <c r="V187" s="88">
        <f t="shared" si="79"/>
        <v>0</v>
      </c>
      <c r="W187" s="88">
        <f t="shared" si="79"/>
        <v>0</v>
      </c>
      <c r="X187" s="88">
        <f t="shared" si="79"/>
        <v>0</v>
      </c>
      <c r="Y187" s="88">
        <f t="shared" si="79"/>
        <v>0</v>
      </c>
      <c r="Z187" s="88">
        <f t="shared" si="79"/>
        <v>0</v>
      </c>
      <c r="AA187" s="88">
        <f t="shared" si="79"/>
        <v>0</v>
      </c>
      <c r="AB187" s="88">
        <f t="shared" si="79"/>
        <v>0</v>
      </c>
      <c r="AC187" s="88">
        <f t="shared" si="79"/>
        <v>0</v>
      </c>
      <c r="AD187" s="88">
        <f t="shared" si="80"/>
        <v>0</v>
      </c>
    </row>
    <row r="188" spans="2:30" x14ac:dyDescent="0.35">
      <c r="B188" s="34" t="s">
        <v>34</v>
      </c>
      <c r="C188" s="168">
        <v>98.95</v>
      </c>
      <c r="D188" s="88">
        <v>0</v>
      </c>
      <c r="E188" s="88">
        <v>0</v>
      </c>
      <c r="F188" s="88">
        <v>0</v>
      </c>
      <c r="G188" s="88">
        <v>0</v>
      </c>
      <c r="H188" s="88">
        <v>0</v>
      </c>
      <c r="I188" s="88">
        <v>0</v>
      </c>
      <c r="J188" s="88">
        <v>0</v>
      </c>
      <c r="K188" s="88">
        <v>0</v>
      </c>
      <c r="L188" s="88">
        <v>0</v>
      </c>
      <c r="M188" s="88">
        <v>0</v>
      </c>
      <c r="N188" s="88">
        <v>0</v>
      </c>
      <c r="O188" s="88">
        <v>0</v>
      </c>
      <c r="P188" s="88">
        <f t="shared" si="78"/>
        <v>0</v>
      </c>
      <c r="R188" s="88">
        <f t="shared" si="79"/>
        <v>0</v>
      </c>
      <c r="S188" s="88">
        <f t="shared" si="79"/>
        <v>0</v>
      </c>
      <c r="T188" s="88">
        <f t="shared" si="79"/>
        <v>0</v>
      </c>
      <c r="U188" s="88">
        <f t="shared" si="79"/>
        <v>0</v>
      </c>
      <c r="V188" s="88">
        <f t="shared" si="79"/>
        <v>0</v>
      </c>
      <c r="W188" s="88">
        <f t="shared" si="79"/>
        <v>0</v>
      </c>
      <c r="X188" s="88">
        <f t="shared" si="79"/>
        <v>0</v>
      </c>
      <c r="Y188" s="88">
        <f t="shared" si="79"/>
        <v>0</v>
      </c>
      <c r="Z188" s="88">
        <f t="shared" si="79"/>
        <v>0</v>
      </c>
      <c r="AA188" s="88">
        <f t="shared" si="79"/>
        <v>0</v>
      </c>
      <c r="AB188" s="88">
        <f t="shared" si="79"/>
        <v>0</v>
      </c>
      <c r="AC188" s="88">
        <f t="shared" si="79"/>
        <v>0</v>
      </c>
      <c r="AD188" s="88">
        <f t="shared" si="80"/>
        <v>0</v>
      </c>
    </row>
    <row r="189" spans="2:30" x14ac:dyDescent="0.35">
      <c r="B189" s="34" t="s">
        <v>37</v>
      </c>
      <c r="C189" s="168">
        <v>158.4</v>
      </c>
      <c r="D189" s="88">
        <v>0</v>
      </c>
      <c r="E189" s="88">
        <v>0</v>
      </c>
      <c r="F189" s="88">
        <v>0</v>
      </c>
      <c r="G189" s="88">
        <v>0</v>
      </c>
      <c r="H189" s="88">
        <v>0</v>
      </c>
      <c r="I189" s="88">
        <v>0</v>
      </c>
      <c r="J189" s="88">
        <v>0</v>
      </c>
      <c r="K189" s="88">
        <v>0</v>
      </c>
      <c r="L189" s="88">
        <v>0</v>
      </c>
      <c r="M189" s="88">
        <v>0</v>
      </c>
      <c r="N189" s="88">
        <v>0</v>
      </c>
      <c r="O189" s="88">
        <v>0</v>
      </c>
      <c r="P189" s="88">
        <f t="shared" si="78"/>
        <v>0</v>
      </c>
      <c r="R189" s="88">
        <f t="shared" si="79"/>
        <v>0</v>
      </c>
      <c r="S189" s="88">
        <f t="shared" si="79"/>
        <v>0</v>
      </c>
      <c r="T189" s="88">
        <f t="shared" si="79"/>
        <v>0</v>
      </c>
      <c r="U189" s="88">
        <f t="shared" si="79"/>
        <v>0</v>
      </c>
      <c r="V189" s="88">
        <f t="shared" si="79"/>
        <v>0</v>
      </c>
      <c r="W189" s="88">
        <f t="shared" si="79"/>
        <v>0</v>
      </c>
      <c r="X189" s="88">
        <f t="shared" si="79"/>
        <v>0</v>
      </c>
      <c r="Y189" s="88">
        <f t="shared" si="79"/>
        <v>0</v>
      </c>
      <c r="Z189" s="88">
        <f t="shared" si="79"/>
        <v>0</v>
      </c>
      <c r="AA189" s="88">
        <f t="shared" si="79"/>
        <v>0</v>
      </c>
      <c r="AB189" s="88">
        <f t="shared" si="79"/>
        <v>0</v>
      </c>
      <c r="AC189" s="88">
        <f t="shared" si="79"/>
        <v>0</v>
      </c>
      <c r="AD189" s="88">
        <f t="shared" si="80"/>
        <v>0</v>
      </c>
    </row>
    <row r="190" spans="2:30" x14ac:dyDescent="0.35">
      <c r="B190" s="34" t="s">
        <v>40</v>
      </c>
      <c r="C190" s="168">
        <v>296.85000000000002</v>
      </c>
      <c r="D190" s="88">
        <v>0</v>
      </c>
      <c r="E190" s="88">
        <v>0</v>
      </c>
      <c r="F190" s="88">
        <v>0</v>
      </c>
      <c r="G190" s="88">
        <v>0</v>
      </c>
      <c r="H190" s="88">
        <v>0</v>
      </c>
      <c r="I190" s="88">
        <v>0</v>
      </c>
      <c r="J190" s="88">
        <v>7.65</v>
      </c>
      <c r="K190" s="88">
        <v>0</v>
      </c>
      <c r="L190" s="88">
        <v>0</v>
      </c>
      <c r="M190" s="88">
        <v>0</v>
      </c>
      <c r="N190" s="88">
        <v>0</v>
      </c>
      <c r="O190" s="88">
        <v>0.03</v>
      </c>
      <c r="P190" s="88">
        <f t="shared" si="78"/>
        <v>7.6800000000000006</v>
      </c>
      <c r="R190" s="88">
        <f t="shared" si="79"/>
        <v>0</v>
      </c>
      <c r="S190" s="88">
        <f t="shared" si="79"/>
        <v>0</v>
      </c>
      <c r="T190" s="88">
        <f t="shared" si="79"/>
        <v>0</v>
      </c>
      <c r="U190" s="88">
        <f t="shared" si="79"/>
        <v>0</v>
      </c>
      <c r="V190" s="88">
        <f t="shared" si="79"/>
        <v>0</v>
      </c>
      <c r="W190" s="88">
        <f t="shared" si="79"/>
        <v>0</v>
      </c>
      <c r="X190" s="88">
        <f t="shared" si="79"/>
        <v>2270.9</v>
      </c>
      <c r="Y190" s="88">
        <f t="shared" si="79"/>
        <v>0</v>
      </c>
      <c r="Z190" s="88">
        <f t="shared" si="79"/>
        <v>0</v>
      </c>
      <c r="AA190" s="88">
        <f t="shared" si="79"/>
        <v>0</v>
      </c>
      <c r="AB190" s="88">
        <f t="shared" si="79"/>
        <v>0</v>
      </c>
      <c r="AC190" s="88">
        <f t="shared" si="79"/>
        <v>8.91</v>
      </c>
      <c r="AD190" s="88">
        <f t="shared" si="80"/>
        <v>2279.81</v>
      </c>
    </row>
    <row r="191" spans="2:30" x14ac:dyDescent="0.35">
      <c r="B191" s="34" t="s">
        <v>42</v>
      </c>
      <c r="C191" s="168">
        <v>494.85</v>
      </c>
      <c r="D191" s="88">
        <v>0</v>
      </c>
      <c r="E191" s="88">
        <v>0</v>
      </c>
      <c r="F191" s="88">
        <v>0</v>
      </c>
      <c r="G191" s="88">
        <v>0</v>
      </c>
      <c r="H191" s="88">
        <v>0</v>
      </c>
      <c r="I191" s="88">
        <v>0</v>
      </c>
      <c r="J191" s="88">
        <v>0</v>
      </c>
      <c r="K191" s="88">
        <v>0</v>
      </c>
      <c r="L191" s="88">
        <v>0</v>
      </c>
      <c r="M191" s="88">
        <v>0</v>
      </c>
      <c r="N191" s="88">
        <v>0</v>
      </c>
      <c r="O191" s="88">
        <v>0</v>
      </c>
      <c r="P191" s="88">
        <f t="shared" si="78"/>
        <v>0</v>
      </c>
      <c r="R191" s="88">
        <f t="shared" si="79"/>
        <v>0</v>
      </c>
      <c r="S191" s="88">
        <f t="shared" si="79"/>
        <v>0</v>
      </c>
      <c r="T191" s="88">
        <f t="shared" si="79"/>
        <v>0</v>
      </c>
      <c r="U191" s="88">
        <f t="shared" si="79"/>
        <v>0</v>
      </c>
      <c r="V191" s="88">
        <f t="shared" si="79"/>
        <v>0</v>
      </c>
      <c r="W191" s="88">
        <f t="shared" si="79"/>
        <v>0</v>
      </c>
      <c r="X191" s="88">
        <f t="shared" si="79"/>
        <v>0</v>
      </c>
      <c r="Y191" s="88">
        <f t="shared" si="79"/>
        <v>0</v>
      </c>
      <c r="Z191" s="88">
        <f t="shared" si="79"/>
        <v>0</v>
      </c>
      <c r="AA191" s="88">
        <f t="shared" si="79"/>
        <v>0</v>
      </c>
      <c r="AB191" s="88">
        <f t="shared" si="79"/>
        <v>0</v>
      </c>
      <c r="AC191" s="88">
        <f t="shared" si="79"/>
        <v>0</v>
      </c>
      <c r="AD191" s="88">
        <f t="shared" si="80"/>
        <v>0</v>
      </c>
    </row>
    <row r="192" spans="2:30" x14ac:dyDescent="0.35">
      <c r="B192" s="34" t="s">
        <v>44</v>
      </c>
      <c r="C192" s="168">
        <v>989.4</v>
      </c>
      <c r="D192" s="88">
        <v>0</v>
      </c>
      <c r="E192" s="88">
        <v>0</v>
      </c>
      <c r="F192" s="88">
        <v>0</v>
      </c>
      <c r="G192" s="88">
        <v>0</v>
      </c>
      <c r="H192" s="88">
        <v>0</v>
      </c>
      <c r="I192" s="88">
        <v>0</v>
      </c>
      <c r="J192" s="88">
        <v>0</v>
      </c>
      <c r="K192" s="88">
        <v>0</v>
      </c>
      <c r="L192" s="88">
        <v>0</v>
      </c>
      <c r="M192" s="88">
        <v>0</v>
      </c>
      <c r="N192" s="88">
        <v>0</v>
      </c>
      <c r="O192" s="88">
        <v>0</v>
      </c>
      <c r="P192" s="88">
        <f t="shared" si="78"/>
        <v>0</v>
      </c>
      <c r="R192" s="88">
        <f t="shared" si="79"/>
        <v>0</v>
      </c>
      <c r="S192" s="88">
        <f t="shared" si="79"/>
        <v>0</v>
      </c>
      <c r="T192" s="88">
        <f t="shared" si="79"/>
        <v>0</v>
      </c>
      <c r="U192" s="88">
        <f t="shared" si="79"/>
        <v>0</v>
      </c>
      <c r="V192" s="88">
        <f t="shared" si="79"/>
        <v>0</v>
      </c>
      <c r="W192" s="88">
        <f t="shared" si="79"/>
        <v>0</v>
      </c>
      <c r="X192" s="88">
        <f t="shared" si="79"/>
        <v>0</v>
      </c>
      <c r="Y192" s="88">
        <f t="shared" si="79"/>
        <v>0</v>
      </c>
      <c r="Z192" s="88">
        <f t="shared" si="79"/>
        <v>0</v>
      </c>
      <c r="AA192" s="88">
        <f t="shared" si="79"/>
        <v>0</v>
      </c>
      <c r="AB192" s="88">
        <f t="shared" si="79"/>
        <v>0</v>
      </c>
      <c r="AC192" s="88">
        <f t="shared" si="79"/>
        <v>0</v>
      </c>
      <c r="AD192" s="88">
        <f t="shared" si="80"/>
        <v>0</v>
      </c>
    </row>
    <row r="193" spans="2:30" x14ac:dyDescent="0.35">
      <c r="B193" s="34" t="s">
        <v>46</v>
      </c>
      <c r="C193" s="168">
        <v>1583.05</v>
      </c>
      <c r="D193" s="88">
        <v>0</v>
      </c>
      <c r="E193" s="88">
        <v>0</v>
      </c>
      <c r="F193" s="88">
        <v>0</v>
      </c>
      <c r="G193" s="88">
        <v>0</v>
      </c>
      <c r="H193" s="88">
        <v>0</v>
      </c>
      <c r="I193" s="88">
        <v>0</v>
      </c>
      <c r="J193" s="88">
        <v>0</v>
      </c>
      <c r="K193" s="88">
        <v>0</v>
      </c>
      <c r="L193" s="88">
        <v>0</v>
      </c>
      <c r="M193" s="88">
        <v>0</v>
      </c>
      <c r="N193" s="88">
        <v>0</v>
      </c>
      <c r="O193" s="88">
        <v>0</v>
      </c>
      <c r="P193" s="88">
        <f t="shared" si="78"/>
        <v>0</v>
      </c>
      <c r="R193" s="88">
        <f t="shared" si="79"/>
        <v>0</v>
      </c>
      <c r="S193" s="88">
        <f t="shared" si="79"/>
        <v>0</v>
      </c>
      <c r="T193" s="88">
        <f t="shared" si="79"/>
        <v>0</v>
      </c>
      <c r="U193" s="88">
        <f t="shared" si="79"/>
        <v>0</v>
      </c>
      <c r="V193" s="88">
        <f t="shared" si="79"/>
        <v>0</v>
      </c>
      <c r="W193" s="88">
        <f t="shared" si="79"/>
        <v>0</v>
      </c>
      <c r="X193" s="88">
        <f t="shared" si="79"/>
        <v>0</v>
      </c>
      <c r="Y193" s="88">
        <f t="shared" si="79"/>
        <v>0</v>
      </c>
      <c r="Z193" s="88">
        <f t="shared" si="79"/>
        <v>0</v>
      </c>
      <c r="AA193" s="88">
        <f t="shared" si="79"/>
        <v>0</v>
      </c>
      <c r="AB193" s="88">
        <f t="shared" si="79"/>
        <v>0</v>
      </c>
      <c r="AC193" s="88">
        <f t="shared" si="79"/>
        <v>0</v>
      </c>
      <c r="AD193" s="88">
        <f t="shared" si="80"/>
        <v>0</v>
      </c>
    </row>
    <row r="194" spans="2:30" x14ac:dyDescent="0.35">
      <c r="C194" s="168"/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R194" s="176"/>
      <c r="S194" s="176"/>
      <c r="T194" s="176"/>
      <c r="U194" s="176"/>
      <c r="V194" s="176"/>
      <c r="W194" s="176"/>
      <c r="X194" s="176"/>
      <c r="Y194" s="176"/>
      <c r="Z194" s="176"/>
      <c r="AA194" s="176"/>
      <c r="AB194" s="176"/>
      <c r="AC194" s="176"/>
      <c r="AD194" s="176"/>
    </row>
    <row r="195" spans="2:30" x14ac:dyDescent="0.35">
      <c r="R195" s="154">
        <f t="shared" ref="R195:AD195" si="81">SUM(R178:R194)</f>
        <v>8503.6</v>
      </c>
      <c r="S195" s="154">
        <f t="shared" si="81"/>
        <v>8362.98</v>
      </c>
      <c r="T195" s="154">
        <f t="shared" si="81"/>
        <v>8572.9500000000007</v>
      </c>
      <c r="U195" s="154">
        <f t="shared" si="81"/>
        <v>8306.42</v>
      </c>
      <c r="V195" s="154">
        <f t="shared" si="81"/>
        <v>8410.48</v>
      </c>
      <c r="W195" s="154">
        <f t="shared" si="81"/>
        <v>9181.56</v>
      </c>
      <c r="X195" s="154">
        <f t="shared" si="81"/>
        <v>15005.07</v>
      </c>
      <c r="Y195" s="154">
        <f t="shared" si="81"/>
        <v>8436.35</v>
      </c>
      <c r="Z195" s="154">
        <f t="shared" si="81"/>
        <v>9162.64</v>
      </c>
      <c r="AA195" s="154">
        <f t="shared" si="81"/>
        <v>6842.25</v>
      </c>
      <c r="AB195" s="154">
        <f t="shared" si="81"/>
        <v>8876.1</v>
      </c>
      <c r="AC195" s="154">
        <f t="shared" si="81"/>
        <v>10276.91</v>
      </c>
      <c r="AD195" s="154">
        <f t="shared" si="81"/>
        <v>109937.31000000001</v>
      </c>
    </row>
    <row r="197" spans="2:30" x14ac:dyDescent="0.35">
      <c r="B197" s="34" t="s">
        <v>423</v>
      </c>
      <c r="C197" s="31" t="s">
        <v>422</v>
      </c>
    </row>
    <row r="198" spans="2:30" x14ac:dyDescent="0.35">
      <c r="B198" s="166" t="s">
        <v>424</v>
      </c>
      <c r="C198" s="174">
        <v>0.4</v>
      </c>
      <c r="D198" s="88">
        <v>4629</v>
      </c>
      <c r="E198" s="88">
        <v>1227</v>
      </c>
      <c r="F198" s="88">
        <v>2388</v>
      </c>
      <c r="G198" s="88">
        <v>3527</v>
      </c>
      <c r="H198" s="88">
        <v>3521</v>
      </c>
      <c r="I198" s="88">
        <v>4069.4</v>
      </c>
      <c r="J198" s="88">
        <v>5154</v>
      </c>
      <c r="K198" s="88">
        <v>4313</v>
      </c>
      <c r="L198" s="88">
        <v>4217</v>
      </c>
      <c r="M198" s="88">
        <v>22942</v>
      </c>
      <c r="N198" s="88">
        <v>12190</v>
      </c>
      <c r="O198" s="88">
        <v>5383</v>
      </c>
      <c r="P198" s="88">
        <f t="shared" ref="P198:P199" si="82">SUM(D198:O198)</f>
        <v>73560.399999999994</v>
      </c>
      <c r="R198" s="154">
        <f t="shared" ref="R198:AC199" si="83">ROUND(D198*$C198,2)</f>
        <v>1851.6</v>
      </c>
      <c r="S198" s="154">
        <f t="shared" si="83"/>
        <v>490.8</v>
      </c>
      <c r="T198" s="154">
        <f t="shared" si="83"/>
        <v>955.2</v>
      </c>
      <c r="U198" s="154">
        <f t="shared" si="83"/>
        <v>1410.8</v>
      </c>
      <c r="V198" s="154">
        <f t="shared" si="83"/>
        <v>1408.4</v>
      </c>
      <c r="W198" s="154">
        <f t="shared" si="83"/>
        <v>1627.76</v>
      </c>
      <c r="X198" s="154">
        <f t="shared" si="83"/>
        <v>2061.6</v>
      </c>
      <c r="Y198" s="154">
        <f t="shared" si="83"/>
        <v>1725.2</v>
      </c>
      <c r="Z198" s="154">
        <f t="shared" si="83"/>
        <v>1686.8</v>
      </c>
      <c r="AA198" s="154">
        <f t="shared" si="83"/>
        <v>9176.7999999999993</v>
      </c>
      <c r="AB198" s="154">
        <f t="shared" si="83"/>
        <v>4876</v>
      </c>
      <c r="AC198" s="154">
        <f t="shared" si="83"/>
        <v>2153.1999999999998</v>
      </c>
      <c r="AD198" s="154">
        <f t="shared" ref="AD198:AD200" si="84">SUM(R198:AC198)</f>
        <v>29424.16</v>
      </c>
    </row>
    <row r="199" spans="2:30" x14ac:dyDescent="0.35">
      <c r="B199" s="166" t="s">
        <v>424</v>
      </c>
      <c r="C199" s="174">
        <v>0.55891999999999997</v>
      </c>
      <c r="D199" s="176">
        <v>0</v>
      </c>
      <c r="E199" s="176">
        <v>0</v>
      </c>
      <c r="F199" s="176">
        <v>0</v>
      </c>
      <c r="G199" s="176">
        <v>0</v>
      </c>
      <c r="H199" s="176">
        <v>0</v>
      </c>
      <c r="I199" s="176">
        <v>0</v>
      </c>
      <c r="J199" s="176">
        <v>0</v>
      </c>
      <c r="K199" s="176">
        <v>0</v>
      </c>
      <c r="L199" s="176">
        <v>0</v>
      </c>
      <c r="M199" s="176">
        <v>0</v>
      </c>
      <c r="N199" s="176">
        <v>0</v>
      </c>
      <c r="O199" s="176">
        <v>0</v>
      </c>
      <c r="P199" s="176">
        <f t="shared" si="82"/>
        <v>0</v>
      </c>
      <c r="R199" s="88">
        <f t="shared" si="83"/>
        <v>0</v>
      </c>
      <c r="S199" s="88">
        <f t="shared" si="83"/>
        <v>0</v>
      </c>
      <c r="T199" s="88">
        <f t="shared" si="83"/>
        <v>0</v>
      </c>
      <c r="U199" s="88">
        <f t="shared" si="83"/>
        <v>0</v>
      </c>
      <c r="V199" s="88">
        <f t="shared" si="83"/>
        <v>0</v>
      </c>
      <c r="W199" s="88">
        <f t="shared" si="83"/>
        <v>0</v>
      </c>
      <c r="X199" s="88">
        <f t="shared" si="83"/>
        <v>0</v>
      </c>
      <c r="Y199" s="88">
        <f t="shared" si="83"/>
        <v>0</v>
      </c>
      <c r="Z199" s="88">
        <f t="shared" si="83"/>
        <v>0</v>
      </c>
      <c r="AA199" s="88">
        <f t="shared" si="83"/>
        <v>0</v>
      </c>
      <c r="AB199" s="88">
        <f t="shared" si="83"/>
        <v>0</v>
      </c>
      <c r="AC199" s="88">
        <f t="shared" si="83"/>
        <v>0</v>
      </c>
      <c r="AD199" s="88">
        <f t="shared" si="84"/>
        <v>0</v>
      </c>
    </row>
    <row r="200" spans="2:30" x14ac:dyDescent="0.35">
      <c r="B200" s="166"/>
      <c r="C200" s="175"/>
      <c r="D200" s="88">
        <f t="shared" ref="D200:N200" si="85">SUM(D198:D199)</f>
        <v>4629</v>
      </c>
      <c r="E200" s="88">
        <f t="shared" si="85"/>
        <v>1227</v>
      </c>
      <c r="F200" s="88">
        <f t="shared" si="85"/>
        <v>2388</v>
      </c>
      <c r="G200" s="88">
        <f t="shared" si="85"/>
        <v>3527</v>
      </c>
      <c r="H200" s="88">
        <f t="shared" si="85"/>
        <v>3521</v>
      </c>
      <c r="I200" s="88">
        <f t="shared" si="85"/>
        <v>4069.4</v>
      </c>
      <c r="J200" s="88">
        <f t="shared" si="85"/>
        <v>5154</v>
      </c>
      <c r="K200" s="88">
        <f t="shared" si="85"/>
        <v>4313</v>
      </c>
      <c r="L200" s="88">
        <f t="shared" si="85"/>
        <v>4217</v>
      </c>
      <c r="M200" s="88">
        <f t="shared" si="85"/>
        <v>22942</v>
      </c>
      <c r="N200" s="88">
        <f t="shared" si="85"/>
        <v>12190</v>
      </c>
      <c r="O200" s="88">
        <f>SUM(O198:O199)</f>
        <v>5383</v>
      </c>
      <c r="P200" s="88">
        <f>SUM(P198:P199)</f>
        <v>73560.399999999994</v>
      </c>
      <c r="R200" s="154">
        <f t="shared" ref="R200:AC200" si="86">SUM(R199:R199)</f>
        <v>0</v>
      </c>
      <c r="S200" s="154">
        <f t="shared" si="86"/>
        <v>0</v>
      </c>
      <c r="T200" s="154">
        <f t="shared" si="86"/>
        <v>0</v>
      </c>
      <c r="U200" s="154">
        <f t="shared" si="86"/>
        <v>0</v>
      </c>
      <c r="V200" s="154">
        <f t="shared" si="86"/>
        <v>0</v>
      </c>
      <c r="W200" s="154">
        <f t="shared" si="86"/>
        <v>0</v>
      </c>
      <c r="X200" s="154">
        <f t="shared" si="86"/>
        <v>0</v>
      </c>
      <c r="Y200" s="154">
        <f t="shared" si="86"/>
        <v>0</v>
      </c>
      <c r="Z200" s="154">
        <f t="shared" si="86"/>
        <v>0</v>
      </c>
      <c r="AA200" s="154">
        <f t="shared" si="86"/>
        <v>0</v>
      </c>
      <c r="AB200" s="154">
        <f t="shared" si="86"/>
        <v>0</v>
      </c>
      <c r="AC200" s="154">
        <f t="shared" si="86"/>
        <v>0</v>
      </c>
      <c r="AD200" s="154">
        <f t="shared" si="84"/>
        <v>0</v>
      </c>
    </row>
    <row r="201" spans="2:30" x14ac:dyDescent="0.35">
      <c r="D201" s="158"/>
      <c r="E201" s="158"/>
      <c r="F201" s="158"/>
      <c r="G201" s="158"/>
      <c r="H201" s="158"/>
      <c r="I201" s="158"/>
      <c r="J201" s="158"/>
      <c r="K201" s="158"/>
      <c r="L201" s="158"/>
      <c r="M201" s="158"/>
      <c r="N201" s="158"/>
      <c r="O201" s="158"/>
    </row>
    <row r="202" spans="2:30" ht="15" thickBot="1" x14ac:dyDescent="0.4">
      <c r="D202" s="158"/>
      <c r="E202" s="158"/>
      <c r="F202" s="158"/>
      <c r="G202" s="158"/>
      <c r="H202" s="158"/>
      <c r="I202" s="158"/>
      <c r="J202" s="158"/>
      <c r="K202" s="158"/>
      <c r="L202" s="158"/>
      <c r="M202" s="158"/>
      <c r="N202" s="158"/>
      <c r="O202" s="158"/>
      <c r="Q202" s="178" t="s">
        <v>437</v>
      </c>
      <c r="R202" s="179">
        <f t="shared" ref="R202:AC202" si="87">SUM(R195:R199)</f>
        <v>10355.200000000001</v>
      </c>
      <c r="S202" s="179">
        <f t="shared" si="87"/>
        <v>8853.7799999999988</v>
      </c>
      <c r="T202" s="179">
        <f t="shared" si="87"/>
        <v>9528.1500000000015</v>
      </c>
      <c r="U202" s="179">
        <f t="shared" si="87"/>
        <v>9717.2199999999993</v>
      </c>
      <c r="V202" s="179">
        <f t="shared" si="87"/>
        <v>9818.8799999999992</v>
      </c>
      <c r="W202" s="179">
        <f t="shared" si="87"/>
        <v>10809.32</v>
      </c>
      <c r="X202" s="179">
        <f t="shared" si="87"/>
        <v>17066.669999999998</v>
      </c>
      <c r="Y202" s="179">
        <f t="shared" si="87"/>
        <v>10161.550000000001</v>
      </c>
      <c r="Z202" s="179">
        <f t="shared" si="87"/>
        <v>10849.439999999999</v>
      </c>
      <c r="AA202" s="179">
        <f t="shared" si="87"/>
        <v>16019.05</v>
      </c>
      <c r="AB202" s="179">
        <f t="shared" si="87"/>
        <v>13752.1</v>
      </c>
      <c r="AC202" s="179">
        <f t="shared" si="87"/>
        <v>12430.11</v>
      </c>
      <c r="AD202" s="179">
        <f>SUM(R202:AC202)</f>
        <v>139361.47000000003</v>
      </c>
    </row>
    <row r="203" spans="2:30" x14ac:dyDescent="0.35">
      <c r="Q203" s="135"/>
    </row>
    <row r="204" spans="2:30" x14ac:dyDescent="0.35">
      <c r="Q204" s="135" t="s">
        <v>438</v>
      </c>
      <c r="R204" s="154">
        <v>15157.22</v>
      </c>
      <c r="S204" s="154">
        <v>9041.51</v>
      </c>
      <c r="T204" s="154">
        <v>10859.17</v>
      </c>
      <c r="U204" s="154">
        <v>10902.93</v>
      </c>
      <c r="V204" s="154">
        <v>16207.82</v>
      </c>
      <c r="W204" s="154">
        <v>15350.72</v>
      </c>
      <c r="X204" s="154">
        <v>17240.32</v>
      </c>
      <c r="Y204" s="154">
        <v>12409.98</v>
      </c>
      <c r="Z204" s="154">
        <v>20210.3</v>
      </c>
      <c r="AA204" s="154">
        <v>19359.25</v>
      </c>
      <c r="AB204" s="154">
        <v>13617.01</v>
      </c>
      <c r="AC204" s="154">
        <v>14503.72</v>
      </c>
      <c r="AD204" s="154">
        <f>SUM(R204:AC204)</f>
        <v>174859.95</v>
      </c>
    </row>
    <row r="205" spans="2:30" x14ac:dyDescent="0.35">
      <c r="Q205" s="135" t="s">
        <v>427</v>
      </c>
      <c r="R205" s="88">
        <v>0</v>
      </c>
      <c r="S205" s="88">
        <v>0</v>
      </c>
      <c r="T205" s="88">
        <v>0</v>
      </c>
      <c r="U205" s="88">
        <v>0</v>
      </c>
      <c r="V205" s="88">
        <v>0</v>
      </c>
      <c r="W205" s="88">
        <v>0</v>
      </c>
      <c r="X205" s="88">
        <v>0</v>
      </c>
      <c r="Y205" s="88">
        <v>0</v>
      </c>
      <c r="Z205" s="88">
        <v>0</v>
      </c>
      <c r="AA205" s="88">
        <v>0</v>
      </c>
      <c r="AB205" s="88">
        <v>0</v>
      </c>
      <c r="AC205" s="88">
        <v>0</v>
      </c>
      <c r="AD205" s="88">
        <f t="shared" ref="AD205" si="88">SUM(R205:AC205)</f>
        <v>0</v>
      </c>
    </row>
    <row r="206" spans="2:30" x14ac:dyDescent="0.35">
      <c r="Q206" s="135" t="s">
        <v>439</v>
      </c>
      <c r="R206" s="154">
        <v>4801.95</v>
      </c>
      <c r="S206" s="154">
        <v>187.44</v>
      </c>
      <c r="T206" s="154">
        <v>1331.01</v>
      </c>
      <c r="U206" s="154">
        <v>1237.57</v>
      </c>
      <c r="V206" s="154">
        <v>6388.5</v>
      </c>
      <c r="W206" s="154">
        <v>4539.83</v>
      </c>
      <c r="X206" s="154">
        <v>2391.35</v>
      </c>
      <c r="Y206" s="154">
        <v>2247.58</v>
      </c>
      <c r="Z206" s="154">
        <v>9360.2099999999991</v>
      </c>
      <c r="AA206" s="154">
        <v>3341.07</v>
      </c>
      <c r="AB206" s="154">
        <v>-135.88999999999999</v>
      </c>
      <c r="AC206" s="154">
        <v>2072.84</v>
      </c>
      <c r="AD206" s="46">
        <f>+AD207/AD204</f>
        <v>-1.2953109045267367E-2</v>
      </c>
    </row>
    <row r="207" spans="2:30" x14ac:dyDescent="0.35">
      <c r="Q207" s="135" t="s">
        <v>428</v>
      </c>
      <c r="R207" s="154">
        <f>+R204-R202-R205-R206</f>
        <v>6.9999999998799467E-2</v>
      </c>
      <c r="S207" s="154">
        <f t="shared" ref="S207:AC207" si="89">+S204-S202-S205-S206</f>
        <v>0.29000000000138471</v>
      </c>
      <c r="T207" s="154">
        <f t="shared" si="89"/>
        <v>9.999999998626663E-3</v>
      </c>
      <c r="U207" s="154">
        <f t="shared" si="89"/>
        <v>-51.85999999999899</v>
      </c>
      <c r="V207" s="154">
        <f t="shared" si="89"/>
        <v>0.44000000000050932</v>
      </c>
      <c r="W207" s="154">
        <f t="shared" si="89"/>
        <v>1.569999999999709</v>
      </c>
      <c r="X207" s="154">
        <f t="shared" si="89"/>
        <v>-2217.6999999999985</v>
      </c>
      <c r="Y207" s="154">
        <f t="shared" si="89"/>
        <v>0.84999999999854481</v>
      </c>
      <c r="Z207" s="154">
        <f t="shared" si="89"/>
        <v>0.65000000000145519</v>
      </c>
      <c r="AA207" s="154">
        <f t="shared" si="89"/>
        <v>-0.86999999999943611</v>
      </c>
      <c r="AB207" s="154">
        <f t="shared" si="89"/>
        <v>0.79999999999984084</v>
      </c>
      <c r="AC207" s="154">
        <f t="shared" si="89"/>
        <v>0.76999999999861757</v>
      </c>
      <c r="AD207" s="154">
        <f>SUM(R207:AC207)</f>
        <v>-2264.9799999999996</v>
      </c>
    </row>
    <row r="208" spans="2:30" x14ac:dyDescent="0.35">
      <c r="R208" s="46">
        <f t="shared" ref="R208:AD208" si="90">+R207/R204</f>
        <v>4.6182611322392541E-6</v>
      </c>
      <c r="S208" s="46">
        <f t="shared" si="90"/>
        <v>3.2074288476303702E-5</v>
      </c>
      <c r="T208" s="46">
        <f t="shared" si="90"/>
        <v>9.2088069333352949E-7</v>
      </c>
      <c r="U208" s="46">
        <f t="shared" si="90"/>
        <v>-4.7565195777647829E-3</v>
      </c>
      <c r="V208" s="46">
        <f t="shared" si="90"/>
        <v>2.7147389346655461E-5</v>
      </c>
      <c r="W208" s="46">
        <f t="shared" si="90"/>
        <v>1.0227533301367682E-4</v>
      </c>
      <c r="X208" s="46">
        <f t="shared" si="90"/>
        <v>-0.1286345033038829</v>
      </c>
      <c r="Y208" s="46">
        <f t="shared" si="90"/>
        <v>6.8493261068796636E-5</v>
      </c>
      <c r="Z208" s="46">
        <f t="shared" si="90"/>
        <v>3.2161818478768511E-5</v>
      </c>
      <c r="AA208" s="46">
        <f t="shared" si="90"/>
        <v>-4.4939757480245159E-5</v>
      </c>
      <c r="AB208" s="46">
        <f t="shared" si="90"/>
        <v>5.8750048652372351E-5</v>
      </c>
      <c r="AC208" s="46">
        <f t="shared" si="90"/>
        <v>5.3089827988862002E-5</v>
      </c>
      <c r="AD208" s="46">
        <f t="shared" si="90"/>
        <v>-1.2953109045267367E-2</v>
      </c>
    </row>
    <row r="209" spans="2:30" x14ac:dyDescent="0.35">
      <c r="R209" s="170">
        <v>1</v>
      </c>
      <c r="S209" s="170">
        <v>2</v>
      </c>
      <c r="T209" s="170">
        <v>3</v>
      </c>
      <c r="U209" s="170">
        <v>4</v>
      </c>
      <c r="V209" s="170">
        <v>5</v>
      </c>
      <c r="W209" s="170">
        <v>6</v>
      </c>
      <c r="X209" s="170">
        <v>7</v>
      </c>
      <c r="Y209" s="170">
        <v>8</v>
      </c>
      <c r="Z209" s="170">
        <v>8</v>
      </c>
    </row>
    <row r="210" spans="2:30" x14ac:dyDescent="0.35">
      <c r="B210" s="133" t="s">
        <v>345</v>
      </c>
      <c r="C210" s="31" t="s">
        <v>422</v>
      </c>
      <c r="D210" s="171">
        <f>D$7</f>
        <v>45658</v>
      </c>
      <c r="E210" s="171">
        <f t="shared" ref="E210:O210" si="91">E$7</f>
        <v>45689</v>
      </c>
      <c r="F210" s="171">
        <f t="shared" si="91"/>
        <v>45717</v>
      </c>
      <c r="G210" s="171">
        <f t="shared" si="91"/>
        <v>45748</v>
      </c>
      <c r="H210" s="171">
        <f t="shared" si="91"/>
        <v>45778</v>
      </c>
      <c r="I210" s="171">
        <f t="shared" si="91"/>
        <v>45809</v>
      </c>
      <c r="J210" s="171">
        <f t="shared" si="91"/>
        <v>45839</v>
      </c>
      <c r="K210" s="171">
        <f t="shared" si="91"/>
        <v>45870</v>
      </c>
      <c r="L210" s="171">
        <f t="shared" si="91"/>
        <v>45901</v>
      </c>
      <c r="M210" s="171">
        <f t="shared" si="91"/>
        <v>45931</v>
      </c>
      <c r="N210" s="171">
        <f t="shared" si="91"/>
        <v>45962</v>
      </c>
      <c r="O210" s="171">
        <f t="shared" si="91"/>
        <v>45992</v>
      </c>
      <c r="P210" s="172" t="s">
        <v>43</v>
      </c>
      <c r="R210" s="171">
        <f>D210</f>
        <v>45658</v>
      </c>
      <c r="S210" s="171">
        <f t="shared" ref="S210:AC210" si="92">E210</f>
        <v>45689</v>
      </c>
      <c r="T210" s="171">
        <f t="shared" si="92"/>
        <v>45717</v>
      </c>
      <c r="U210" s="171">
        <f t="shared" si="92"/>
        <v>45748</v>
      </c>
      <c r="V210" s="171">
        <f t="shared" si="92"/>
        <v>45778</v>
      </c>
      <c r="W210" s="171">
        <f t="shared" si="92"/>
        <v>45809</v>
      </c>
      <c r="X210" s="171">
        <f t="shared" si="92"/>
        <v>45839</v>
      </c>
      <c r="Y210" s="171">
        <f t="shared" si="92"/>
        <v>45870</v>
      </c>
      <c r="Z210" s="171">
        <f t="shared" si="92"/>
        <v>45901</v>
      </c>
      <c r="AA210" s="171">
        <f t="shared" si="92"/>
        <v>45931</v>
      </c>
      <c r="AB210" s="171">
        <f t="shared" si="92"/>
        <v>45962</v>
      </c>
      <c r="AC210" s="171">
        <f t="shared" si="92"/>
        <v>45992</v>
      </c>
      <c r="AD210" s="172" t="s">
        <v>43</v>
      </c>
    </row>
    <row r="211" spans="2:30" x14ac:dyDescent="0.35">
      <c r="B211" s="34" t="s">
        <v>440</v>
      </c>
      <c r="C211" s="173">
        <v>10.25</v>
      </c>
      <c r="D211" s="88">
        <v>63</v>
      </c>
      <c r="E211" s="88">
        <v>80</v>
      </c>
      <c r="F211" s="88">
        <v>74.150000000000006</v>
      </c>
      <c r="G211" s="88">
        <v>56</v>
      </c>
      <c r="H211" s="88">
        <v>88</v>
      </c>
      <c r="I211" s="88">
        <v>71</v>
      </c>
      <c r="J211" s="88">
        <v>73</v>
      </c>
      <c r="K211" s="88">
        <v>77</v>
      </c>
      <c r="L211" s="88">
        <v>73</v>
      </c>
      <c r="M211" s="88">
        <v>66</v>
      </c>
      <c r="N211" s="88">
        <v>55</v>
      </c>
      <c r="O211" s="88">
        <v>78.88585365853659</v>
      </c>
      <c r="P211" s="88">
        <f t="shared" ref="P211:P226" si="93">SUM(D211:O211)</f>
        <v>855.03585365853655</v>
      </c>
      <c r="R211" s="154">
        <f t="shared" ref="R211:AC226" si="94">ROUND(D211*$C211,2)</f>
        <v>645.75</v>
      </c>
      <c r="S211" s="154">
        <f t="shared" si="94"/>
        <v>820</v>
      </c>
      <c r="T211" s="154">
        <f t="shared" si="94"/>
        <v>760.04</v>
      </c>
      <c r="U211" s="154">
        <f t="shared" si="94"/>
        <v>574</v>
      </c>
      <c r="V211" s="154">
        <f t="shared" si="94"/>
        <v>902</v>
      </c>
      <c r="W211" s="154">
        <f t="shared" si="94"/>
        <v>727.75</v>
      </c>
      <c r="X211" s="154">
        <f t="shared" si="94"/>
        <v>748.25</v>
      </c>
      <c r="Y211" s="154">
        <f t="shared" si="94"/>
        <v>789.25</v>
      </c>
      <c r="Z211" s="154">
        <f t="shared" si="94"/>
        <v>748.25</v>
      </c>
      <c r="AA211" s="154">
        <f t="shared" si="94"/>
        <v>676.5</v>
      </c>
      <c r="AB211" s="154">
        <f t="shared" si="94"/>
        <v>563.75</v>
      </c>
      <c r="AC211" s="154">
        <f t="shared" si="94"/>
        <v>808.58</v>
      </c>
      <c r="AD211" s="154">
        <f t="shared" ref="AD211:AD226" si="95">SUM(R211:AC211)</f>
        <v>8764.1200000000008</v>
      </c>
    </row>
    <row r="212" spans="2:30" x14ac:dyDescent="0.35">
      <c r="B212" s="34" t="s">
        <v>441</v>
      </c>
      <c r="C212" s="168">
        <v>41.25</v>
      </c>
      <c r="D212" s="88">
        <v>542.15078787878792</v>
      </c>
      <c r="E212" s="88">
        <v>512.98</v>
      </c>
      <c r="F212" s="88">
        <v>534.42999999999995</v>
      </c>
      <c r="G212" s="88">
        <v>517.17999999999995</v>
      </c>
      <c r="H212" s="88">
        <v>524.29999999999995</v>
      </c>
      <c r="I212" s="88">
        <v>527.07000000000005</v>
      </c>
      <c r="J212" s="88">
        <v>524</v>
      </c>
      <c r="K212" s="88">
        <v>593.55999999999995</v>
      </c>
      <c r="L212" s="88">
        <v>532.38</v>
      </c>
      <c r="M212" s="88">
        <v>484.03</v>
      </c>
      <c r="N212" s="88">
        <v>499.51</v>
      </c>
      <c r="O212" s="88">
        <v>528.6349090909091</v>
      </c>
      <c r="P212" s="88">
        <f t="shared" si="93"/>
        <v>6320.2256969696964</v>
      </c>
      <c r="R212" s="88">
        <f t="shared" si="94"/>
        <v>22363.72</v>
      </c>
      <c r="S212" s="88">
        <f t="shared" si="94"/>
        <v>21160.43</v>
      </c>
      <c r="T212" s="88">
        <f t="shared" si="94"/>
        <v>22045.24</v>
      </c>
      <c r="U212" s="88">
        <f t="shared" si="94"/>
        <v>21333.68</v>
      </c>
      <c r="V212" s="88">
        <f t="shared" si="94"/>
        <v>21627.38</v>
      </c>
      <c r="W212" s="88">
        <f t="shared" si="94"/>
        <v>21741.64</v>
      </c>
      <c r="X212" s="88">
        <f t="shared" si="94"/>
        <v>21615</v>
      </c>
      <c r="Y212" s="88">
        <f t="shared" si="94"/>
        <v>24484.35</v>
      </c>
      <c r="Z212" s="88">
        <f t="shared" si="94"/>
        <v>21960.68</v>
      </c>
      <c r="AA212" s="88">
        <f t="shared" si="94"/>
        <v>19966.240000000002</v>
      </c>
      <c r="AB212" s="88">
        <f t="shared" si="94"/>
        <v>20604.79</v>
      </c>
      <c r="AC212" s="88">
        <f t="shared" si="94"/>
        <v>21806.19</v>
      </c>
      <c r="AD212" s="88">
        <f t="shared" si="95"/>
        <v>260709.34000000003</v>
      </c>
    </row>
    <row r="213" spans="2:30" x14ac:dyDescent="0.35">
      <c r="B213" s="34" t="s">
        <v>442</v>
      </c>
      <c r="C213" s="168">
        <v>92.8</v>
      </c>
      <c r="D213" s="88">
        <v>1058.9544181034482</v>
      </c>
      <c r="E213" s="88">
        <v>993.27</v>
      </c>
      <c r="F213" s="88">
        <v>1069.9099999999999</v>
      </c>
      <c r="G213" s="88">
        <v>989.47</v>
      </c>
      <c r="H213" s="88">
        <v>1059.26</v>
      </c>
      <c r="I213" s="88">
        <v>1030.79</v>
      </c>
      <c r="J213" s="88">
        <v>999.53</v>
      </c>
      <c r="K213" s="88">
        <v>1114.22</v>
      </c>
      <c r="L213" s="88">
        <v>1043</v>
      </c>
      <c r="M213" s="88">
        <v>981.61</v>
      </c>
      <c r="N213" s="88">
        <v>996.35</v>
      </c>
      <c r="O213" s="88">
        <v>998.07155172413798</v>
      </c>
      <c r="P213" s="88">
        <f t="shared" si="93"/>
        <v>12334.435969827588</v>
      </c>
      <c r="R213" s="88">
        <f t="shared" si="94"/>
        <v>98270.97</v>
      </c>
      <c r="S213" s="88">
        <f t="shared" si="94"/>
        <v>92175.46</v>
      </c>
      <c r="T213" s="88">
        <f t="shared" si="94"/>
        <v>99287.65</v>
      </c>
      <c r="U213" s="88">
        <f t="shared" si="94"/>
        <v>91822.82</v>
      </c>
      <c r="V213" s="88">
        <f t="shared" si="94"/>
        <v>98299.33</v>
      </c>
      <c r="W213" s="88">
        <f t="shared" si="94"/>
        <v>95657.31</v>
      </c>
      <c r="X213" s="88">
        <f t="shared" si="94"/>
        <v>92756.38</v>
      </c>
      <c r="Y213" s="88">
        <f t="shared" si="94"/>
        <v>103399.62</v>
      </c>
      <c r="Z213" s="88">
        <f t="shared" si="94"/>
        <v>96790.399999999994</v>
      </c>
      <c r="AA213" s="88">
        <f t="shared" si="94"/>
        <v>91093.41</v>
      </c>
      <c r="AB213" s="88">
        <f t="shared" si="94"/>
        <v>92461.28</v>
      </c>
      <c r="AC213" s="88">
        <f t="shared" si="94"/>
        <v>92621.04</v>
      </c>
      <c r="AD213" s="88">
        <f t="shared" si="95"/>
        <v>1144635.6700000002</v>
      </c>
    </row>
    <row r="214" spans="2:30" x14ac:dyDescent="0.35">
      <c r="B214" s="34" t="s">
        <v>443</v>
      </c>
      <c r="C214" s="168">
        <v>165</v>
      </c>
      <c r="D214" s="88">
        <v>365.03993939393939</v>
      </c>
      <c r="E214" s="88">
        <v>357</v>
      </c>
      <c r="F214" s="88">
        <v>368.84</v>
      </c>
      <c r="G214" s="88">
        <v>354.3</v>
      </c>
      <c r="H214" s="88">
        <v>371</v>
      </c>
      <c r="I214" s="88">
        <v>362.66</v>
      </c>
      <c r="J214" s="88">
        <v>357.02</v>
      </c>
      <c r="K214" s="88">
        <v>381.33</v>
      </c>
      <c r="L214" s="88">
        <v>368.62</v>
      </c>
      <c r="M214" s="88">
        <v>351.79</v>
      </c>
      <c r="N214" s="88">
        <v>359.51</v>
      </c>
      <c r="O214" s="88">
        <v>345.17678787878788</v>
      </c>
      <c r="P214" s="88">
        <f t="shared" si="93"/>
        <v>4342.2867272727271</v>
      </c>
      <c r="R214" s="88">
        <f t="shared" si="94"/>
        <v>60231.59</v>
      </c>
      <c r="S214" s="88">
        <f t="shared" si="94"/>
        <v>58905</v>
      </c>
      <c r="T214" s="88">
        <f t="shared" si="94"/>
        <v>60858.6</v>
      </c>
      <c r="U214" s="88">
        <f t="shared" si="94"/>
        <v>58459.5</v>
      </c>
      <c r="V214" s="88">
        <f t="shared" si="94"/>
        <v>61215</v>
      </c>
      <c r="W214" s="88">
        <f t="shared" si="94"/>
        <v>59838.9</v>
      </c>
      <c r="X214" s="88">
        <f t="shared" si="94"/>
        <v>58908.3</v>
      </c>
      <c r="Y214" s="88">
        <f t="shared" si="94"/>
        <v>62919.45</v>
      </c>
      <c r="Z214" s="88">
        <f t="shared" si="94"/>
        <v>60822.3</v>
      </c>
      <c r="AA214" s="88">
        <f t="shared" si="94"/>
        <v>58045.35</v>
      </c>
      <c r="AB214" s="88">
        <f t="shared" si="94"/>
        <v>59319.15</v>
      </c>
      <c r="AC214" s="88">
        <f t="shared" si="94"/>
        <v>56954.17</v>
      </c>
      <c r="AD214" s="88">
        <f t="shared" si="95"/>
        <v>716477.31</v>
      </c>
    </row>
    <row r="215" spans="2:30" x14ac:dyDescent="0.35">
      <c r="B215" s="34" t="s">
        <v>444</v>
      </c>
      <c r="C215" s="168">
        <v>257.85000000000002</v>
      </c>
      <c r="D215" s="88">
        <v>16</v>
      </c>
      <c r="E215" s="88">
        <v>13</v>
      </c>
      <c r="F215" s="88">
        <v>17</v>
      </c>
      <c r="G215" s="88">
        <v>14</v>
      </c>
      <c r="H215" s="88">
        <v>16</v>
      </c>
      <c r="I215" s="88">
        <v>15</v>
      </c>
      <c r="J215" s="88">
        <v>14</v>
      </c>
      <c r="K215" s="88">
        <v>16</v>
      </c>
      <c r="L215" s="88">
        <v>15</v>
      </c>
      <c r="M215" s="88">
        <v>15</v>
      </c>
      <c r="N215" s="88">
        <v>14</v>
      </c>
      <c r="O215" s="88">
        <v>14.05177428737638</v>
      </c>
      <c r="P215" s="88">
        <f t="shared" si="93"/>
        <v>179.05177428737639</v>
      </c>
      <c r="R215" s="88">
        <f t="shared" si="94"/>
        <v>4125.6000000000004</v>
      </c>
      <c r="S215" s="88">
        <f t="shared" si="94"/>
        <v>3352.05</v>
      </c>
      <c r="T215" s="88">
        <f t="shared" si="94"/>
        <v>4383.45</v>
      </c>
      <c r="U215" s="88">
        <f t="shared" si="94"/>
        <v>3609.9</v>
      </c>
      <c r="V215" s="88">
        <f t="shared" si="94"/>
        <v>4125.6000000000004</v>
      </c>
      <c r="W215" s="88">
        <f t="shared" si="94"/>
        <v>3867.75</v>
      </c>
      <c r="X215" s="88">
        <f t="shared" si="94"/>
        <v>3609.9</v>
      </c>
      <c r="Y215" s="88">
        <f t="shared" si="94"/>
        <v>4125.6000000000004</v>
      </c>
      <c r="Z215" s="88">
        <f t="shared" si="94"/>
        <v>3867.75</v>
      </c>
      <c r="AA215" s="88">
        <f t="shared" si="94"/>
        <v>3867.75</v>
      </c>
      <c r="AB215" s="88">
        <f t="shared" si="94"/>
        <v>3609.9</v>
      </c>
      <c r="AC215" s="88">
        <f t="shared" si="94"/>
        <v>3623.25</v>
      </c>
      <c r="AD215" s="88">
        <f t="shared" si="95"/>
        <v>46168.5</v>
      </c>
    </row>
    <row r="216" spans="2:30" x14ac:dyDescent="0.35">
      <c r="B216" s="34" t="s">
        <v>445</v>
      </c>
      <c r="C216" s="168">
        <v>385.9</v>
      </c>
      <c r="D216" s="88">
        <v>6.0000000000000009</v>
      </c>
      <c r="E216" s="88">
        <v>6</v>
      </c>
      <c r="F216" s="88">
        <v>6</v>
      </c>
      <c r="G216" s="88">
        <v>6</v>
      </c>
      <c r="H216" s="88">
        <v>6</v>
      </c>
      <c r="I216" s="88">
        <v>6</v>
      </c>
      <c r="J216" s="88">
        <v>6</v>
      </c>
      <c r="K216" s="88">
        <v>6</v>
      </c>
      <c r="L216" s="88">
        <v>6</v>
      </c>
      <c r="M216" s="88">
        <v>6</v>
      </c>
      <c r="N216" s="88">
        <v>5.95</v>
      </c>
      <c r="O216" s="88">
        <v>5.8965535112723506</v>
      </c>
      <c r="P216" s="88">
        <f t="shared" si="93"/>
        <v>71.846553511272347</v>
      </c>
      <c r="R216" s="88">
        <f t="shared" si="94"/>
        <v>2315.4</v>
      </c>
      <c r="S216" s="88">
        <f t="shared" si="94"/>
        <v>2315.4</v>
      </c>
      <c r="T216" s="88">
        <f t="shared" si="94"/>
        <v>2315.4</v>
      </c>
      <c r="U216" s="88">
        <f t="shared" si="94"/>
        <v>2315.4</v>
      </c>
      <c r="V216" s="88">
        <f t="shared" si="94"/>
        <v>2315.4</v>
      </c>
      <c r="W216" s="88">
        <f t="shared" si="94"/>
        <v>2315.4</v>
      </c>
      <c r="X216" s="88">
        <f t="shared" si="94"/>
        <v>2315.4</v>
      </c>
      <c r="Y216" s="88">
        <f t="shared" si="94"/>
        <v>2315.4</v>
      </c>
      <c r="Z216" s="88">
        <f t="shared" si="94"/>
        <v>2315.4</v>
      </c>
      <c r="AA216" s="88">
        <f t="shared" si="94"/>
        <v>2315.4</v>
      </c>
      <c r="AB216" s="88">
        <f t="shared" si="94"/>
        <v>2296.11</v>
      </c>
      <c r="AC216" s="88">
        <f t="shared" si="94"/>
        <v>2275.48</v>
      </c>
      <c r="AD216" s="88">
        <f t="shared" si="95"/>
        <v>27725.590000000004</v>
      </c>
    </row>
    <row r="217" spans="2:30" x14ac:dyDescent="0.35">
      <c r="B217" s="34" t="s">
        <v>446</v>
      </c>
      <c r="C217" s="168">
        <v>371.8</v>
      </c>
      <c r="D217" s="88">
        <v>0</v>
      </c>
      <c r="E217" s="88">
        <v>0</v>
      </c>
      <c r="F217" s="88">
        <v>0</v>
      </c>
      <c r="G217" s="88">
        <v>0</v>
      </c>
      <c r="H217" s="88">
        <v>0</v>
      </c>
      <c r="I217" s="88">
        <v>0</v>
      </c>
      <c r="J217" s="88">
        <v>0</v>
      </c>
      <c r="K217" s="88">
        <v>0</v>
      </c>
      <c r="L217" s="88">
        <v>0</v>
      </c>
      <c r="M217" s="88">
        <v>0</v>
      </c>
      <c r="N217" s="88">
        <v>0</v>
      </c>
      <c r="O217" s="88">
        <v>0</v>
      </c>
      <c r="P217" s="88">
        <f t="shared" si="93"/>
        <v>0</v>
      </c>
      <c r="R217" s="88">
        <f t="shared" si="94"/>
        <v>0</v>
      </c>
      <c r="S217" s="88">
        <f t="shared" si="94"/>
        <v>0</v>
      </c>
      <c r="T217" s="88">
        <f t="shared" si="94"/>
        <v>0</v>
      </c>
      <c r="U217" s="88">
        <f t="shared" si="94"/>
        <v>0</v>
      </c>
      <c r="V217" s="88">
        <f t="shared" si="94"/>
        <v>0</v>
      </c>
      <c r="W217" s="88">
        <f t="shared" si="94"/>
        <v>0</v>
      </c>
      <c r="X217" s="88">
        <f t="shared" si="94"/>
        <v>0</v>
      </c>
      <c r="Y217" s="88">
        <f t="shared" si="94"/>
        <v>0</v>
      </c>
      <c r="Z217" s="88">
        <f t="shared" si="94"/>
        <v>0</v>
      </c>
      <c r="AA217" s="88">
        <f t="shared" si="94"/>
        <v>0</v>
      </c>
      <c r="AB217" s="88">
        <f t="shared" si="94"/>
        <v>0</v>
      </c>
      <c r="AC217" s="88">
        <f t="shared" si="94"/>
        <v>0</v>
      </c>
      <c r="AD217" s="88">
        <f t="shared" si="95"/>
        <v>0</v>
      </c>
    </row>
    <row r="218" spans="2:30" x14ac:dyDescent="0.35">
      <c r="B218" s="34" t="s">
        <v>447</v>
      </c>
      <c r="C218" s="168">
        <v>660.2</v>
      </c>
      <c r="D218" s="88">
        <v>1</v>
      </c>
      <c r="E218" s="88">
        <v>1</v>
      </c>
      <c r="F218" s="88">
        <v>1</v>
      </c>
      <c r="G218" s="88">
        <v>0</v>
      </c>
      <c r="H218" s="88">
        <v>2</v>
      </c>
      <c r="I218" s="88">
        <v>1</v>
      </c>
      <c r="J218" s="88">
        <v>1</v>
      </c>
      <c r="K218" s="88">
        <v>1</v>
      </c>
      <c r="L218" s="88">
        <v>1</v>
      </c>
      <c r="M218" s="88">
        <v>1</v>
      </c>
      <c r="N218" s="88">
        <v>1</v>
      </c>
      <c r="O218" s="88">
        <v>0.89654650106028466</v>
      </c>
      <c r="P218" s="88">
        <f t="shared" si="93"/>
        <v>11.896546501060286</v>
      </c>
      <c r="R218" s="88">
        <f t="shared" si="94"/>
        <v>660.2</v>
      </c>
      <c r="S218" s="88">
        <f t="shared" si="94"/>
        <v>660.2</v>
      </c>
      <c r="T218" s="88">
        <f t="shared" si="94"/>
        <v>660.2</v>
      </c>
      <c r="U218" s="88">
        <f t="shared" si="94"/>
        <v>0</v>
      </c>
      <c r="V218" s="88">
        <f t="shared" si="94"/>
        <v>1320.4</v>
      </c>
      <c r="W218" s="88">
        <f t="shared" si="94"/>
        <v>660.2</v>
      </c>
      <c r="X218" s="88">
        <f t="shared" si="94"/>
        <v>660.2</v>
      </c>
      <c r="Y218" s="88">
        <f t="shared" si="94"/>
        <v>660.2</v>
      </c>
      <c r="Z218" s="88">
        <f t="shared" si="94"/>
        <v>660.2</v>
      </c>
      <c r="AA218" s="88">
        <f t="shared" si="94"/>
        <v>660.2</v>
      </c>
      <c r="AB218" s="88">
        <f t="shared" si="94"/>
        <v>660.2</v>
      </c>
      <c r="AC218" s="88">
        <f t="shared" si="94"/>
        <v>591.9</v>
      </c>
      <c r="AD218" s="88">
        <f t="shared" si="95"/>
        <v>7854.0999999999985</v>
      </c>
    </row>
    <row r="219" spans="2:30" x14ac:dyDescent="0.35">
      <c r="B219" s="34" t="s">
        <v>440</v>
      </c>
      <c r="C219" s="173">
        <v>14</v>
      </c>
      <c r="D219" s="88">
        <v>0</v>
      </c>
      <c r="E219" s="88">
        <v>0</v>
      </c>
      <c r="F219" s="88">
        <v>0</v>
      </c>
      <c r="G219" s="88">
        <v>0</v>
      </c>
      <c r="H219" s="88">
        <v>0</v>
      </c>
      <c r="I219" s="88">
        <v>0</v>
      </c>
      <c r="J219" s="88">
        <v>0</v>
      </c>
      <c r="K219" s="88">
        <v>0</v>
      </c>
      <c r="L219" s="88">
        <v>0</v>
      </c>
      <c r="M219" s="88">
        <v>0</v>
      </c>
      <c r="N219" s="88">
        <v>0</v>
      </c>
      <c r="O219" s="88">
        <v>10.117142857142856</v>
      </c>
      <c r="P219" s="88">
        <f t="shared" si="93"/>
        <v>10.117142857142856</v>
      </c>
      <c r="R219" s="154">
        <f t="shared" si="94"/>
        <v>0</v>
      </c>
      <c r="S219" s="154">
        <f t="shared" si="94"/>
        <v>0</v>
      </c>
      <c r="T219" s="154">
        <f t="shared" si="94"/>
        <v>0</v>
      </c>
      <c r="U219" s="154">
        <f t="shared" si="94"/>
        <v>0</v>
      </c>
      <c r="V219" s="154">
        <f t="shared" si="94"/>
        <v>0</v>
      </c>
      <c r="W219" s="154">
        <f t="shared" si="94"/>
        <v>0</v>
      </c>
      <c r="X219" s="154">
        <f t="shared" si="94"/>
        <v>0</v>
      </c>
      <c r="Y219" s="154">
        <f t="shared" si="94"/>
        <v>0</v>
      </c>
      <c r="Z219" s="154">
        <f t="shared" si="94"/>
        <v>0</v>
      </c>
      <c r="AA219" s="154">
        <f t="shared" si="94"/>
        <v>0</v>
      </c>
      <c r="AB219" s="154">
        <f t="shared" si="94"/>
        <v>0</v>
      </c>
      <c r="AC219" s="154">
        <f t="shared" si="94"/>
        <v>141.63999999999999</v>
      </c>
      <c r="AD219" s="154">
        <f t="shared" si="95"/>
        <v>141.63999999999999</v>
      </c>
    </row>
    <row r="220" spans="2:30" x14ac:dyDescent="0.35">
      <c r="B220" s="34" t="s">
        <v>441</v>
      </c>
      <c r="C220" s="168">
        <v>56</v>
      </c>
      <c r="D220" s="88">
        <v>0</v>
      </c>
      <c r="E220" s="88">
        <v>0</v>
      </c>
      <c r="F220" s="88">
        <v>0</v>
      </c>
      <c r="G220" s="88">
        <v>0</v>
      </c>
      <c r="H220" s="88">
        <v>0</v>
      </c>
      <c r="I220" s="88">
        <v>0</v>
      </c>
      <c r="J220" s="88">
        <v>0</v>
      </c>
      <c r="K220" s="88">
        <v>0</v>
      </c>
      <c r="L220" s="88">
        <v>0</v>
      </c>
      <c r="M220" s="88">
        <v>0</v>
      </c>
      <c r="N220" s="88">
        <v>0</v>
      </c>
      <c r="O220" s="88">
        <v>32.258392857142859</v>
      </c>
      <c r="P220" s="88">
        <f t="shared" si="93"/>
        <v>32.258392857142859</v>
      </c>
      <c r="R220" s="88">
        <f t="shared" si="94"/>
        <v>0</v>
      </c>
      <c r="S220" s="88">
        <f t="shared" si="94"/>
        <v>0</v>
      </c>
      <c r="T220" s="88">
        <f t="shared" si="94"/>
        <v>0</v>
      </c>
      <c r="U220" s="88">
        <f t="shared" si="94"/>
        <v>0</v>
      </c>
      <c r="V220" s="88">
        <f t="shared" si="94"/>
        <v>0</v>
      </c>
      <c r="W220" s="88">
        <f t="shared" si="94"/>
        <v>0</v>
      </c>
      <c r="X220" s="88">
        <f t="shared" si="94"/>
        <v>0</v>
      </c>
      <c r="Y220" s="88">
        <f t="shared" si="94"/>
        <v>0</v>
      </c>
      <c r="Z220" s="88">
        <f t="shared" si="94"/>
        <v>0</v>
      </c>
      <c r="AA220" s="88">
        <f t="shared" si="94"/>
        <v>0</v>
      </c>
      <c r="AB220" s="88">
        <f t="shared" si="94"/>
        <v>0</v>
      </c>
      <c r="AC220" s="88">
        <f t="shared" si="94"/>
        <v>1806.47</v>
      </c>
      <c r="AD220" s="88">
        <f t="shared" si="95"/>
        <v>1806.47</v>
      </c>
    </row>
    <row r="221" spans="2:30" x14ac:dyDescent="0.35">
      <c r="B221" s="34" t="s">
        <v>442</v>
      </c>
      <c r="C221" s="168">
        <v>125.55</v>
      </c>
      <c r="D221" s="88">
        <v>0</v>
      </c>
      <c r="E221" s="88">
        <v>0</v>
      </c>
      <c r="F221" s="88">
        <v>0</v>
      </c>
      <c r="G221" s="88">
        <v>0</v>
      </c>
      <c r="H221" s="88">
        <v>0</v>
      </c>
      <c r="I221" s="88">
        <v>0</v>
      </c>
      <c r="J221" s="88">
        <v>0</v>
      </c>
      <c r="K221" s="88">
        <v>0</v>
      </c>
      <c r="L221" s="88">
        <v>0</v>
      </c>
      <c r="M221" s="88">
        <v>0</v>
      </c>
      <c r="N221" s="88">
        <v>0</v>
      </c>
      <c r="O221" s="88">
        <v>55.353484667463164</v>
      </c>
      <c r="P221" s="88">
        <f t="shared" si="93"/>
        <v>55.353484667463164</v>
      </c>
      <c r="R221" s="88">
        <f t="shared" si="94"/>
        <v>0</v>
      </c>
      <c r="S221" s="88">
        <f t="shared" si="94"/>
        <v>0</v>
      </c>
      <c r="T221" s="88">
        <f t="shared" si="94"/>
        <v>0</v>
      </c>
      <c r="U221" s="88">
        <f t="shared" si="94"/>
        <v>0</v>
      </c>
      <c r="V221" s="88">
        <f t="shared" si="94"/>
        <v>0</v>
      </c>
      <c r="W221" s="88">
        <f t="shared" si="94"/>
        <v>0</v>
      </c>
      <c r="X221" s="88">
        <f t="shared" si="94"/>
        <v>0</v>
      </c>
      <c r="Y221" s="88">
        <f t="shared" si="94"/>
        <v>0</v>
      </c>
      <c r="Z221" s="88">
        <f t="shared" si="94"/>
        <v>0</v>
      </c>
      <c r="AA221" s="88">
        <f t="shared" si="94"/>
        <v>0</v>
      </c>
      <c r="AB221" s="88">
        <f t="shared" si="94"/>
        <v>0</v>
      </c>
      <c r="AC221" s="88">
        <f t="shared" si="94"/>
        <v>6949.63</v>
      </c>
      <c r="AD221" s="88">
        <f t="shared" si="95"/>
        <v>6949.63</v>
      </c>
    </row>
    <row r="222" spans="2:30" x14ac:dyDescent="0.35">
      <c r="B222" s="34" t="s">
        <v>443</v>
      </c>
      <c r="C222" s="168">
        <v>223</v>
      </c>
      <c r="D222" s="88">
        <v>0</v>
      </c>
      <c r="E222" s="88">
        <v>0</v>
      </c>
      <c r="F222" s="88">
        <v>0</v>
      </c>
      <c r="G222" s="88">
        <v>0</v>
      </c>
      <c r="H222" s="88">
        <v>0</v>
      </c>
      <c r="I222" s="88">
        <v>0</v>
      </c>
      <c r="J222" s="88">
        <v>0</v>
      </c>
      <c r="K222" s="88">
        <v>0</v>
      </c>
      <c r="L222" s="88">
        <v>0</v>
      </c>
      <c r="M222" s="88">
        <v>0</v>
      </c>
      <c r="N222" s="88">
        <v>0</v>
      </c>
      <c r="O222" s="88">
        <v>19.452511210762331</v>
      </c>
      <c r="P222" s="88">
        <f t="shared" si="93"/>
        <v>19.452511210762331</v>
      </c>
      <c r="R222" s="88">
        <f t="shared" si="94"/>
        <v>0</v>
      </c>
      <c r="S222" s="88">
        <f t="shared" si="94"/>
        <v>0</v>
      </c>
      <c r="T222" s="88">
        <f t="shared" si="94"/>
        <v>0</v>
      </c>
      <c r="U222" s="88">
        <f t="shared" si="94"/>
        <v>0</v>
      </c>
      <c r="V222" s="88">
        <f t="shared" si="94"/>
        <v>0</v>
      </c>
      <c r="W222" s="88">
        <f t="shared" si="94"/>
        <v>0</v>
      </c>
      <c r="X222" s="88">
        <f t="shared" si="94"/>
        <v>0</v>
      </c>
      <c r="Y222" s="88">
        <f t="shared" si="94"/>
        <v>0</v>
      </c>
      <c r="Z222" s="88">
        <f t="shared" si="94"/>
        <v>0</v>
      </c>
      <c r="AA222" s="88">
        <f t="shared" si="94"/>
        <v>0</v>
      </c>
      <c r="AB222" s="88">
        <f t="shared" si="94"/>
        <v>0</v>
      </c>
      <c r="AC222" s="88">
        <f t="shared" si="94"/>
        <v>4337.91</v>
      </c>
      <c r="AD222" s="88">
        <f t="shared" si="95"/>
        <v>4337.91</v>
      </c>
    </row>
    <row r="223" spans="2:30" x14ac:dyDescent="0.35">
      <c r="B223" s="34" t="s">
        <v>444</v>
      </c>
      <c r="C223" s="168">
        <v>348.25</v>
      </c>
      <c r="D223" s="88">
        <v>0</v>
      </c>
      <c r="E223" s="88">
        <v>0</v>
      </c>
      <c r="F223" s="88">
        <v>0</v>
      </c>
      <c r="G223" s="88">
        <v>0</v>
      </c>
      <c r="H223" s="88">
        <v>0</v>
      </c>
      <c r="I223" s="88">
        <v>0</v>
      </c>
      <c r="J223" s="88">
        <v>0</v>
      </c>
      <c r="K223" s="88">
        <v>0</v>
      </c>
      <c r="L223" s="88">
        <v>0</v>
      </c>
      <c r="M223" s="88">
        <v>0</v>
      </c>
      <c r="N223" s="88">
        <v>0</v>
      </c>
      <c r="O223" s="88">
        <v>0.94831299353912424</v>
      </c>
      <c r="P223" s="88">
        <f t="shared" si="93"/>
        <v>0.94831299353912424</v>
      </c>
      <c r="R223" s="88">
        <f t="shared" si="94"/>
        <v>0</v>
      </c>
      <c r="S223" s="88">
        <f t="shared" si="94"/>
        <v>0</v>
      </c>
      <c r="T223" s="88">
        <f t="shared" si="94"/>
        <v>0</v>
      </c>
      <c r="U223" s="88">
        <f t="shared" si="94"/>
        <v>0</v>
      </c>
      <c r="V223" s="88">
        <f t="shared" si="94"/>
        <v>0</v>
      </c>
      <c r="W223" s="88">
        <f t="shared" si="94"/>
        <v>0</v>
      </c>
      <c r="X223" s="88">
        <f t="shared" si="94"/>
        <v>0</v>
      </c>
      <c r="Y223" s="88">
        <f t="shared" si="94"/>
        <v>0</v>
      </c>
      <c r="Z223" s="88">
        <f t="shared" si="94"/>
        <v>0</v>
      </c>
      <c r="AA223" s="88">
        <f t="shared" si="94"/>
        <v>0</v>
      </c>
      <c r="AB223" s="88">
        <f t="shared" si="94"/>
        <v>0</v>
      </c>
      <c r="AC223" s="88">
        <f t="shared" si="94"/>
        <v>330.25</v>
      </c>
      <c r="AD223" s="88">
        <f t="shared" si="95"/>
        <v>330.25</v>
      </c>
    </row>
    <row r="224" spans="2:30" x14ac:dyDescent="0.35">
      <c r="B224" s="34" t="s">
        <v>445</v>
      </c>
      <c r="C224" s="168">
        <v>521.25</v>
      </c>
      <c r="D224" s="88">
        <v>0</v>
      </c>
      <c r="E224" s="88">
        <v>0</v>
      </c>
      <c r="F224" s="88">
        <v>0</v>
      </c>
      <c r="G224" s="88">
        <v>0</v>
      </c>
      <c r="H224" s="88">
        <v>0</v>
      </c>
      <c r="I224" s="88">
        <v>0</v>
      </c>
      <c r="J224" s="88">
        <v>0</v>
      </c>
      <c r="K224" s="88">
        <v>0</v>
      </c>
      <c r="L224" s="88">
        <v>0</v>
      </c>
      <c r="M224" s="88">
        <v>0</v>
      </c>
      <c r="N224" s="88">
        <v>0</v>
      </c>
      <c r="O224" s="88">
        <v>0.10344364508393286</v>
      </c>
      <c r="P224" s="88">
        <f t="shared" si="93"/>
        <v>0.10344364508393286</v>
      </c>
      <c r="R224" s="88">
        <f t="shared" si="94"/>
        <v>0</v>
      </c>
      <c r="S224" s="88">
        <f t="shared" si="94"/>
        <v>0</v>
      </c>
      <c r="T224" s="88">
        <f t="shared" si="94"/>
        <v>0</v>
      </c>
      <c r="U224" s="88">
        <f t="shared" si="94"/>
        <v>0</v>
      </c>
      <c r="V224" s="88">
        <f t="shared" si="94"/>
        <v>0</v>
      </c>
      <c r="W224" s="88">
        <f t="shared" si="94"/>
        <v>0</v>
      </c>
      <c r="X224" s="88">
        <f t="shared" si="94"/>
        <v>0</v>
      </c>
      <c r="Y224" s="88">
        <f t="shared" si="94"/>
        <v>0</v>
      </c>
      <c r="Z224" s="88">
        <f t="shared" si="94"/>
        <v>0</v>
      </c>
      <c r="AA224" s="88">
        <f t="shared" si="94"/>
        <v>0</v>
      </c>
      <c r="AB224" s="88">
        <f t="shared" si="94"/>
        <v>0</v>
      </c>
      <c r="AC224" s="88">
        <f t="shared" si="94"/>
        <v>53.92</v>
      </c>
      <c r="AD224" s="88">
        <f t="shared" si="95"/>
        <v>53.92</v>
      </c>
    </row>
    <row r="225" spans="2:30" x14ac:dyDescent="0.35">
      <c r="B225" s="34" t="s">
        <v>446</v>
      </c>
      <c r="C225" s="168"/>
      <c r="D225" s="88">
        <v>0</v>
      </c>
      <c r="E225" s="88">
        <v>0</v>
      </c>
      <c r="F225" s="88">
        <v>0</v>
      </c>
      <c r="G225" s="88">
        <v>0</v>
      </c>
      <c r="H225" s="88">
        <v>0</v>
      </c>
      <c r="I225" s="88">
        <v>0</v>
      </c>
      <c r="J225" s="88">
        <v>0</v>
      </c>
      <c r="K225" s="88">
        <v>0</v>
      </c>
      <c r="L225" s="88">
        <v>0</v>
      </c>
      <c r="M225" s="88">
        <v>0</v>
      </c>
      <c r="N225" s="88">
        <v>0</v>
      </c>
      <c r="O225" s="88">
        <v>0</v>
      </c>
      <c r="P225" s="88">
        <f t="shared" si="93"/>
        <v>0</v>
      </c>
      <c r="R225" s="88">
        <f t="shared" si="94"/>
        <v>0</v>
      </c>
      <c r="S225" s="88">
        <f t="shared" si="94"/>
        <v>0</v>
      </c>
      <c r="T225" s="88">
        <f t="shared" si="94"/>
        <v>0</v>
      </c>
      <c r="U225" s="88">
        <f t="shared" si="94"/>
        <v>0</v>
      </c>
      <c r="V225" s="88">
        <f t="shared" si="94"/>
        <v>0</v>
      </c>
      <c r="W225" s="88">
        <f t="shared" si="94"/>
        <v>0</v>
      </c>
      <c r="X225" s="88">
        <f t="shared" si="94"/>
        <v>0</v>
      </c>
      <c r="Y225" s="88">
        <f t="shared" si="94"/>
        <v>0</v>
      </c>
      <c r="Z225" s="88">
        <f t="shared" si="94"/>
        <v>0</v>
      </c>
      <c r="AA225" s="88">
        <f t="shared" si="94"/>
        <v>0</v>
      </c>
      <c r="AB225" s="88">
        <f t="shared" si="94"/>
        <v>0</v>
      </c>
      <c r="AC225" s="88">
        <f t="shared" si="94"/>
        <v>0</v>
      </c>
      <c r="AD225" s="88">
        <f t="shared" si="95"/>
        <v>0</v>
      </c>
    </row>
    <row r="226" spans="2:30" x14ac:dyDescent="0.35">
      <c r="B226" s="34" t="s">
        <v>447</v>
      </c>
      <c r="C226" s="168">
        <v>891.5</v>
      </c>
      <c r="D226" s="88">
        <v>0</v>
      </c>
      <c r="E226" s="88">
        <v>0</v>
      </c>
      <c r="F226" s="88">
        <v>0</v>
      </c>
      <c r="G226" s="88">
        <v>0</v>
      </c>
      <c r="H226" s="88">
        <v>0</v>
      </c>
      <c r="I226" s="88">
        <v>0</v>
      </c>
      <c r="J226" s="88">
        <v>0</v>
      </c>
      <c r="K226" s="88">
        <v>0</v>
      </c>
      <c r="L226" s="88">
        <v>0</v>
      </c>
      <c r="M226" s="88">
        <v>0</v>
      </c>
      <c r="N226" s="88">
        <v>0</v>
      </c>
      <c r="O226" s="88">
        <v>0.10344363432417274</v>
      </c>
      <c r="P226" s="88">
        <f t="shared" si="93"/>
        <v>0.10344363432417274</v>
      </c>
      <c r="R226" s="88">
        <f t="shared" si="94"/>
        <v>0</v>
      </c>
      <c r="S226" s="88">
        <f t="shared" si="94"/>
        <v>0</v>
      </c>
      <c r="T226" s="88">
        <f t="shared" si="94"/>
        <v>0</v>
      </c>
      <c r="U226" s="88">
        <f t="shared" si="94"/>
        <v>0</v>
      </c>
      <c r="V226" s="88">
        <f t="shared" si="94"/>
        <v>0</v>
      </c>
      <c r="W226" s="88">
        <f t="shared" si="94"/>
        <v>0</v>
      </c>
      <c r="X226" s="88">
        <f t="shared" si="94"/>
        <v>0</v>
      </c>
      <c r="Y226" s="88">
        <f t="shared" si="94"/>
        <v>0</v>
      </c>
      <c r="Z226" s="88">
        <f t="shared" si="94"/>
        <v>0</v>
      </c>
      <c r="AA226" s="88">
        <f t="shared" si="94"/>
        <v>0</v>
      </c>
      <c r="AB226" s="88">
        <f t="shared" si="94"/>
        <v>0</v>
      </c>
      <c r="AC226" s="88">
        <f t="shared" si="94"/>
        <v>92.22</v>
      </c>
      <c r="AD226" s="88">
        <f t="shared" si="95"/>
        <v>92.22</v>
      </c>
    </row>
    <row r="227" spans="2:30" x14ac:dyDescent="0.35">
      <c r="C227" s="173"/>
      <c r="D227" s="182"/>
      <c r="E227" s="182"/>
      <c r="F227" s="182"/>
      <c r="G227" s="182"/>
      <c r="H227" s="182"/>
      <c r="I227" s="182"/>
      <c r="J227" s="182"/>
      <c r="K227" s="182"/>
      <c r="L227" s="182"/>
      <c r="M227" s="182"/>
      <c r="N227" s="182"/>
      <c r="O227" s="182"/>
      <c r="P227" s="150"/>
      <c r="R227" s="182"/>
      <c r="S227" s="182"/>
      <c r="T227" s="182"/>
      <c r="U227" s="182"/>
      <c r="V227" s="182"/>
      <c r="W227" s="182"/>
      <c r="X227" s="182"/>
      <c r="Y227" s="182"/>
      <c r="Z227" s="182"/>
      <c r="AA227" s="182"/>
      <c r="AB227" s="182"/>
      <c r="AC227" s="182"/>
      <c r="AD227" s="150"/>
    </row>
    <row r="228" spans="2:30" x14ac:dyDescent="0.35">
      <c r="B228" s="34" t="s">
        <v>80</v>
      </c>
      <c r="C228" s="173">
        <v>70.900000000000006</v>
      </c>
      <c r="D228" s="88">
        <v>0</v>
      </c>
      <c r="E228" s="88">
        <v>9.5500000000000007</v>
      </c>
      <c r="F228" s="88">
        <v>0</v>
      </c>
      <c r="G228" s="88">
        <v>0</v>
      </c>
      <c r="H228" s="88">
        <v>0</v>
      </c>
      <c r="I228" s="88">
        <v>0</v>
      </c>
      <c r="J228" s="88">
        <v>0</v>
      </c>
      <c r="K228" s="88">
        <v>0</v>
      </c>
      <c r="L228" s="88">
        <v>0</v>
      </c>
      <c r="M228" s="88">
        <v>0</v>
      </c>
      <c r="N228" s="88">
        <v>0</v>
      </c>
      <c r="O228" s="88">
        <v>0</v>
      </c>
      <c r="P228" s="88">
        <f t="shared" ref="P228:P229" si="96">SUM(D228:O228)</f>
        <v>9.5500000000000007</v>
      </c>
      <c r="R228" s="154">
        <f t="shared" ref="R228:AC231" si="97">ROUND(D228*$C228,2)</f>
        <v>0</v>
      </c>
      <c r="S228" s="154">
        <f t="shared" si="97"/>
        <v>677.1</v>
      </c>
      <c r="T228" s="154">
        <f t="shared" si="97"/>
        <v>0</v>
      </c>
      <c r="U228" s="154">
        <f t="shared" si="97"/>
        <v>0</v>
      </c>
      <c r="V228" s="154">
        <f t="shared" si="97"/>
        <v>0</v>
      </c>
      <c r="W228" s="154">
        <f t="shared" si="97"/>
        <v>0</v>
      </c>
      <c r="X228" s="154">
        <f t="shared" si="97"/>
        <v>0</v>
      </c>
      <c r="Y228" s="154">
        <f t="shared" si="97"/>
        <v>0</v>
      </c>
      <c r="Z228" s="154">
        <f t="shared" si="97"/>
        <v>0</v>
      </c>
      <c r="AA228" s="154">
        <f t="shared" si="97"/>
        <v>0</v>
      </c>
      <c r="AB228" s="154">
        <f t="shared" si="97"/>
        <v>0</v>
      </c>
      <c r="AC228" s="154">
        <f t="shared" si="97"/>
        <v>0</v>
      </c>
      <c r="AD228" s="154">
        <f t="shared" ref="AD228:AD229" si="98">SUM(R228:AC228)</f>
        <v>677.1</v>
      </c>
    </row>
    <row r="229" spans="2:30" x14ac:dyDescent="0.35">
      <c r="B229" s="34" t="s">
        <v>80</v>
      </c>
      <c r="C229" s="168">
        <v>76.569999999999993</v>
      </c>
      <c r="D229" s="88">
        <v>0</v>
      </c>
      <c r="E229" s="88">
        <v>76.91</v>
      </c>
      <c r="F229" s="88">
        <v>0</v>
      </c>
      <c r="G229" s="88">
        <v>0</v>
      </c>
      <c r="H229" s="88">
        <v>0</v>
      </c>
      <c r="I229" s="88">
        <v>0</v>
      </c>
      <c r="J229" s="88">
        <v>0</v>
      </c>
      <c r="K229" s="88">
        <v>0</v>
      </c>
      <c r="L229" s="88">
        <v>0</v>
      </c>
      <c r="M229" s="88">
        <v>0</v>
      </c>
      <c r="N229" s="88">
        <v>0</v>
      </c>
      <c r="O229" s="88">
        <v>0</v>
      </c>
      <c r="P229" s="88">
        <f t="shared" si="96"/>
        <v>76.91</v>
      </c>
      <c r="R229" s="88">
        <f t="shared" si="97"/>
        <v>0</v>
      </c>
      <c r="S229" s="88">
        <f t="shared" si="97"/>
        <v>5889</v>
      </c>
      <c r="T229" s="88">
        <f t="shared" si="97"/>
        <v>0</v>
      </c>
      <c r="U229" s="88">
        <f t="shared" si="97"/>
        <v>0</v>
      </c>
      <c r="V229" s="88">
        <f t="shared" si="97"/>
        <v>0</v>
      </c>
      <c r="W229" s="88">
        <f t="shared" si="97"/>
        <v>0</v>
      </c>
      <c r="X229" s="88">
        <f t="shared" si="97"/>
        <v>0</v>
      </c>
      <c r="Y229" s="88">
        <f t="shared" si="97"/>
        <v>0</v>
      </c>
      <c r="Z229" s="88">
        <f t="shared" si="97"/>
        <v>0</v>
      </c>
      <c r="AA229" s="88">
        <f t="shared" si="97"/>
        <v>0</v>
      </c>
      <c r="AB229" s="88">
        <f t="shared" si="97"/>
        <v>0</v>
      </c>
      <c r="AC229" s="88">
        <f t="shared" si="97"/>
        <v>0</v>
      </c>
      <c r="AD229" s="88">
        <f t="shared" si="98"/>
        <v>5889</v>
      </c>
    </row>
    <row r="230" spans="2:30" x14ac:dyDescent="0.35">
      <c r="B230" s="34" t="s">
        <v>80</v>
      </c>
      <c r="C230" s="168">
        <v>89.53</v>
      </c>
      <c r="D230" s="88">
        <v>1431</v>
      </c>
      <c r="E230" s="88">
        <v>1397.08</v>
      </c>
      <c r="F230" s="88">
        <v>1397.47</v>
      </c>
      <c r="G230" s="88">
        <v>1360.46</v>
      </c>
      <c r="H230" s="88">
        <v>1453.81</v>
      </c>
      <c r="I230" s="88">
        <v>1426.19</v>
      </c>
      <c r="J230" s="88">
        <v>1388.88</v>
      </c>
      <c r="K230" s="88">
        <v>1413.23</v>
      </c>
      <c r="L230" s="88">
        <v>1409.29</v>
      </c>
      <c r="M230" s="88">
        <v>1411.98</v>
      </c>
      <c r="N230" s="88">
        <v>1296</v>
      </c>
      <c r="O230" s="88">
        <v>811.47</v>
      </c>
      <c r="P230" s="88">
        <f>SUM(D230:O230)</f>
        <v>16196.859999999999</v>
      </c>
      <c r="R230" s="88">
        <f t="shared" si="97"/>
        <v>128117.43</v>
      </c>
      <c r="S230" s="88">
        <f t="shared" si="97"/>
        <v>125080.57</v>
      </c>
      <c r="T230" s="88">
        <f t="shared" si="97"/>
        <v>125115.49</v>
      </c>
      <c r="U230" s="88">
        <f t="shared" si="97"/>
        <v>121801.98</v>
      </c>
      <c r="V230" s="88">
        <f t="shared" si="97"/>
        <v>130159.61</v>
      </c>
      <c r="W230" s="88">
        <f t="shared" si="97"/>
        <v>127686.79</v>
      </c>
      <c r="X230" s="88">
        <f t="shared" si="97"/>
        <v>124346.43</v>
      </c>
      <c r="Y230" s="88">
        <f t="shared" si="97"/>
        <v>126526.48</v>
      </c>
      <c r="Z230" s="88">
        <f t="shared" si="97"/>
        <v>126173.73</v>
      </c>
      <c r="AA230" s="88">
        <f t="shared" si="97"/>
        <v>126414.57</v>
      </c>
      <c r="AB230" s="88">
        <f t="shared" si="97"/>
        <v>116030.88</v>
      </c>
      <c r="AC230" s="88">
        <f t="shared" si="97"/>
        <v>72650.91</v>
      </c>
      <c r="AD230" s="88">
        <f>SUM(R230:AC230)</f>
        <v>1450104.8699999999</v>
      </c>
    </row>
    <row r="231" spans="2:30" x14ac:dyDescent="0.35">
      <c r="B231" s="34" t="s">
        <v>80</v>
      </c>
      <c r="C231" s="168">
        <v>120</v>
      </c>
      <c r="D231" s="88">
        <v>0</v>
      </c>
      <c r="E231" s="88">
        <v>0</v>
      </c>
      <c r="F231" s="88">
        <v>0</v>
      </c>
      <c r="G231" s="88">
        <v>0</v>
      </c>
      <c r="H231" s="88">
        <v>0</v>
      </c>
      <c r="I231" s="88">
        <v>0</v>
      </c>
      <c r="J231" s="88">
        <v>0</v>
      </c>
      <c r="K231" s="88">
        <v>0</v>
      </c>
      <c r="L231" s="88">
        <v>0</v>
      </c>
      <c r="M231" s="88">
        <v>0</v>
      </c>
      <c r="N231" s="88">
        <v>0</v>
      </c>
      <c r="O231" s="88">
        <v>702.85</v>
      </c>
      <c r="P231" s="88">
        <f>SUM(D231:O231)</f>
        <v>702.85</v>
      </c>
      <c r="R231" s="88">
        <f t="shared" si="97"/>
        <v>0</v>
      </c>
      <c r="S231" s="88">
        <f t="shared" si="97"/>
        <v>0</v>
      </c>
      <c r="T231" s="88">
        <f t="shared" si="97"/>
        <v>0</v>
      </c>
      <c r="U231" s="88">
        <f t="shared" si="97"/>
        <v>0</v>
      </c>
      <c r="V231" s="88">
        <f t="shared" si="97"/>
        <v>0</v>
      </c>
      <c r="W231" s="88">
        <f t="shared" si="97"/>
        <v>0</v>
      </c>
      <c r="X231" s="88">
        <f t="shared" si="97"/>
        <v>0</v>
      </c>
      <c r="Y231" s="88">
        <f t="shared" si="97"/>
        <v>0</v>
      </c>
      <c r="Z231" s="88">
        <f t="shared" si="97"/>
        <v>0</v>
      </c>
      <c r="AA231" s="88">
        <f t="shared" si="97"/>
        <v>0</v>
      </c>
      <c r="AB231" s="88">
        <f t="shared" si="97"/>
        <v>0</v>
      </c>
      <c r="AC231" s="88">
        <f t="shared" si="97"/>
        <v>84342</v>
      </c>
      <c r="AD231" s="88">
        <f>SUM(R231:AC231)</f>
        <v>84342</v>
      </c>
    </row>
    <row r="232" spans="2:30" x14ac:dyDescent="0.35">
      <c r="C232" s="173"/>
      <c r="D232" s="88"/>
      <c r="E232" s="88"/>
      <c r="F232" s="88"/>
      <c r="G232" s="88"/>
      <c r="H232" s="88"/>
      <c r="I232" s="88"/>
      <c r="J232" s="88"/>
      <c r="K232" s="88"/>
      <c r="L232" s="88"/>
      <c r="M232" s="88"/>
      <c r="N232" s="88"/>
      <c r="O232" s="88"/>
      <c r="P232" s="88"/>
      <c r="R232" s="154"/>
      <c r="S232" s="154"/>
      <c r="T232" s="154"/>
      <c r="U232" s="154"/>
      <c r="V232" s="154"/>
      <c r="W232" s="154"/>
      <c r="X232" s="154"/>
      <c r="Y232" s="154"/>
      <c r="Z232" s="154"/>
      <c r="AA232" s="154"/>
      <c r="AB232" s="154"/>
      <c r="AC232" s="154"/>
      <c r="AD232" s="154"/>
    </row>
    <row r="233" spans="2:30" x14ac:dyDescent="0.35">
      <c r="B233" s="34" t="s">
        <v>27</v>
      </c>
      <c r="C233" s="173">
        <v>17.55</v>
      </c>
      <c r="D233" s="88">
        <v>227.91396011396006</v>
      </c>
      <c r="E233" s="88">
        <v>250.47977207977206</v>
      </c>
      <c r="F233" s="88">
        <v>208.99945295670904</v>
      </c>
      <c r="G233" s="88">
        <v>200.00056980056979</v>
      </c>
      <c r="H233" s="88">
        <v>207.00056980056979</v>
      </c>
      <c r="I233" s="88">
        <v>186.3156695156695</v>
      </c>
      <c r="J233" s="88">
        <v>198</v>
      </c>
      <c r="K233" s="88">
        <v>205</v>
      </c>
      <c r="L233" s="88">
        <v>206</v>
      </c>
      <c r="M233" s="88">
        <v>192</v>
      </c>
      <c r="N233" s="88">
        <v>204.52592592592592</v>
      </c>
      <c r="O233" s="88">
        <v>219.41640782433467</v>
      </c>
      <c r="P233" s="88">
        <f t="shared" ref="P233:P238" si="99">SUM(D233:O233)</f>
        <v>2505.6523280175111</v>
      </c>
      <c r="R233" s="154">
        <f t="shared" ref="R233:AC238" si="100">ROUND(D233*$C233,2)</f>
        <v>3999.89</v>
      </c>
      <c r="S233" s="154">
        <f t="shared" si="100"/>
        <v>4395.92</v>
      </c>
      <c r="T233" s="154">
        <f t="shared" si="100"/>
        <v>3667.94</v>
      </c>
      <c r="U233" s="154">
        <f t="shared" si="100"/>
        <v>3510.01</v>
      </c>
      <c r="V233" s="154">
        <f t="shared" si="100"/>
        <v>3632.86</v>
      </c>
      <c r="W233" s="154">
        <f t="shared" si="100"/>
        <v>3269.84</v>
      </c>
      <c r="X233" s="154">
        <f t="shared" si="100"/>
        <v>3474.9</v>
      </c>
      <c r="Y233" s="154">
        <f t="shared" si="100"/>
        <v>3597.75</v>
      </c>
      <c r="Z233" s="154">
        <f t="shared" si="100"/>
        <v>3615.3</v>
      </c>
      <c r="AA233" s="154">
        <f t="shared" si="100"/>
        <v>3369.6</v>
      </c>
      <c r="AB233" s="154">
        <f t="shared" si="100"/>
        <v>3589.43</v>
      </c>
      <c r="AC233" s="154">
        <f t="shared" si="100"/>
        <v>3850.76</v>
      </c>
      <c r="AD233" s="154">
        <f t="shared" ref="AD233:AD238" si="101">SUM(R233:AC233)</f>
        <v>43974.200000000004</v>
      </c>
    </row>
    <row r="234" spans="2:30" x14ac:dyDescent="0.35">
      <c r="B234" s="34" t="s">
        <v>31</v>
      </c>
      <c r="C234" s="168">
        <v>43.6</v>
      </c>
      <c r="D234" s="88">
        <v>1</v>
      </c>
      <c r="E234" s="88">
        <v>1</v>
      </c>
      <c r="F234" s="88">
        <v>1</v>
      </c>
      <c r="G234" s="88">
        <v>1</v>
      </c>
      <c r="H234" s="88">
        <v>1</v>
      </c>
      <c r="I234" s="88">
        <v>1</v>
      </c>
      <c r="J234" s="88">
        <v>1</v>
      </c>
      <c r="K234" s="88">
        <v>1</v>
      </c>
      <c r="L234" s="88">
        <v>1</v>
      </c>
      <c r="M234" s="88">
        <v>1</v>
      </c>
      <c r="N234" s="88">
        <v>1</v>
      </c>
      <c r="O234" s="88">
        <v>0.93096330275229366</v>
      </c>
      <c r="P234" s="88">
        <f t="shared" si="99"/>
        <v>11.930963302752293</v>
      </c>
      <c r="R234" s="88">
        <f t="shared" si="100"/>
        <v>43.6</v>
      </c>
      <c r="S234" s="88">
        <f t="shared" si="100"/>
        <v>43.6</v>
      </c>
      <c r="T234" s="88">
        <f t="shared" si="100"/>
        <v>43.6</v>
      </c>
      <c r="U234" s="88">
        <f t="shared" si="100"/>
        <v>43.6</v>
      </c>
      <c r="V234" s="88">
        <f t="shared" si="100"/>
        <v>43.6</v>
      </c>
      <c r="W234" s="88">
        <f t="shared" si="100"/>
        <v>43.6</v>
      </c>
      <c r="X234" s="88">
        <f t="shared" si="100"/>
        <v>43.6</v>
      </c>
      <c r="Y234" s="88">
        <f t="shared" si="100"/>
        <v>43.6</v>
      </c>
      <c r="Z234" s="88">
        <f t="shared" si="100"/>
        <v>43.6</v>
      </c>
      <c r="AA234" s="88">
        <f t="shared" si="100"/>
        <v>43.6</v>
      </c>
      <c r="AB234" s="88">
        <f t="shared" si="100"/>
        <v>43.6</v>
      </c>
      <c r="AC234" s="88">
        <f t="shared" si="100"/>
        <v>40.590000000000003</v>
      </c>
      <c r="AD234" s="88">
        <f t="shared" si="101"/>
        <v>520.19000000000017</v>
      </c>
    </row>
    <row r="235" spans="2:30" x14ac:dyDescent="0.35">
      <c r="B235" s="34" t="s">
        <v>46</v>
      </c>
      <c r="C235" s="168">
        <v>1396.8</v>
      </c>
      <c r="D235" s="88">
        <v>0</v>
      </c>
      <c r="E235" s="88">
        <v>0</v>
      </c>
      <c r="F235" s="88">
        <v>0</v>
      </c>
      <c r="G235" s="88">
        <v>0</v>
      </c>
      <c r="H235" s="88">
        <v>0</v>
      </c>
      <c r="I235" s="88">
        <v>0</v>
      </c>
      <c r="J235" s="88">
        <v>0</v>
      </c>
      <c r="K235" s="88">
        <v>0</v>
      </c>
      <c r="L235" s="88">
        <v>0</v>
      </c>
      <c r="M235" s="88">
        <v>0</v>
      </c>
      <c r="N235" s="88">
        <v>0</v>
      </c>
      <c r="O235" s="88">
        <v>0</v>
      </c>
      <c r="P235" s="88">
        <f t="shared" si="99"/>
        <v>0</v>
      </c>
      <c r="R235" s="88">
        <f t="shared" si="100"/>
        <v>0</v>
      </c>
      <c r="S235" s="88">
        <f t="shared" si="100"/>
        <v>0</v>
      </c>
      <c r="T235" s="88">
        <f t="shared" si="100"/>
        <v>0</v>
      </c>
      <c r="U235" s="88">
        <f t="shared" si="100"/>
        <v>0</v>
      </c>
      <c r="V235" s="88">
        <f t="shared" si="100"/>
        <v>0</v>
      </c>
      <c r="W235" s="88">
        <f t="shared" si="100"/>
        <v>0</v>
      </c>
      <c r="X235" s="88">
        <f t="shared" si="100"/>
        <v>0</v>
      </c>
      <c r="Y235" s="88">
        <f t="shared" si="100"/>
        <v>0</v>
      </c>
      <c r="Z235" s="88">
        <f t="shared" si="100"/>
        <v>0</v>
      </c>
      <c r="AA235" s="88">
        <f t="shared" si="100"/>
        <v>0</v>
      </c>
      <c r="AB235" s="88">
        <f t="shared" si="100"/>
        <v>0</v>
      </c>
      <c r="AC235" s="88">
        <f t="shared" si="100"/>
        <v>0</v>
      </c>
      <c r="AD235" s="88">
        <f t="shared" si="101"/>
        <v>0</v>
      </c>
    </row>
    <row r="236" spans="2:30" x14ac:dyDescent="0.35">
      <c r="B236" s="34" t="s">
        <v>27</v>
      </c>
      <c r="C236" s="173">
        <v>19.89</v>
      </c>
      <c r="D236" s="88">
        <v>0</v>
      </c>
      <c r="E236" s="88">
        <v>0</v>
      </c>
      <c r="F236" s="88">
        <v>0</v>
      </c>
      <c r="G236" s="88">
        <v>0</v>
      </c>
      <c r="H236" s="88">
        <v>0</v>
      </c>
      <c r="I236" s="88">
        <v>0</v>
      </c>
      <c r="J236" s="88">
        <v>0</v>
      </c>
      <c r="K236" s="88">
        <v>0</v>
      </c>
      <c r="L236" s="88">
        <v>0</v>
      </c>
      <c r="M236" s="88">
        <v>0</v>
      </c>
      <c r="N236" s="88">
        <v>0</v>
      </c>
      <c r="O236" s="88">
        <v>11.772750125691301</v>
      </c>
      <c r="P236" s="88">
        <f t="shared" si="99"/>
        <v>11.772750125691301</v>
      </c>
      <c r="R236" s="154">
        <f t="shared" si="100"/>
        <v>0</v>
      </c>
      <c r="S236" s="154">
        <f t="shared" si="100"/>
        <v>0</v>
      </c>
      <c r="T236" s="154">
        <f t="shared" si="100"/>
        <v>0</v>
      </c>
      <c r="U236" s="154">
        <f t="shared" si="100"/>
        <v>0</v>
      </c>
      <c r="V236" s="154">
        <f t="shared" si="100"/>
        <v>0</v>
      </c>
      <c r="W236" s="154">
        <f t="shared" si="100"/>
        <v>0</v>
      </c>
      <c r="X236" s="154">
        <f t="shared" si="100"/>
        <v>0</v>
      </c>
      <c r="Y236" s="154">
        <f t="shared" si="100"/>
        <v>0</v>
      </c>
      <c r="Z236" s="154">
        <f t="shared" si="100"/>
        <v>0</v>
      </c>
      <c r="AA236" s="154">
        <f t="shared" si="100"/>
        <v>0</v>
      </c>
      <c r="AB236" s="154">
        <f t="shared" si="100"/>
        <v>0</v>
      </c>
      <c r="AC236" s="154">
        <f t="shared" si="100"/>
        <v>234.16</v>
      </c>
      <c r="AD236" s="154">
        <f t="shared" si="101"/>
        <v>234.16</v>
      </c>
    </row>
    <row r="237" spans="2:30" x14ac:dyDescent="0.35">
      <c r="B237" s="34" t="s">
        <v>31</v>
      </c>
      <c r="C237" s="168">
        <v>49.45</v>
      </c>
      <c r="D237" s="88">
        <v>0</v>
      </c>
      <c r="E237" s="88">
        <v>0</v>
      </c>
      <c r="F237" s="88">
        <v>0</v>
      </c>
      <c r="G237" s="88">
        <v>0</v>
      </c>
      <c r="H237" s="88">
        <v>0</v>
      </c>
      <c r="I237" s="88">
        <v>0</v>
      </c>
      <c r="J237" s="88">
        <v>0</v>
      </c>
      <c r="K237" s="88">
        <v>0</v>
      </c>
      <c r="L237" s="88">
        <v>0</v>
      </c>
      <c r="M237" s="88">
        <v>0</v>
      </c>
      <c r="N237" s="88">
        <v>0</v>
      </c>
      <c r="O237" s="88">
        <v>6.8958543983822035E-2</v>
      </c>
      <c r="P237" s="88">
        <f t="shared" si="99"/>
        <v>6.8958543983822035E-2</v>
      </c>
      <c r="R237" s="88">
        <f t="shared" si="100"/>
        <v>0</v>
      </c>
      <c r="S237" s="88">
        <f t="shared" si="100"/>
        <v>0</v>
      </c>
      <c r="T237" s="88">
        <f t="shared" si="100"/>
        <v>0</v>
      </c>
      <c r="U237" s="88">
        <f t="shared" si="100"/>
        <v>0</v>
      </c>
      <c r="V237" s="88">
        <f t="shared" si="100"/>
        <v>0</v>
      </c>
      <c r="W237" s="88">
        <f t="shared" si="100"/>
        <v>0</v>
      </c>
      <c r="X237" s="88">
        <f t="shared" si="100"/>
        <v>0</v>
      </c>
      <c r="Y237" s="88">
        <f t="shared" si="100"/>
        <v>0</v>
      </c>
      <c r="Z237" s="88">
        <f t="shared" si="100"/>
        <v>0</v>
      </c>
      <c r="AA237" s="88">
        <f t="shared" si="100"/>
        <v>0</v>
      </c>
      <c r="AB237" s="88">
        <f t="shared" si="100"/>
        <v>0</v>
      </c>
      <c r="AC237" s="88">
        <f t="shared" si="100"/>
        <v>3.41</v>
      </c>
      <c r="AD237" s="88">
        <f t="shared" si="101"/>
        <v>3.41</v>
      </c>
    </row>
    <row r="238" spans="2:30" x14ac:dyDescent="0.35">
      <c r="B238" s="34" t="s">
        <v>46</v>
      </c>
      <c r="C238" s="168"/>
      <c r="D238" s="88">
        <v>0</v>
      </c>
      <c r="E238" s="88">
        <v>0</v>
      </c>
      <c r="F238" s="88">
        <v>0</v>
      </c>
      <c r="G238" s="88">
        <v>0</v>
      </c>
      <c r="H238" s="88">
        <v>0</v>
      </c>
      <c r="I238" s="88">
        <v>0</v>
      </c>
      <c r="J238" s="88">
        <v>0</v>
      </c>
      <c r="K238" s="88">
        <v>0</v>
      </c>
      <c r="L238" s="88">
        <v>0</v>
      </c>
      <c r="M238" s="88">
        <v>0</v>
      </c>
      <c r="N238" s="88">
        <v>0</v>
      </c>
      <c r="O238" s="88">
        <v>0</v>
      </c>
      <c r="P238" s="88">
        <f t="shared" si="99"/>
        <v>0</v>
      </c>
      <c r="R238" s="88">
        <f t="shared" si="100"/>
        <v>0</v>
      </c>
      <c r="S238" s="88">
        <f t="shared" si="100"/>
        <v>0</v>
      </c>
      <c r="T238" s="88">
        <f t="shared" si="100"/>
        <v>0</v>
      </c>
      <c r="U238" s="88">
        <f t="shared" si="100"/>
        <v>0</v>
      </c>
      <c r="V238" s="88">
        <f t="shared" si="100"/>
        <v>0</v>
      </c>
      <c r="W238" s="88">
        <f t="shared" si="100"/>
        <v>0</v>
      </c>
      <c r="X238" s="88">
        <f t="shared" si="100"/>
        <v>0</v>
      </c>
      <c r="Y238" s="88">
        <f t="shared" si="100"/>
        <v>0</v>
      </c>
      <c r="Z238" s="88">
        <f t="shared" si="100"/>
        <v>0</v>
      </c>
      <c r="AA238" s="88">
        <f t="shared" si="100"/>
        <v>0</v>
      </c>
      <c r="AB238" s="88">
        <f t="shared" si="100"/>
        <v>0</v>
      </c>
      <c r="AC238" s="88">
        <f t="shared" si="100"/>
        <v>0</v>
      </c>
      <c r="AD238" s="88">
        <f t="shared" si="101"/>
        <v>0</v>
      </c>
    </row>
    <row r="239" spans="2:30" x14ac:dyDescent="0.35">
      <c r="C239" s="168"/>
      <c r="D239" s="88"/>
      <c r="E239" s="88"/>
      <c r="F239" s="88"/>
      <c r="G239" s="88"/>
      <c r="H239" s="88"/>
      <c r="I239" s="88"/>
      <c r="J239" s="88"/>
      <c r="K239" s="88"/>
      <c r="L239" s="88"/>
      <c r="M239" s="88"/>
      <c r="N239" s="88"/>
      <c r="O239" s="88"/>
      <c r="P239" s="88"/>
      <c r="R239" s="88"/>
      <c r="S239" s="88"/>
      <c r="T239" s="88"/>
      <c r="U239" s="88"/>
      <c r="V239" s="88"/>
      <c r="W239" s="88"/>
      <c r="X239" s="88"/>
      <c r="Y239" s="88"/>
      <c r="Z239" s="88"/>
      <c r="AA239" s="88"/>
      <c r="AB239" s="88"/>
      <c r="AC239" s="88"/>
      <c r="AD239" s="88"/>
    </row>
    <row r="240" spans="2:30" x14ac:dyDescent="0.35">
      <c r="B240" s="34" t="s">
        <v>448</v>
      </c>
      <c r="C240" s="175">
        <v>0.60875000000000001</v>
      </c>
      <c r="D240" s="88">
        <v>7683.5</v>
      </c>
      <c r="E240" s="88">
        <v>6696.8</v>
      </c>
      <c r="F240" s="88">
        <v>5597.3600000000006</v>
      </c>
      <c r="G240" s="88">
        <v>106538.76</v>
      </c>
      <c r="H240" s="88">
        <v>-93839.24</v>
      </c>
      <c r="I240" s="88">
        <v>4082.28</v>
      </c>
      <c r="J240" s="88">
        <v>7776.2792607802876</v>
      </c>
      <c r="K240" s="88">
        <v>4226.76</v>
      </c>
      <c r="L240" s="88">
        <v>10471.56</v>
      </c>
      <c r="M240" s="88">
        <v>7232.52</v>
      </c>
      <c r="N240" s="88">
        <v>5894.64</v>
      </c>
      <c r="O240" s="88">
        <v>4010.53</v>
      </c>
      <c r="P240" s="88">
        <f t="shared" ref="P240:P245" si="102">SUM(D240:O240)</f>
        <v>76371.749260780271</v>
      </c>
      <c r="R240" s="154">
        <f t="shared" ref="R240:AC244" si="103">ROUND(D240*$C240,2)</f>
        <v>4677.33</v>
      </c>
      <c r="S240" s="154">
        <f t="shared" si="103"/>
        <v>4076.68</v>
      </c>
      <c r="T240" s="154">
        <f t="shared" si="103"/>
        <v>3407.39</v>
      </c>
      <c r="U240" s="154">
        <f t="shared" si="103"/>
        <v>64855.47</v>
      </c>
      <c r="V240" s="154">
        <f t="shared" si="103"/>
        <v>-57124.639999999999</v>
      </c>
      <c r="W240" s="154">
        <f t="shared" si="103"/>
        <v>2485.09</v>
      </c>
      <c r="X240" s="154">
        <f t="shared" si="103"/>
        <v>4733.8100000000004</v>
      </c>
      <c r="Y240" s="154">
        <f t="shared" si="103"/>
        <v>2573.04</v>
      </c>
      <c r="Z240" s="154">
        <f t="shared" si="103"/>
        <v>6374.56</v>
      </c>
      <c r="AA240" s="154">
        <f t="shared" si="103"/>
        <v>4402.8</v>
      </c>
      <c r="AB240" s="154">
        <f t="shared" si="103"/>
        <v>3588.36</v>
      </c>
      <c r="AC240" s="154">
        <f t="shared" si="103"/>
        <v>2441.41</v>
      </c>
      <c r="AD240" s="154">
        <f t="shared" ref="AD240:AD244" si="104">SUM(R240:AC240)</f>
        <v>46491.3</v>
      </c>
    </row>
    <row r="241" spans="2:30" x14ac:dyDescent="0.35">
      <c r="B241" s="34" t="s">
        <v>448</v>
      </c>
      <c r="C241" s="175">
        <v>0.57660999999999996</v>
      </c>
      <c r="D241" s="88">
        <v>-65.22</v>
      </c>
      <c r="E241" s="88">
        <v>0</v>
      </c>
      <c r="F241" s="88">
        <v>0</v>
      </c>
      <c r="G241" s="88">
        <v>0</v>
      </c>
      <c r="H241" s="88">
        <v>-1</v>
      </c>
      <c r="I241" s="88">
        <v>0</v>
      </c>
      <c r="J241" s="88">
        <v>0</v>
      </c>
      <c r="K241" s="88">
        <v>-3</v>
      </c>
      <c r="L241" s="88">
        <v>0</v>
      </c>
      <c r="M241" s="88">
        <v>0</v>
      </c>
      <c r="N241" s="88">
        <v>0</v>
      </c>
      <c r="O241" s="88">
        <v>-6.07</v>
      </c>
      <c r="P241" s="88">
        <f t="shared" si="102"/>
        <v>-75.289999999999992</v>
      </c>
      <c r="R241" s="88">
        <f t="shared" si="103"/>
        <v>-37.61</v>
      </c>
      <c r="S241" s="88">
        <f t="shared" si="103"/>
        <v>0</v>
      </c>
      <c r="T241" s="88">
        <f t="shared" si="103"/>
        <v>0</v>
      </c>
      <c r="U241" s="88">
        <f t="shared" si="103"/>
        <v>0</v>
      </c>
      <c r="V241" s="88">
        <f t="shared" si="103"/>
        <v>-0.57999999999999996</v>
      </c>
      <c r="W241" s="88">
        <f t="shared" si="103"/>
        <v>0</v>
      </c>
      <c r="X241" s="88">
        <f t="shared" si="103"/>
        <v>0</v>
      </c>
      <c r="Y241" s="88">
        <f t="shared" si="103"/>
        <v>-1.73</v>
      </c>
      <c r="Z241" s="88">
        <f t="shared" si="103"/>
        <v>0</v>
      </c>
      <c r="AA241" s="88">
        <f t="shared" si="103"/>
        <v>0</v>
      </c>
      <c r="AB241" s="88">
        <f t="shared" si="103"/>
        <v>0</v>
      </c>
      <c r="AC241" s="88">
        <f t="shared" si="103"/>
        <v>-3.5</v>
      </c>
      <c r="AD241" s="88">
        <f t="shared" si="104"/>
        <v>-43.419999999999995</v>
      </c>
    </row>
    <row r="242" spans="2:30" x14ac:dyDescent="0.35">
      <c r="B242" s="34" t="s">
        <v>448</v>
      </c>
      <c r="C242" s="175">
        <v>0.52066000000000001</v>
      </c>
      <c r="D242" s="88">
        <v>0</v>
      </c>
      <c r="E242" s="88">
        <v>0</v>
      </c>
      <c r="F242" s="88">
        <v>0</v>
      </c>
      <c r="G242" s="88">
        <v>0</v>
      </c>
      <c r="H242" s="88">
        <v>-1</v>
      </c>
      <c r="I242" s="88">
        <v>-1</v>
      </c>
      <c r="J242" s="88">
        <v>0</v>
      </c>
      <c r="K242" s="88">
        <v>0</v>
      </c>
      <c r="L242" s="88">
        <v>0</v>
      </c>
      <c r="M242" s="88">
        <v>0</v>
      </c>
      <c r="N242" s="88">
        <v>0</v>
      </c>
      <c r="O242" s="88">
        <v>0</v>
      </c>
      <c r="P242" s="88">
        <f t="shared" si="102"/>
        <v>-2</v>
      </c>
      <c r="R242" s="88">
        <f t="shared" si="103"/>
        <v>0</v>
      </c>
      <c r="S242" s="88">
        <f t="shared" si="103"/>
        <v>0</v>
      </c>
      <c r="T242" s="88">
        <f t="shared" si="103"/>
        <v>0</v>
      </c>
      <c r="U242" s="88">
        <f t="shared" si="103"/>
        <v>0</v>
      </c>
      <c r="V242" s="88">
        <f t="shared" si="103"/>
        <v>-0.52</v>
      </c>
      <c r="W242" s="88">
        <f t="shared" si="103"/>
        <v>-0.52</v>
      </c>
      <c r="X242" s="88">
        <f t="shared" si="103"/>
        <v>0</v>
      </c>
      <c r="Y242" s="88">
        <f t="shared" si="103"/>
        <v>0</v>
      </c>
      <c r="Z242" s="88">
        <f t="shared" si="103"/>
        <v>0</v>
      </c>
      <c r="AA242" s="88">
        <f t="shared" si="103"/>
        <v>0</v>
      </c>
      <c r="AB242" s="88">
        <f t="shared" si="103"/>
        <v>0</v>
      </c>
      <c r="AC242" s="88">
        <f t="shared" si="103"/>
        <v>0</v>
      </c>
      <c r="AD242" s="88">
        <f t="shared" si="104"/>
        <v>-1.04</v>
      </c>
    </row>
    <row r="243" spans="2:30" x14ac:dyDescent="0.35">
      <c r="B243" s="34" t="s">
        <v>448</v>
      </c>
      <c r="C243" s="175">
        <v>0.70760000000000001</v>
      </c>
      <c r="D243" s="88">
        <v>-40.36</v>
      </c>
      <c r="E243" s="88">
        <v>0</v>
      </c>
      <c r="F243" s="88">
        <v>0</v>
      </c>
      <c r="G243" s="88">
        <v>0</v>
      </c>
      <c r="H243" s="88">
        <v>0</v>
      </c>
      <c r="I243" s="88">
        <v>0</v>
      </c>
      <c r="J243" s="88">
        <v>0</v>
      </c>
      <c r="K243" s="88">
        <v>0</v>
      </c>
      <c r="L243" s="88">
        <v>0</v>
      </c>
      <c r="M243" s="88">
        <v>0</v>
      </c>
      <c r="N243" s="88">
        <v>0</v>
      </c>
      <c r="O243" s="88">
        <v>0</v>
      </c>
      <c r="P243" s="88">
        <f t="shared" si="102"/>
        <v>-40.36</v>
      </c>
      <c r="R243" s="88">
        <f t="shared" si="103"/>
        <v>-28.56</v>
      </c>
      <c r="S243" s="88">
        <f t="shared" si="103"/>
        <v>0</v>
      </c>
      <c r="T243" s="88">
        <f t="shared" si="103"/>
        <v>0</v>
      </c>
      <c r="U243" s="88">
        <f t="shared" si="103"/>
        <v>0</v>
      </c>
      <c r="V243" s="88">
        <f t="shared" si="103"/>
        <v>0</v>
      </c>
      <c r="W243" s="88">
        <f t="shared" si="103"/>
        <v>0</v>
      </c>
      <c r="X243" s="88">
        <f t="shared" si="103"/>
        <v>0</v>
      </c>
      <c r="Y243" s="88">
        <f t="shared" si="103"/>
        <v>0</v>
      </c>
      <c r="Z243" s="88">
        <f t="shared" si="103"/>
        <v>0</v>
      </c>
      <c r="AA243" s="88">
        <f t="shared" si="103"/>
        <v>0</v>
      </c>
      <c r="AB243" s="88">
        <f t="shared" si="103"/>
        <v>0</v>
      </c>
      <c r="AC243" s="88">
        <f t="shared" si="103"/>
        <v>0</v>
      </c>
      <c r="AD243" s="88">
        <f t="shared" si="104"/>
        <v>-28.56</v>
      </c>
    </row>
    <row r="244" spans="2:30" x14ac:dyDescent="0.35">
      <c r="B244" s="34" t="s">
        <v>448</v>
      </c>
      <c r="C244" s="175">
        <v>0.80066000000000004</v>
      </c>
      <c r="D244" s="88">
        <v>0</v>
      </c>
      <c r="E244" s="88">
        <v>0</v>
      </c>
      <c r="F244" s="88">
        <v>0</v>
      </c>
      <c r="G244" s="88">
        <v>0</v>
      </c>
      <c r="H244" s="88">
        <v>0</v>
      </c>
      <c r="I244" s="88">
        <v>0</v>
      </c>
      <c r="J244" s="88">
        <v>0</v>
      </c>
      <c r="K244" s="88">
        <v>0</v>
      </c>
      <c r="L244" s="88">
        <v>0</v>
      </c>
      <c r="M244" s="88">
        <v>0</v>
      </c>
      <c r="N244" s="88">
        <v>0</v>
      </c>
      <c r="O244" s="88">
        <v>455.22</v>
      </c>
      <c r="P244" s="176">
        <f t="shared" si="102"/>
        <v>455.22</v>
      </c>
      <c r="R244" s="88">
        <f t="shared" si="103"/>
        <v>0</v>
      </c>
      <c r="S244" s="88">
        <f t="shared" si="103"/>
        <v>0</v>
      </c>
      <c r="T244" s="88">
        <f t="shared" si="103"/>
        <v>0</v>
      </c>
      <c r="U244" s="88">
        <f t="shared" si="103"/>
        <v>0</v>
      </c>
      <c r="V244" s="88">
        <f t="shared" si="103"/>
        <v>0</v>
      </c>
      <c r="W244" s="88">
        <f t="shared" si="103"/>
        <v>0</v>
      </c>
      <c r="X244" s="88">
        <f t="shared" si="103"/>
        <v>0</v>
      </c>
      <c r="Y244" s="88">
        <f t="shared" si="103"/>
        <v>0</v>
      </c>
      <c r="Z244" s="88">
        <f t="shared" si="103"/>
        <v>0</v>
      </c>
      <c r="AA244" s="88">
        <f t="shared" si="103"/>
        <v>0</v>
      </c>
      <c r="AB244" s="88">
        <f t="shared" si="103"/>
        <v>0</v>
      </c>
      <c r="AC244" s="88">
        <f t="shared" si="103"/>
        <v>364.48</v>
      </c>
      <c r="AD244" s="88">
        <f t="shared" si="104"/>
        <v>364.48</v>
      </c>
    </row>
    <row r="245" spans="2:30" x14ac:dyDescent="0.35">
      <c r="C245" s="175"/>
      <c r="D245" s="180">
        <f t="shared" ref="D245:N245" si="105">SUM(D240:D244)</f>
        <v>7577.92</v>
      </c>
      <c r="E245" s="180">
        <f t="shared" si="105"/>
        <v>6696.8</v>
      </c>
      <c r="F245" s="180">
        <f t="shared" si="105"/>
        <v>5597.3600000000006</v>
      </c>
      <c r="G245" s="180">
        <f t="shared" si="105"/>
        <v>106538.76</v>
      </c>
      <c r="H245" s="180">
        <f t="shared" si="105"/>
        <v>-93841.24</v>
      </c>
      <c r="I245" s="180">
        <f t="shared" si="105"/>
        <v>4081.28</v>
      </c>
      <c r="J245" s="180">
        <f t="shared" si="105"/>
        <v>7776.2792607802876</v>
      </c>
      <c r="K245" s="180">
        <f t="shared" si="105"/>
        <v>4223.76</v>
      </c>
      <c r="L245" s="180">
        <f t="shared" si="105"/>
        <v>10471.56</v>
      </c>
      <c r="M245" s="180">
        <f t="shared" si="105"/>
        <v>7232.52</v>
      </c>
      <c r="N245" s="180">
        <f t="shared" si="105"/>
        <v>5894.64</v>
      </c>
      <c r="O245" s="180">
        <f>SUM(O240:O244)</f>
        <v>4459.68</v>
      </c>
      <c r="P245" s="88">
        <f t="shared" si="102"/>
        <v>76709.319260780263</v>
      </c>
    </row>
    <row r="246" spans="2:30" x14ac:dyDescent="0.35">
      <c r="C246" s="31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0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D246" s="172"/>
    </row>
    <row r="247" spans="2:30" ht="15" thickBot="1" x14ac:dyDescent="0.4">
      <c r="C247" s="31"/>
      <c r="D247" s="158"/>
      <c r="E247" s="158"/>
      <c r="F247" s="158"/>
      <c r="G247" s="158"/>
      <c r="H247" s="158"/>
      <c r="I247" s="158"/>
      <c r="J247" s="158"/>
      <c r="K247" s="158"/>
      <c r="L247" s="158"/>
      <c r="M247" s="158"/>
      <c r="N247" s="158"/>
      <c r="O247" s="158"/>
      <c r="P247" s="150"/>
      <c r="Q247" s="178" t="s">
        <v>449</v>
      </c>
      <c r="R247" s="179">
        <f t="shared" ref="R247:AC247" si="106">SUM(R211:R244)</f>
        <v>325385.31000000006</v>
      </c>
      <c r="S247" s="179">
        <f t="shared" si="106"/>
        <v>319551.40999999997</v>
      </c>
      <c r="T247" s="179">
        <f t="shared" si="106"/>
        <v>322545</v>
      </c>
      <c r="U247" s="179">
        <f t="shared" si="106"/>
        <v>368326.36</v>
      </c>
      <c r="V247" s="179">
        <f t="shared" si="106"/>
        <v>266515.43999999994</v>
      </c>
      <c r="W247" s="179">
        <f t="shared" si="106"/>
        <v>318293.75</v>
      </c>
      <c r="X247" s="179">
        <f t="shared" si="106"/>
        <v>313212.17</v>
      </c>
      <c r="Y247" s="179">
        <f t="shared" si="106"/>
        <v>331433.00999999995</v>
      </c>
      <c r="Z247" s="179">
        <f t="shared" si="106"/>
        <v>323372.17</v>
      </c>
      <c r="AA247" s="179">
        <f t="shared" si="106"/>
        <v>310855.42</v>
      </c>
      <c r="AB247" s="179">
        <f t="shared" si="106"/>
        <v>302767.44999999995</v>
      </c>
      <c r="AC247" s="179">
        <f t="shared" si="106"/>
        <v>356316.87</v>
      </c>
      <c r="AD247" s="179">
        <f>SUM(R247:AC247)</f>
        <v>3858574.3599999994</v>
      </c>
    </row>
    <row r="249" spans="2:30" x14ac:dyDescent="0.35">
      <c r="Q249" s="135" t="s">
        <v>450</v>
      </c>
      <c r="R249" s="154">
        <v>325377.12</v>
      </c>
      <c r="S249" s="154">
        <v>319527.67</v>
      </c>
      <c r="T249" s="154">
        <v>322368.90000000002</v>
      </c>
      <c r="U249" s="154">
        <v>368310.66</v>
      </c>
      <c r="V249" s="154">
        <v>266497.17</v>
      </c>
      <c r="W249" s="154">
        <v>318184.87</v>
      </c>
      <c r="X249" s="154">
        <v>313166.61</v>
      </c>
      <c r="Y249" s="154">
        <v>331433.74</v>
      </c>
      <c r="Z249" s="154">
        <v>323303.86</v>
      </c>
      <c r="AA249" s="154">
        <v>310850.3</v>
      </c>
      <c r="AB249" s="154">
        <v>302763.49</v>
      </c>
      <c r="AC249" s="154">
        <v>356312.85</v>
      </c>
      <c r="AD249" s="154">
        <f>SUM(R249:AC249)</f>
        <v>3858097.2399999998</v>
      </c>
    </row>
    <row r="250" spans="2:30" x14ac:dyDescent="0.35">
      <c r="Q250" s="135" t="s">
        <v>427</v>
      </c>
      <c r="R250" s="88">
        <v>-8.27</v>
      </c>
      <c r="S250" s="88">
        <v>-23.06</v>
      </c>
      <c r="T250" s="88">
        <v>-15.67</v>
      </c>
      <c r="U250" s="88">
        <v>-15</v>
      </c>
      <c r="V250" s="88">
        <v>-22.64</v>
      </c>
      <c r="W250" s="88">
        <v>-111.61</v>
      </c>
      <c r="X250" s="88">
        <v>-46.23</v>
      </c>
      <c r="Y250" s="88">
        <v>0</v>
      </c>
      <c r="Z250" s="88">
        <v>-64.3</v>
      </c>
      <c r="AA250" s="88">
        <v>-5.79</v>
      </c>
      <c r="AB250" s="88">
        <v>-5.85</v>
      </c>
      <c r="AC250" s="88">
        <v>-4.41</v>
      </c>
      <c r="AD250" s="88">
        <f t="shared" ref="AD250" si="107">SUM(R250:AC250)</f>
        <v>-322.83000000000004</v>
      </c>
    </row>
    <row r="251" spans="2:30" x14ac:dyDescent="0.35">
      <c r="Q251" s="135" t="s">
        <v>428</v>
      </c>
      <c r="R251" s="154">
        <f>+R249-R247-R250</f>
        <v>7.9999999939463606E-2</v>
      </c>
      <c r="S251" s="154">
        <f t="shared" ref="S251:AC251" si="108">+S249-S247-S250</f>
        <v>-0.67999999999068805</v>
      </c>
      <c r="T251" s="154">
        <f t="shared" si="108"/>
        <v>-160.42999999997673</v>
      </c>
      <c r="U251" s="154">
        <f t="shared" si="108"/>
        <v>-0.70000000001164153</v>
      </c>
      <c r="V251" s="154">
        <f t="shared" si="108"/>
        <v>4.3700000000395818</v>
      </c>
      <c r="W251" s="154">
        <f t="shared" si="108"/>
        <v>2.7299999999953428</v>
      </c>
      <c r="X251" s="154">
        <f t="shared" si="108"/>
        <v>0.67000000000232518</v>
      </c>
      <c r="Y251" s="154">
        <f t="shared" si="108"/>
        <v>0.73000000003958121</v>
      </c>
      <c r="Z251" s="154">
        <f t="shared" si="108"/>
        <v>-4.0099999999976745</v>
      </c>
      <c r="AA251" s="154">
        <f t="shared" si="108"/>
        <v>0.67000000000465665</v>
      </c>
      <c r="AB251" s="154">
        <f t="shared" si="108"/>
        <v>1.8900000000372525</v>
      </c>
      <c r="AC251" s="154">
        <f t="shared" si="108"/>
        <v>0.38999999998137369</v>
      </c>
      <c r="AD251" s="154">
        <f>SUM(R251:AC251)</f>
        <v>-154.28999999993718</v>
      </c>
    </row>
    <row r="252" spans="2:30" x14ac:dyDescent="0.35">
      <c r="R252" s="46">
        <f>+R251/R249</f>
        <v>2.4586854767005011E-7</v>
      </c>
      <c r="S252" s="46">
        <f t="shared" ref="S252:AD252" si="109">+S251/S249</f>
        <v>-2.1281412028907798E-6</v>
      </c>
      <c r="T252" s="46">
        <f t="shared" si="109"/>
        <v>-4.9765966878311375E-4</v>
      </c>
      <c r="U252" s="46">
        <f t="shared" si="109"/>
        <v>-1.900569481240759E-6</v>
      </c>
      <c r="V252" s="46">
        <f t="shared" si="109"/>
        <v>1.6397922724806355E-5</v>
      </c>
      <c r="W252" s="46">
        <f t="shared" si="109"/>
        <v>8.5799177063175343E-6</v>
      </c>
      <c r="X252" s="46">
        <f t="shared" si="109"/>
        <v>2.1394362572763592E-6</v>
      </c>
      <c r="Y252" s="46">
        <f t="shared" si="109"/>
        <v>2.2025518585994934E-6</v>
      </c>
      <c r="Z252" s="46">
        <f t="shared" si="109"/>
        <v>-1.2403192464196606E-5</v>
      </c>
      <c r="AA252" s="46">
        <f t="shared" si="109"/>
        <v>2.1553783284257945E-6</v>
      </c>
      <c r="AB252" s="46">
        <f t="shared" si="109"/>
        <v>6.2424964120913407E-6</v>
      </c>
      <c r="AC252" s="46">
        <f t="shared" si="109"/>
        <v>1.0945437414939532E-6</v>
      </c>
      <c r="AD252" s="46">
        <f t="shared" si="109"/>
        <v>-3.9991215980843755E-5</v>
      </c>
    </row>
    <row r="254" spans="2:30" x14ac:dyDescent="0.35">
      <c r="R254" s="170">
        <v>1</v>
      </c>
      <c r="S254" s="170">
        <v>2</v>
      </c>
      <c r="T254" s="170">
        <v>3</v>
      </c>
      <c r="U254" s="170">
        <v>4</v>
      </c>
      <c r="V254" s="170">
        <v>5</v>
      </c>
      <c r="W254" s="170">
        <v>6</v>
      </c>
      <c r="X254" s="170">
        <v>7</v>
      </c>
      <c r="Y254" s="170">
        <v>8</v>
      </c>
      <c r="Z254" s="170">
        <v>8</v>
      </c>
    </row>
    <row r="255" spans="2:30" x14ac:dyDescent="0.35">
      <c r="B255" s="133" t="s">
        <v>339</v>
      </c>
      <c r="C255" s="31" t="s">
        <v>422</v>
      </c>
      <c r="D255" s="171">
        <f>D$7</f>
        <v>45658</v>
      </c>
      <c r="E255" s="171">
        <f t="shared" ref="E255:O255" si="110">E$7</f>
        <v>45689</v>
      </c>
      <c r="F255" s="171">
        <f t="shared" si="110"/>
        <v>45717</v>
      </c>
      <c r="G255" s="171">
        <f t="shared" si="110"/>
        <v>45748</v>
      </c>
      <c r="H255" s="171">
        <f t="shared" si="110"/>
        <v>45778</v>
      </c>
      <c r="I255" s="171">
        <f t="shared" si="110"/>
        <v>45809</v>
      </c>
      <c r="J255" s="171">
        <f t="shared" si="110"/>
        <v>45839</v>
      </c>
      <c r="K255" s="171">
        <f t="shared" si="110"/>
        <v>45870</v>
      </c>
      <c r="L255" s="171">
        <f t="shared" si="110"/>
        <v>45901</v>
      </c>
      <c r="M255" s="171">
        <f t="shared" si="110"/>
        <v>45931</v>
      </c>
      <c r="N255" s="171">
        <f t="shared" si="110"/>
        <v>45962</v>
      </c>
      <c r="O255" s="171">
        <f t="shared" si="110"/>
        <v>45992</v>
      </c>
      <c r="P255" s="172" t="s">
        <v>43</v>
      </c>
      <c r="R255" s="171">
        <f>D255</f>
        <v>45658</v>
      </c>
      <c r="S255" s="171">
        <f t="shared" ref="S255:AC255" si="111">E255</f>
        <v>45689</v>
      </c>
      <c r="T255" s="171">
        <f t="shared" si="111"/>
        <v>45717</v>
      </c>
      <c r="U255" s="171">
        <f t="shared" si="111"/>
        <v>45748</v>
      </c>
      <c r="V255" s="171">
        <f t="shared" si="111"/>
        <v>45778</v>
      </c>
      <c r="W255" s="171">
        <f t="shared" si="111"/>
        <v>45809</v>
      </c>
      <c r="X255" s="171">
        <f t="shared" si="111"/>
        <v>45839</v>
      </c>
      <c r="Y255" s="171">
        <f t="shared" si="111"/>
        <v>45870</v>
      </c>
      <c r="Z255" s="171">
        <f t="shared" si="111"/>
        <v>45901</v>
      </c>
      <c r="AA255" s="171">
        <f t="shared" si="111"/>
        <v>45931</v>
      </c>
      <c r="AB255" s="171">
        <f t="shared" si="111"/>
        <v>45962</v>
      </c>
      <c r="AC255" s="171">
        <f t="shared" si="111"/>
        <v>45992</v>
      </c>
      <c r="AD255" s="172" t="s">
        <v>43</v>
      </c>
    </row>
    <row r="256" spans="2:30" x14ac:dyDescent="0.35">
      <c r="B256" s="34" t="s">
        <v>107</v>
      </c>
      <c r="C256" s="173">
        <v>56.94</v>
      </c>
      <c r="D256" s="88">
        <v>7634</v>
      </c>
      <c r="E256" s="88">
        <v>7634</v>
      </c>
      <c r="F256" s="88">
        <v>7372.5</v>
      </c>
      <c r="G256" s="88">
        <v>7419</v>
      </c>
      <c r="H256" s="88">
        <v>7421</v>
      </c>
      <c r="I256" s="88">
        <v>7420</v>
      </c>
      <c r="J256" s="88">
        <v>7420</v>
      </c>
      <c r="K256" s="88">
        <v>7397</v>
      </c>
      <c r="L256" s="88">
        <v>7443</v>
      </c>
      <c r="M256" s="88">
        <v>7420</v>
      </c>
      <c r="N256" s="88">
        <v>7277</v>
      </c>
      <c r="O256" s="88">
        <v>9249</v>
      </c>
      <c r="P256" s="88">
        <f t="shared" ref="P256:P257" si="112">SUM(D256:O256)</f>
        <v>91106.5</v>
      </c>
      <c r="R256" s="154">
        <f t="shared" ref="R256:AC257" si="113">ROUND(D256*$C256,2)</f>
        <v>434679.96</v>
      </c>
      <c r="S256" s="154">
        <f t="shared" si="113"/>
        <v>434679.96</v>
      </c>
      <c r="T256" s="154">
        <f t="shared" si="113"/>
        <v>419790.15</v>
      </c>
      <c r="U256" s="154">
        <f t="shared" si="113"/>
        <v>422437.86</v>
      </c>
      <c r="V256" s="154">
        <f t="shared" si="113"/>
        <v>422551.74</v>
      </c>
      <c r="W256" s="154">
        <f t="shared" si="113"/>
        <v>422494.8</v>
      </c>
      <c r="X256" s="154">
        <f t="shared" si="113"/>
        <v>422494.8</v>
      </c>
      <c r="Y256" s="154">
        <f t="shared" si="113"/>
        <v>421185.18</v>
      </c>
      <c r="Z256" s="154">
        <f t="shared" si="113"/>
        <v>423804.42</v>
      </c>
      <c r="AA256" s="154">
        <f t="shared" si="113"/>
        <v>422494.8</v>
      </c>
      <c r="AB256" s="154">
        <f t="shared" si="113"/>
        <v>414352.38</v>
      </c>
      <c r="AC256" s="154">
        <f t="shared" si="113"/>
        <v>526638.06000000006</v>
      </c>
      <c r="AD256" s="154">
        <f t="shared" ref="AD256:AD257" si="114">SUM(R256:AC256)</f>
        <v>5187604.1099999994</v>
      </c>
    </row>
    <row r="257" spans="2:30" x14ac:dyDescent="0.35">
      <c r="B257" s="34" t="s">
        <v>107</v>
      </c>
      <c r="C257" s="173">
        <v>75</v>
      </c>
      <c r="D257" s="88">
        <v>0</v>
      </c>
      <c r="E257" s="88">
        <v>0</v>
      </c>
      <c r="F257" s="88">
        <v>0</v>
      </c>
      <c r="G257" s="88">
        <v>0</v>
      </c>
      <c r="H257" s="88">
        <v>0</v>
      </c>
      <c r="I257" s="88">
        <v>0</v>
      </c>
      <c r="J257" s="88">
        <v>0</v>
      </c>
      <c r="K257" s="88">
        <v>0</v>
      </c>
      <c r="L257" s="88">
        <v>0</v>
      </c>
      <c r="M257" s="88">
        <v>0</v>
      </c>
      <c r="N257" s="88">
        <v>0</v>
      </c>
      <c r="O257" s="88">
        <v>7475</v>
      </c>
      <c r="P257" s="88">
        <f t="shared" si="112"/>
        <v>7475</v>
      </c>
      <c r="R257" s="88">
        <f t="shared" si="113"/>
        <v>0</v>
      </c>
      <c r="S257" s="88">
        <f t="shared" si="113"/>
        <v>0</v>
      </c>
      <c r="T257" s="88">
        <f t="shared" si="113"/>
        <v>0</v>
      </c>
      <c r="U257" s="88">
        <f t="shared" si="113"/>
        <v>0</v>
      </c>
      <c r="V257" s="88">
        <f t="shared" si="113"/>
        <v>0</v>
      </c>
      <c r="W257" s="88">
        <f t="shared" si="113"/>
        <v>0</v>
      </c>
      <c r="X257" s="88">
        <f t="shared" si="113"/>
        <v>0</v>
      </c>
      <c r="Y257" s="88">
        <f t="shared" si="113"/>
        <v>0</v>
      </c>
      <c r="Z257" s="88">
        <f t="shared" si="113"/>
        <v>0</v>
      </c>
      <c r="AA257" s="88">
        <f t="shared" si="113"/>
        <v>0</v>
      </c>
      <c r="AB257" s="88">
        <f t="shared" si="113"/>
        <v>0</v>
      </c>
      <c r="AC257" s="88">
        <f t="shared" si="113"/>
        <v>560625</v>
      </c>
      <c r="AD257" s="88">
        <f t="shared" si="114"/>
        <v>560625</v>
      </c>
    </row>
    <row r="258" spans="2:30" x14ac:dyDescent="0.35">
      <c r="D258" s="158"/>
      <c r="E258" s="158"/>
      <c r="F258" s="158"/>
      <c r="G258" s="158"/>
      <c r="H258" s="158"/>
      <c r="I258" s="158"/>
      <c r="J258" s="158"/>
      <c r="K258" s="158"/>
      <c r="L258" s="158"/>
      <c r="M258" s="158"/>
      <c r="N258" s="158"/>
      <c r="O258" s="158"/>
    </row>
    <row r="259" spans="2:30" x14ac:dyDescent="0.35">
      <c r="Q259" s="135" t="s">
        <v>451</v>
      </c>
      <c r="R259" s="154">
        <v>434679.96</v>
      </c>
      <c r="S259" s="154">
        <v>434663.92</v>
      </c>
      <c r="T259" s="154">
        <v>419790.15</v>
      </c>
      <c r="U259" s="154">
        <v>422437.86</v>
      </c>
      <c r="V259" s="154">
        <v>422551.74</v>
      </c>
      <c r="W259" s="154">
        <v>422494.8</v>
      </c>
      <c r="X259" s="154">
        <v>422494.8</v>
      </c>
      <c r="Y259" s="154">
        <v>421185.18</v>
      </c>
      <c r="Z259" s="154">
        <v>423794.12</v>
      </c>
      <c r="AA259" s="154">
        <v>422494.8</v>
      </c>
      <c r="AB259" s="154">
        <v>414352.38</v>
      </c>
      <c r="AC259" s="154">
        <v>1087263.06</v>
      </c>
      <c r="AD259" s="154">
        <f>SUM(R259:AC259)</f>
        <v>5748202.7699999996</v>
      </c>
    </row>
    <row r="260" spans="2:30" x14ac:dyDescent="0.35">
      <c r="Q260" s="135" t="s">
        <v>427</v>
      </c>
      <c r="R260" s="88">
        <v>0</v>
      </c>
      <c r="S260" s="88">
        <v>-16.04</v>
      </c>
      <c r="T260" s="88">
        <v>0</v>
      </c>
      <c r="U260" s="88">
        <v>0</v>
      </c>
      <c r="V260" s="88">
        <v>0</v>
      </c>
      <c r="W260" s="88">
        <v>0</v>
      </c>
      <c r="X260" s="88">
        <v>0</v>
      </c>
      <c r="Y260" s="88">
        <v>0</v>
      </c>
      <c r="Z260" s="88">
        <v>-10.3</v>
      </c>
      <c r="AA260" s="88">
        <v>0</v>
      </c>
      <c r="AB260" s="88">
        <v>0</v>
      </c>
      <c r="AC260" s="88">
        <v>0</v>
      </c>
      <c r="AD260" s="88">
        <f t="shared" ref="AD260" si="115">SUM(R260:AC260)</f>
        <v>-26.34</v>
      </c>
    </row>
    <row r="261" spans="2:30" x14ac:dyDescent="0.35">
      <c r="Q261" s="135" t="s">
        <v>428</v>
      </c>
      <c r="R261" s="154">
        <f t="shared" ref="R261:AB261" si="116">+R259-SUM(R256:R256)-R260-R257</f>
        <v>0</v>
      </c>
      <c r="S261" s="154">
        <f t="shared" si="116"/>
        <v>-3.7253755635902053E-11</v>
      </c>
      <c r="T261" s="154">
        <f t="shared" si="116"/>
        <v>0</v>
      </c>
      <c r="U261" s="154">
        <f t="shared" si="116"/>
        <v>0</v>
      </c>
      <c r="V261" s="154">
        <f t="shared" si="116"/>
        <v>0</v>
      </c>
      <c r="W261" s="154">
        <f t="shared" si="116"/>
        <v>0</v>
      </c>
      <c r="X261" s="154">
        <f t="shared" si="116"/>
        <v>0</v>
      </c>
      <c r="Y261" s="154">
        <f t="shared" si="116"/>
        <v>0</v>
      </c>
      <c r="Z261" s="154">
        <f t="shared" si="116"/>
        <v>1.1642242725429242E-11</v>
      </c>
      <c r="AA261" s="154">
        <f t="shared" si="116"/>
        <v>0</v>
      </c>
      <c r="AB261" s="154">
        <f t="shared" si="116"/>
        <v>0</v>
      </c>
      <c r="AC261" s="154">
        <f>+AC259-SUM(AC256:AC256)-AC260-AC257</f>
        <v>0</v>
      </c>
      <c r="AD261" s="154">
        <f>SUM(R261:AC261)</f>
        <v>-2.5611512910472811E-11</v>
      </c>
    </row>
    <row r="262" spans="2:30" x14ac:dyDescent="0.35">
      <c r="R262" s="46">
        <f>+R261/R259</f>
        <v>0</v>
      </c>
      <c r="S262" s="46">
        <f t="shared" ref="S262:AD262" si="117">+S261/S259</f>
        <v>-8.570703461171117E-17</v>
      </c>
      <c r="T262" s="46">
        <f t="shared" si="117"/>
        <v>0</v>
      </c>
      <c r="U262" s="46">
        <f t="shared" si="117"/>
        <v>0</v>
      </c>
      <c r="V262" s="46">
        <f t="shared" si="117"/>
        <v>0</v>
      </c>
      <c r="W262" s="46">
        <f t="shared" si="117"/>
        <v>0</v>
      </c>
      <c r="X262" s="46">
        <f t="shared" si="117"/>
        <v>0</v>
      </c>
      <c r="Y262" s="46">
        <f t="shared" si="117"/>
        <v>0</v>
      </c>
      <c r="Z262" s="46">
        <f t="shared" si="117"/>
        <v>2.7471458842867478E-17</v>
      </c>
      <c r="AA262" s="46">
        <f t="shared" si="117"/>
        <v>0</v>
      </c>
      <c r="AB262" s="46">
        <f t="shared" si="117"/>
        <v>0</v>
      </c>
      <c r="AC262" s="46">
        <f t="shared" si="117"/>
        <v>0</v>
      </c>
      <c r="AD262" s="46">
        <f t="shared" si="117"/>
        <v>-4.4555687986756274E-18</v>
      </c>
    </row>
  </sheetData>
  <pageMargins left="0.7" right="0.7" top="0.75" bottom="0.75" header="0.3" footer="0.3"/>
  <pageSetup orientation="portrait" horizontalDpi="1200" verticalDpi="1200" r:id="rId1"/>
  <customProperties>
    <customPr name="_pios_i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9E391-DA76-4C09-B6FC-8958C69B0856}">
  <dimension ref="A2:T48"/>
  <sheetViews>
    <sheetView zoomScale="80" zoomScaleNormal="80" workbookViewId="0">
      <selection activeCell="N22" sqref="N22"/>
    </sheetView>
  </sheetViews>
  <sheetFormatPr defaultColWidth="8.7265625" defaultRowHeight="14.5" x14ac:dyDescent="0.35"/>
  <cols>
    <col min="1" max="1" width="14.54296875" style="34" bestFit="1" customWidth="1"/>
    <col min="2" max="2" width="24.54296875" style="34" bestFit="1" customWidth="1"/>
    <col min="3" max="3" width="25.453125" style="34" bestFit="1" customWidth="1"/>
    <col min="4" max="4" width="16.81640625" style="34" bestFit="1" customWidth="1"/>
    <col min="5" max="5" width="10.81640625" style="34" bestFit="1" customWidth="1"/>
    <col min="6" max="6" width="8.54296875" style="34" bestFit="1" customWidth="1"/>
    <col min="7" max="7" width="4.453125" style="34" bestFit="1" customWidth="1"/>
    <col min="8" max="8" width="14.453125" style="34" bestFit="1" customWidth="1"/>
    <col min="9" max="9" width="12.1796875" style="34" bestFit="1" customWidth="1"/>
    <col min="10" max="10" width="8.453125" style="34" bestFit="1" customWidth="1"/>
    <col min="11" max="12" width="8.7265625" style="34"/>
    <col min="13" max="13" width="23.54296875" style="34" customWidth="1"/>
    <col min="14" max="14" width="8.7265625" style="34"/>
    <col min="15" max="15" width="15" style="34" customWidth="1"/>
    <col min="16" max="16384" width="8.7265625" style="34"/>
  </cols>
  <sheetData>
    <row r="2" spans="1:20" x14ac:dyDescent="0.35">
      <c r="A2" s="34" t="s">
        <v>452</v>
      </c>
      <c r="M2" s="34" t="s">
        <v>453</v>
      </c>
    </row>
    <row r="4" spans="1:20" x14ac:dyDescent="0.35">
      <c r="A4" s="183" t="s">
        <v>233</v>
      </c>
      <c r="B4" s="183" t="s">
        <v>233</v>
      </c>
      <c r="C4" s="183" t="s">
        <v>233</v>
      </c>
      <c r="D4" s="184" t="s">
        <v>454</v>
      </c>
      <c r="E4" s="185"/>
      <c r="F4" s="185"/>
      <c r="G4" s="185"/>
      <c r="H4" s="185"/>
      <c r="I4" s="185"/>
      <c r="J4" s="185"/>
      <c r="M4" s="183" t="s">
        <v>233</v>
      </c>
      <c r="N4" s="184" t="s">
        <v>454</v>
      </c>
      <c r="O4" s="185"/>
      <c r="P4" s="185"/>
      <c r="Q4" s="185"/>
      <c r="R4" s="185"/>
      <c r="S4" s="185"/>
      <c r="T4" s="185"/>
    </row>
    <row r="5" spans="1:20" x14ac:dyDescent="0.35">
      <c r="A5" s="183" t="s">
        <v>233</v>
      </c>
      <c r="B5" s="183" t="s">
        <v>233</v>
      </c>
      <c r="C5" s="183" t="s">
        <v>455</v>
      </c>
      <c r="D5" s="184" t="s">
        <v>456</v>
      </c>
      <c r="E5" s="185"/>
      <c r="F5" s="185"/>
      <c r="G5" s="185"/>
      <c r="H5" s="185"/>
      <c r="I5" s="185"/>
      <c r="J5" s="185"/>
      <c r="M5" s="183" t="s">
        <v>455</v>
      </c>
      <c r="N5" s="184" t="s">
        <v>456</v>
      </c>
      <c r="O5" s="185"/>
      <c r="P5" s="185"/>
      <c r="Q5" s="185"/>
      <c r="R5" s="185"/>
      <c r="S5" s="185"/>
      <c r="T5" s="185"/>
    </row>
    <row r="6" spans="1:20" x14ac:dyDescent="0.35">
      <c r="A6" s="183" t="s">
        <v>457</v>
      </c>
      <c r="B6" s="186"/>
      <c r="C6" s="183" t="s">
        <v>458</v>
      </c>
      <c r="D6" s="184" t="s">
        <v>2</v>
      </c>
      <c r="E6" s="184" t="s">
        <v>3</v>
      </c>
      <c r="F6" s="184" t="s">
        <v>30</v>
      </c>
      <c r="G6" s="184" t="s">
        <v>103</v>
      </c>
      <c r="H6" s="184" t="s">
        <v>222</v>
      </c>
      <c r="I6" s="184" t="s">
        <v>39</v>
      </c>
      <c r="J6" s="187" t="s">
        <v>253</v>
      </c>
      <c r="M6" s="183" t="s">
        <v>458</v>
      </c>
      <c r="N6" s="184" t="s">
        <v>2</v>
      </c>
      <c r="O6" s="184" t="s">
        <v>3</v>
      </c>
      <c r="P6" s="184" t="s">
        <v>30</v>
      </c>
      <c r="Q6" s="184" t="s">
        <v>103</v>
      </c>
      <c r="R6" s="184" t="s">
        <v>222</v>
      </c>
      <c r="S6" s="184" t="s">
        <v>39</v>
      </c>
      <c r="T6" s="187" t="s">
        <v>253</v>
      </c>
    </row>
    <row r="7" spans="1:20" x14ac:dyDescent="0.35">
      <c r="A7" s="184" t="s">
        <v>459</v>
      </c>
      <c r="B7" s="184" t="s">
        <v>460</v>
      </c>
      <c r="C7" s="184" t="s">
        <v>461</v>
      </c>
      <c r="D7" s="188">
        <v>125143</v>
      </c>
      <c r="E7" s="188">
        <v>4787</v>
      </c>
      <c r="F7" s="188">
        <v>4</v>
      </c>
      <c r="G7" s="188">
        <v>176</v>
      </c>
      <c r="H7" s="189"/>
      <c r="I7" s="188">
        <v>15</v>
      </c>
      <c r="J7" s="190">
        <v>130125</v>
      </c>
      <c r="M7" s="184" t="s">
        <v>461</v>
      </c>
      <c r="N7" s="188">
        <v>125143</v>
      </c>
      <c r="O7" s="188">
        <v>4787</v>
      </c>
      <c r="P7" s="188">
        <v>4</v>
      </c>
      <c r="Q7" s="188">
        <v>176</v>
      </c>
      <c r="R7" s="189"/>
      <c r="S7" s="188">
        <v>15</v>
      </c>
      <c r="T7" s="190">
        <v>130125</v>
      </c>
    </row>
    <row r="8" spans="1:20" x14ac:dyDescent="0.35">
      <c r="A8" s="184"/>
      <c r="B8" s="184"/>
      <c r="C8" s="184" t="s">
        <v>462</v>
      </c>
      <c r="D8" s="188"/>
      <c r="E8" s="188"/>
      <c r="F8" s="188"/>
      <c r="G8" s="188"/>
      <c r="H8" s="188"/>
      <c r="I8" s="188"/>
      <c r="J8" s="190"/>
      <c r="M8" s="184" t="s">
        <v>463</v>
      </c>
      <c r="N8" s="188">
        <v>2136</v>
      </c>
      <c r="O8" s="188">
        <v>2529</v>
      </c>
      <c r="P8" s="188">
        <v>4</v>
      </c>
      <c r="Q8" s="188">
        <v>187</v>
      </c>
      <c r="R8" s="189"/>
      <c r="S8" s="188">
        <v>18</v>
      </c>
      <c r="T8" s="190">
        <v>4874</v>
      </c>
    </row>
    <row r="9" spans="1:20" x14ac:dyDescent="0.35">
      <c r="A9" s="185"/>
      <c r="B9" s="185"/>
      <c r="C9" s="184" t="s">
        <v>463</v>
      </c>
      <c r="D9" s="188">
        <v>2136</v>
      </c>
      <c r="E9" s="188">
        <v>2529</v>
      </c>
      <c r="F9" s="188">
        <v>4</v>
      </c>
      <c r="G9" s="188">
        <v>187</v>
      </c>
      <c r="H9" s="189"/>
      <c r="I9" s="188">
        <v>18</v>
      </c>
      <c r="J9" s="190">
        <v>4874</v>
      </c>
      <c r="M9" s="184" t="s">
        <v>464</v>
      </c>
      <c r="N9" s="188">
        <v>19</v>
      </c>
      <c r="O9" s="188">
        <v>191</v>
      </c>
      <c r="P9" s="188">
        <v>1</v>
      </c>
      <c r="Q9" s="188">
        <v>28</v>
      </c>
      <c r="R9" s="188">
        <v>1</v>
      </c>
      <c r="S9" s="189"/>
      <c r="T9" s="190">
        <v>240</v>
      </c>
    </row>
    <row r="10" spans="1:20" x14ac:dyDescent="0.35">
      <c r="A10" s="185"/>
      <c r="B10" s="185"/>
      <c r="C10" s="184" t="s">
        <v>464</v>
      </c>
      <c r="D10" s="188">
        <v>19</v>
      </c>
      <c r="E10" s="188">
        <v>191</v>
      </c>
      <c r="F10" s="188">
        <v>1</v>
      </c>
      <c r="G10" s="188">
        <v>28</v>
      </c>
      <c r="H10" s="188">
        <v>1</v>
      </c>
      <c r="I10" s="189"/>
      <c r="J10" s="190">
        <v>240</v>
      </c>
      <c r="M10" s="184" t="s">
        <v>465</v>
      </c>
      <c r="N10" s="188">
        <v>132</v>
      </c>
      <c r="O10" s="188">
        <v>2187</v>
      </c>
      <c r="P10" s="188">
        <v>24</v>
      </c>
      <c r="Q10" s="188">
        <v>418</v>
      </c>
      <c r="R10" s="188">
        <v>5</v>
      </c>
      <c r="S10" s="189"/>
      <c r="T10" s="190">
        <v>2766</v>
      </c>
    </row>
    <row r="11" spans="1:20" x14ac:dyDescent="0.35">
      <c r="A11" s="185"/>
      <c r="B11" s="185"/>
      <c r="C11" s="184" t="s">
        <v>465</v>
      </c>
      <c r="D11" s="188">
        <v>132</v>
      </c>
      <c r="E11" s="188">
        <v>2187</v>
      </c>
      <c r="F11" s="188">
        <v>24</v>
      </c>
      <c r="G11" s="188">
        <v>418</v>
      </c>
      <c r="H11" s="188">
        <v>5</v>
      </c>
      <c r="I11" s="189"/>
      <c r="J11" s="190">
        <v>2766</v>
      </c>
      <c r="M11" s="184" t="s">
        <v>466</v>
      </c>
      <c r="N11" s="189"/>
      <c r="O11" s="188">
        <v>2</v>
      </c>
      <c r="P11" s="189"/>
      <c r="Q11" s="188">
        <v>1</v>
      </c>
      <c r="R11" s="188">
        <v>1</v>
      </c>
      <c r="S11" s="188">
        <v>29</v>
      </c>
      <c r="T11" s="190">
        <v>33</v>
      </c>
    </row>
    <row r="12" spans="1:20" x14ac:dyDescent="0.35">
      <c r="A12" s="185"/>
      <c r="B12" s="185"/>
      <c r="C12" s="184" t="s">
        <v>466</v>
      </c>
      <c r="D12" s="189"/>
      <c r="E12" s="188">
        <v>2</v>
      </c>
      <c r="F12" s="189"/>
      <c r="G12" s="188">
        <v>1</v>
      </c>
      <c r="H12" s="188">
        <v>1</v>
      </c>
      <c r="I12" s="188">
        <v>29</v>
      </c>
      <c r="J12" s="190">
        <v>33</v>
      </c>
      <c r="M12" s="184" t="s">
        <v>467</v>
      </c>
      <c r="N12" s="189"/>
      <c r="O12" s="188">
        <v>37</v>
      </c>
      <c r="P12" s="188">
        <v>10</v>
      </c>
      <c r="Q12" s="188">
        <v>39</v>
      </c>
      <c r="R12" s="188">
        <v>7</v>
      </c>
      <c r="S12" s="189"/>
      <c r="T12" s="190">
        <v>93</v>
      </c>
    </row>
    <row r="13" spans="1:20" x14ac:dyDescent="0.35">
      <c r="A13" s="185"/>
      <c r="B13" s="185"/>
      <c r="C13" s="184" t="s">
        <v>467</v>
      </c>
      <c r="D13" s="189"/>
      <c r="E13" s="188">
        <v>37</v>
      </c>
      <c r="F13" s="188">
        <v>10</v>
      </c>
      <c r="G13" s="188">
        <v>39</v>
      </c>
      <c r="H13" s="188">
        <v>7</v>
      </c>
      <c r="I13" s="189"/>
      <c r="J13" s="190">
        <v>93</v>
      </c>
      <c r="M13" s="184" t="s">
        <v>468</v>
      </c>
      <c r="N13" s="188">
        <v>1</v>
      </c>
      <c r="O13" s="188">
        <v>17</v>
      </c>
      <c r="P13" s="188">
        <v>9</v>
      </c>
      <c r="Q13" s="188">
        <v>13</v>
      </c>
      <c r="R13" s="188">
        <v>4</v>
      </c>
      <c r="S13" s="189"/>
      <c r="T13" s="190">
        <v>44</v>
      </c>
    </row>
    <row r="14" spans="1:20" x14ac:dyDescent="0.35">
      <c r="A14" s="185"/>
      <c r="B14" s="185"/>
      <c r="C14" s="184" t="s">
        <v>468</v>
      </c>
      <c r="D14" s="188">
        <v>1</v>
      </c>
      <c r="E14" s="188">
        <v>17</v>
      </c>
      <c r="F14" s="188">
        <v>9</v>
      </c>
      <c r="G14" s="188">
        <v>13</v>
      </c>
      <c r="H14" s="188">
        <v>4</v>
      </c>
      <c r="I14" s="189"/>
      <c r="J14" s="190">
        <v>44</v>
      </c>
      <c r="M14" s="184" t="s">
        <v>469</v>
      </c>
      <c r="N14" s="188">
        <v>1</v>
      </c>
      <c r="O14" s="188">
        <v>26</v>
      </c>
      <c r="P14" s="189"/>
      <c r="Q14" s="188">
        <v>5</v>
      </c>
      <c r="R14" s="189"/>
      <c r="S14" s="189"/>
      <c r="T14" s="190">
        <v>32</v>
      </c>
    </row>
    <row r="15" spans="1:20" x14ac:dyDescent="0.35">
      <c r="A15" s="185"/>
      <c r="B15" s="185"/>
      <c r="C15" s="184" t="s">
        <v>469</v>
      </c>
      <c r="D15" s="188">
        <v>1</v>
      </c>
      <c r="E15" s="188">
        <v>26</v>
      </c>
      <c r="F15" s="189"/>
      <c r="G15" s="188">
        <v>5</v>
      </c>
      <c r="H15" s="189"/>
      <c r="I15" s="189"/>
      <c r="J15" s="190">
        <v>32</v>
      </c>
      <c r="M15" s="191" t="s">
        <v>416</v>
      </c>
      <c r="N15" s="192">
        <v>127432</v>
      </c>
      <c r="O15" s="192">
        <v>9776</v>
      </c>
      <c r="P15" s="192">
        <v>52</v>
      </c>
      <c r="Q15" s="192">
        <v>867</v>
      </c>
      <c r="R15" s="192">
        <v>18</v>
      </c>
      <c r="S15" s="192">
        <v>62</v>
      </c>
      <c r="T15" s="193">
        <v>138207</v>
      </c>
    </row>
    <row r="16" spans="1:20" x14ac:dyDescent="0.35">
      <c r="A16" s="185"/>
      <c r="B16" s="185"/>
      <c r="C16" s="187" t="s">
        <v>253</v>
      </c>
      <c r="D16" s="192">
        <v>127432</v>
      </c>
      <c r="E16" s="192">
        <v>9776</v>
      </c>
      <c r="F16" s="192">
        <v>52</v>
      </c>
      <c r="G16" s="192">
        <v>867</v>
      </c>
      <c r="H16" s="192">
        <v>18</v>
      </c>
      <c r="I16" s="192">
        <v>62</v>
      </c>
      <c r="J16" s="193">
        <v>138207</v>
      </c>
    </row>
    <row r="18" spans="1:10" x14ac:dyDescent="0.35">
      <c r="A18" s="34" t="s">
        <v>470</v>
      </c>
    </row>
    <row r="20" spans="1:10" x14ac:dyDescent="0.35">
      <c r="A20" s="183" t="s">
        <v>233</v>
      </c>
      <c r="B20" s="183" t="s">
        <v>233</v>
      </c>
      <c r="C20" s="183" t="s">
        <v>233</v>
      </c>
      <c r="D20" s="184" t="s">
        <v>454</v>
      </c>
      <c r="E20" s="185"/>
      <c r="F20" s="185"/>
      <c r="G20" s="185"/>
      <c r="H20" s="185"/>
      <c r="I20" s="185"/>
      <c r="J20" s="185"/>
    </row>
    <row r="21" spans="1:10" x14ac:dyDescent="0.35">
      <c r="A21" s="183" t="s">
        <v>233</v>
      </c>
      <c r="B21" s="183" t="s">
        <v>233</v>
      </c>
      <c r="C21" s="183" t="s">
        <v>455</v>
      </c>
      <c r="D21" s="184" t="s">
        <v>456</v>
      </c>
      <c r="E21" s="185"/>
      <c r="F21" s="185"/>
      <c r="G21" s="185"/>
      <c r="H21" s="185"/>
      <c r="I21" s="185"/>
      <c r="J21" s="185"/>
    </row>
    <row r="22" spans="1:10" x14ac:dyDescent="0.35">
      <c r="A22" s="183" t="s">
        <v>471</v>
      </c>
      <c r="B22" s="186"/>
      <c r="C22" s="183" t="s">
        <v>458</v>
      </c>
      <c r="D22" s="184" t="s">
        <v>2</v>
      </c>
      <c r="E22" s="184" t="s">
        <v>3</v>
      </c>
      <c r="F22" s="184" t="s">
        <v>30</v>
      </c>
      <c r="G22" s="184" t="s">
        <v>103</v>
      </c>
      <c r="H22" s="184" t="s">
        <v>222</v>
      </c>
      <c r="I22" s="184" t="s">
        <v>39</v>
      </c>
      <c r="J22" s="187" t="s">
        <v>253</v>
      </c>
    </row>
    <row r="23" spans="1:10" x14ac:dyDescent="0.35">
      <c r="A23" s="184" t="s">
        <v>472</v>
      </c>
      <c r="B23" s="184" t="s">
        <v>473</v>
      </c>
      <c r="C23" s="184" t="s">
        <v>461</v>
      </c>
      <c r="D23" s="188">
        <v>120159</v>
      </c>
      <c r="E23" s="188">
        <v>4648</v>
      </c>
      <c r="F23" s="188">
        <v>4</v>
      </c>
      <c r="G23" s="188">
        <v>156</v>
      </c>
      <c r="H23" s="189"/>
      <c r="I23" s="188">
        <v>15</v>
      </c>
      <c r="J23" s="190">
        <v>124982</v>
      </c>
    </row>
    <row r="24" spans="1:10" x14ac:dyDescent="0.35">
      <c r="A24" s="185"/>
      <c r="B24" s="185"/>
      <c r="C24" s="184" t="s">
        <v>463</v>
      </c>
      <c r="D24" s="188">
        <v>2071</v>
      </c>
      <c r="E24" s="188">
        <v>2502</v>
      </c>
      <c r="F24" s="188">
        <v>4</v>
      </c>
      <c r="G24" s="188">
        <v>182</v>
      </c>
      <c r="H24" s="189"/>
      <c r="I24" s="188">
        <v>18</v>
      </c>
      <c r="J24" s="190">
        <v>4777</v>
      </c>
    </row>
    <row r="25" spans="1:10" x14ac:dyDescent="0.35">
      <c r="A25" s="185"/>
      <c r="B25" s="185"/>
      <c r="C25" s="184" t="s">
        <v>464</v>
      </c>
      <c r="D25" s="188">
        <v>17</v>
      </c>
      <c r="E25" s="188">
        <v>191</v>
      </c>
      <c r="F25" s="188">
        <v>1</v>
      </c>
      <c r="G25" s="188">
        <v>27</v>
      </c>
      <c r="H25" s="188">
        <v>1</v>
      </c>
      <c r="I25" s="189"/>
      <c r="J25" s="190">
        <v>237</v>
      </c>
    </row>
    <row r="26" spans="1:10" x14ac:dyDescent="0.35">
      <c r="A26" s="185"/>
      <c r="B26" s="185"/>
      <c r="C26" s="184" t="s">
        <v>465</v>
      </c>
      <c r="D26" s="188">
        <v>124</v>
      </c>
      <c r="E26" s="188">
        <v>2168</v>
      </c>
      <c r="F26" s="188">
        <v>24</v>
      </c>
      <c r="G26" s="188">
        <v>408</v>
      </c>
      <c r="H26" s="188">
        <v>4</v>
      </c>
      <c r="I26" s="189"/>
      <c r="J26" s="190">
        <v>2728</v>
      </c>
    </row>
    <row r="27" spans="1:10" x14ac:dyDescent="0.35">
      <c r="A27" s="185"/>
      <c r="B27" s="185"/>
      <c r="C27" s="184" t="s">
        <v>466</v>
      </c>
      <c r="D27" s="189"/>
      <c r="E27" s="188">
        <v>2</v>
      </c>
      <c r="F27" s="189"/>
      <c r="G27" s="189"/>
      <c r="H27" s="189"/>
      <c r="I27" s="188">
        <v>29</v>
      </c>
      <c r="J27" s="190">
        <v>31</v>
      </c>
    </row>
    <row r="28" spans="1:10" x14ac:dyDescent="0.35">
      <c r="A28" s="185"/>
      <c r="B28" s="185"/>
      <c r="C28" s="184" t="s">
        <v>467</v>
      </c>
      <c r="D28" s="189"/>
      <c r="E28" s="188">
        <v>36</v>
      </c>
      <c r="F28" s="188">
        <v>10</v>
      </c>
      <c r="G28" s="188">
        <v>39</v>
      </c>
      <c r="H28" s="188">
        <v>7</v>
      </c>
      <c r="I28" s="189"/>
      <c r="J28" s="190">
        <v>92</v>
      </c>
    </row>
    <row r="29" spans="1:10" x14ac:dyDescent="0.35">
      <c r="A29" s="185"/>
      <c r="B29" s="185"/>
      <c r="C29" s="184" t="s">
        <v>468</v>
      </c>
      <c r="D29" s="188">
        <v>1</v>
      </c>
      <c r="E29" s="188">
        <v>16</v>
      </c>
      <c r="F29" s="188">
        <v>9</v>
      </c>
      <c r="G29" s="188">
        <v>13</v>
      </c>
      <c r="H29" s="188">
        <v>4</v>
      </c>
      <c r="I29" s="189"/>
      <c r="J29" s="190">
        <v>43</v>
      </c>
    </row>
    <row r="30" spans="1:10" x14ac:dyDescent="0.35">
      <c r="A30" s="185"/>
      <c r="B30" s="185"/>
      <c r="C30" s="184" t="s">
        <v>469</v>
      </c>
      <c r="D30" s="188">
        <v>1</v>
      </c>
      <c r="E30" s="188">
        <v>26</v>
      </c>
      <c r="F30" s="189"/>
      <c r="G30" s="188">
        <v>5</v>
      </c>
      <c r="H30" s="189"/>
      <c r="I30" s="189"/>
      <c r="J30" s="190">
        <v>32</v>
      </c>
    </row>
    <row r="31" spans="1:10" x14ac:dyDescent="0.35">
      <c r="A31" s="185"/>
      <c r="B31" s="185"/>
      <c r="C31" s="194" t="s">
        <v>253</v>
      </c>
      <c r="D31" s="195">
        <v>122373</v>
      </c>
      <c r="E31" s="195">
        <v>9589</v>
      </c>
      <c r="F31" s="195">
        <v>52</v>
      </c>
      <c r="G31" s="195">
        <v>830</v>
      </c>
      <c r="H31" s="195">
        <v>16</v>
      </c>
      <c r="I31" s="195">
        <v>62</v>
      </c>
      <c r="J31" s="190">
        <v>132922</v>
      </c>
    </row>
    <row r="32" spans="1:10" x14ac:dyDescent="0.35">
      <c r="A32" s="184" t="s">
        <v>474</v>
      </c>
      <c r="B32" s="184" t="s">
        <v>475</v>
      </c>
      <c r="C32" s="184" t="s">
        <v>461</v>
      </c>
      <c r="D32" s="188">
        <v>625</v>
      </c>
      <c r="E32" s="188">
        <v>22</v>
      </c>
      <c r="F32" s="189"/>
      <c r="G32" s="189"/>
      <c r="H32" s="189"/>
      <c r="I32" s="189"/>
      <c r="J32" s="190">
        <v>647</v>
      </c>
    </row>
    <row r="33" spans="1:10" x14ac:dyDescent="0.35">
      <c r="A33" s="185"/>
      <c r="B33" s="185"/>
      <c r="C33" s="184" t="s">
        <v>463</v>
      </c>
      <c r="D33" s="188">
        <v>8</v>
      </c>
      <c r="E33" s="188">
        <v>1</v>
      </c>
      <c r="F33" s="189"/>
      <c r="G33" s="189"/>
      <c r="H33" s="189"/>
      <c r="I33" s="189"/>
      <c r="J33" s="190">
        <v>9</v>
      </c>
    </row>
    <row r="34" spans="1:10" x14ac:dyDescent="0.35">
      <c r="A34" s="185"/>
      <c r="B34" s="185"/>
      <c r="C34" s="184" t="s">
        <v>464</v>
      </c>
      <c r="D34" s="188">
        <v>1</v>
      </c>
      <c r="E34" s="189"/>
      <c r="F34" s="189"/>
      <c r="G34" s="189"/>
      <c r="H34" s="189"/>
      <c r="I34" s="189"/>
      <c r="J34" s="190">
        <v>1</v>
      </c>
    </row>
    <row r="35" spans="1:10" x14ac:dyDescent="0.35">
      <c r="A35" s="185"/>
      <c r="B35" s="185"/>
      <c r="C35" s="194" t="s">
        <v>253</v>
      </c>
      <c r="D35" s="195">
        <v>634</v>
      </c>
      <c r="E35" s="195">
        <v>23</v>
      </c>
      <c r="F35" s="196"/>
      <c r="G35" s="196"/>
      <c r="H35" s="196"/>
      <c r="I35" s="196"/>
      <c r="J35" s="190">
        <v>657</v>
      </c>
    </row>
    <row r="36" spans="1:10" x14ac:dyDescent="0.35">
      <c r="A36" s="184" t="s">
        <v>476</v>
      </c>
      <c r="B36" s="184" t="s">
        <v>477</v>
      </c>
      <c r="C36" s="184" t="s">
        <v>461</v>
      </c>
      <c r="D36" s="188">
        <v>214</v>
      </c>
      <c r="E36" s="188">
        <v>12</v>
      </c>
      <c r="F36" s="189"/>
      <c r="G36" s="188">
        <v>1</v>
      </c>
      <c r="H36" s="189"/>
      <c r="I36" s="189"/>
      <c r="J36" s="190">
        <v>227</v>
      </c>
    </row>
    <row r="37" spans="1:10" x14ac:dyDescent="0.35">
      <c r="A37" s="185"/>
      <c r="B37" s="185"/>
      <c r="C37" s="184" t="s">
        <v>463</v>
      </c>
      <c r="D37" s="188">
        <v>2</v>
      </c>
      <c r="E37" s="188">
        <v>1</v>
      </c>
      <c r="F37" s="189"/>
      <c r="G37" s="189"/>
      <c r="H37" s="189"/>
      <c r="I37" s="189"/>
      <c r="J37" s="190">
        <v>3</v>
      </c>
    </row>
    <row r="38" spans="1:10" x14ac:dyDescent="0.35">
      <c r="A38" s="185"/>
      <c r="B38" s="185"/>
      <c r="C38" s="184" t="s">
        <v>464</v>
      </c>
      <c r="D38" s="188">
        <v>1</v>
      </c>
      <c r="E38" s="189"/>
      <c r="F38" s="189"/>
      <c r="G38" s="188">
        <v>1</v>
      </c>
      <c r="H38" s="189"/>
      <c r="I38" s="189"/>
      <c r="J38" s="190">
        <v>2</v>
      </c>
    </row>
    <row r="39" spans="1:10" x14ac:dyDescent="0.35">
      <c r="A39" s="185"/>
      <c r="B39" s="185"/>
      <c r="C39" s="184" t="s">
        <v>465</v>
      </c>
      <c r="D39" s="188">
        <v>1</v>
      </c>
      <c r="E39" s="188">
        <v>2</v>
      </c>
      <c r="F39" s="189"/>
      <c r="G39" s="189"/>
      <c r="H39" s="189"/>
      <c r="I39" s="189"/>
      <c r="J39" s="190">
        <v>3</v>
      </c>
    </row>
    <row r="40" spans="1:10" x14ac:dyDescent="0.35">
      <c r="A40" s="185"/>
      <c r="B40" s="185"/>
      <c r="C40" s="194" t="s">
        <v>253</v>
      </c>
      <c r="D40" s="195">
        <v>218</v>
      </c>
      <c r="E40" s="195">
        <v>15</v>
      </c>
      <c r="F40" s="196"/>
      <c r="G40" s="195">
        <v>2</v>
      </c>
      <c r="H40" s="196"/>
      <c r="I40" s="196"/>
      <c r="J40" s="190">
        <v>235</v>
      </c>
    </row>
    <row r="41" spans="1:10" x14ac:dyDescent="0.35">
      <c r="A41" s="184" t="s">
        <v>478</v>
      </c>
      <c r="B41" s="184" t="s">
        <v>479</v>
      </c>
      <c r="C41" s="184" t="s">
        <v>461</v>
      </c>
      <c r="D41" s="188">
        <v>4145</v>
      </c>
      <c r="E41" s="188">
        <v>105</v>
      </c>
      <c r="F41" s="189"/>
      <c r="G41" s="188">
        <v>19</v>
      </c>
      <c r="H41" s="189"/>
      <c r="I41" s="189"/>
      <c r="J41" s="190">
        <v>4269</v>
      </c>
    </row>
    <row r="42" spans="1:10" x14ac:dyDescent="0.35">
      <c r="A42" s="185"/>
      <c r="B42" s="185"/>
      <c r="C42" s="184" t="s">
        <v>463</v>
      </c>
      <c r="D42" s="188">
        <v>55</v>
      </c>
      <c r="E42" s="188">
        <v>25</v>
      </c>
      <c r="F42" s="189"/>
      <c r="G42" s="188">
        <v>5</v>
      </c>
      <c r="H42" s="189"/>
      <c r="I42" s="189"/>
      <c r="J42" s="190">
        <v>85</v>
      </c>
    </row>
    <row r="43" spans="1:10" x14ac:dyDescent="0.35">
      <c r="A43" s="185"/>
      <c r="B43" s="185"/>
      <c r="C43" s="184" t="s">
        <v>465</v>
      </c>
      <c r="D43" s="188">
        <v>7</v>
      </c>
      <c r="E43" s="188">
        <v>17</v>
      </c>
      <c r="F43" s="189"/>
      <c r="G43" s="188">
        <v>10</v>
      </c>
      <c r="H43" s="188">
        <v>1</v>
      </c>
      <c r="I43" s="189"/>
      <c r="J43" s="190">
        <v>35</v>
      </c>
    </row>
    <row r="44" spans="1:10" x14ac:dyDescent="0.35">
      <c r="A44" s="185"/>
      <c r="B44" s="185"/>
      <c r="C44" s="184" t="s">
        <v>466</v>
      </c>
      <c r="D44" s="189"/>
      <c r="E44" s="189"/>
      <c r="F44" s="189"/>
      <c r="G44" s="188">
        <v>1</v>
      </c>
      <c r="H44" s="188">
        <v>1</v>
      </c>
      <c r="I44" s="189"/>
      <c r="J44" s="190">
        <v>2</v>
      </c>
    </row>
    <row r="45" spans="1:10" x14ac:dyDescent="0.35">
      <c r="A45" s="185"/>
      <c r="B45" s="185"/>
      <c r="C45" s="184" t="s">
        <v>467</v>
      </c>
      <c r="D45" s="189"/>
      <c r="E45" s="188">
        <v>1</v>
      </c>
      <c r="F45" s="189"/>
      <c r="G45" s="189"/>
      <c r="H45" s="189"/>
      <c r="I45" s="189"/>
      <c r="J45" s="190">
        <v>1</v>
      </c>
    </row>
    <row r="46" spans="1:10" x14ac:dyDescent="0.35">
      <c r="A46" s="185"/>
      <c r="B46" s="185"/>
      <c r="C46" s="184" t="s">
        <v>468</v>
      </c>
      <c r="D46" s="189"/>
      <c r="E46" s="188">
        <v>1</v>
      </c>
      <c r="F46" s="189"/>
      <c r="G46" s="189"/>
      <c r="H46" s="189"/>
      <c r="I46" s="189"/>
      <c r="J46" s="190">
        <v>1</v>
      </c>
    </row>
    <row r="47" spans="1:10" x14ac:dyDescent="0.35">
      <c r="A47" s="185"/>
      <c r="B47" s="185"/>
      <c r="C47" s="194" t="s">
        <v>253</v>
      </c>
      <c r="D47" s="195">
        <v>4207</v>
      </c>
      <c r="E47" s="195">
        <v>149</v>
      </c>
      <c r="F47" s="196"/>
      <c r="G47" s="195">
        <v>35</v>
      </c>
      <c r="H47" s="195">
        <v>2</v>
      </c>
      <c r="I47" s="196"/>
      <c r="J47" s="190">
        <v>4393</v>
      </c>
    </row>
    <row r="48" spans="1:10" x14ac:dyDescent="0.35">
      <c r="A48" s="197" t="s">
        <v>416</v>
      </c>
      <c r="B48" s="198"/>
      <c r="C48" s="199"/>
      <c r="D48" s="192">
        <v>127432</v>
      </c>
      <c r="E48" s="192">
        <v>9776</v>
      </c>
      <c r="F48" s="192">
        <v>52</v>
      </c>
      <c r="G48" s="192">
        <v>867</v>
      </c>
      <c r="H48" s="192">
        <v>18</v>
      </c>
      <c r="I48" s="192">
        <v>62</v>
      </c>
      <c r="J48" s="193">
        <v>138207</v>
      </c>
    </row>
  </sheetData>
  <pageMargins left="0.7" right="0.7" top="0.75" bottom="0.75" header="0.3" footer="0.3"/>
  <customProperties>
    <customPr name="_pios_id" r:id="rId1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EAF82-E410-484B-A7E0-DD1EEE33778D}">
  <dimension ref="A1:AU103"/>
  <sheetViews>
    <sheetView zoomScale="80" zoomScaleNormal="80" workbookViewId="0">
      <selection activeCell="D2" sqref="D2"/>
    </sheetView>
  </sheetViews>
  <sheetFormatPr defaultColWidth="8.7265625" defaultRowHeight="14.5" x14ac:dyDescent="0.35"/>
  <cols>
    <col min="1" max="1" width="8.7265625" style="31"/>
    <col min="2" max="2" width="30.453125" style="34" bestFit="1" customWidth="1"/>
    <col min="3" max="14" width="6.54296875" style="34" bestFit="1" customWidth="1"/>
    <col min="15" max="15" width="7.81640625" style="34" bestFit="1" customWidth="1"/>
    <col min="16" max="16" width="12" style="34" bestFit="1" customWidth="1"/>
    <col min="17" max="18" width="8.7265625" style="34"/>
    <col min="19" max="19" width="20.54296875" style="34" bestFit="1" customWidth="1"/>
    <col min="20" max="20" width="14.54296875" style="34" bestFit="1" customWidth="1"/>
    <col min="21" max="33" width="8.7265625" style="34"/>
    <col min="34" max="34" width="12" style="34" bestFit="1" customWidth="1"/>
    <col min="35" max="16384" width="8.7265625" style="34"/>
  </cols>
  <sheetData>
    <row r="1" spans="1:33" x14ac:dyDescent="0.35">
      <c r="A1" s="166" t="s">
        <v>480</v>
      </c>
    </row>
    <row r="2" spans="1:33" x14ac:dyDescent="0.35">
      <c r="A2" s="166" t="s">
        <v>481</v>
      </c>
    </row>
    <row r="4" spans="1:33" x14ac:dyDescent="0.35">
      <c r="B4" s="133" t="s">
        <v>482</v>
      </c>
      <c r="S4" s="133" t="s">
        <v>483</v>
      </c>
    </row>
    <row r="5" spans="1:33" x14ac:dyDescent="0.35">
      <c r="B5" s="133"/>
    </row>
    <row r="6" spans="1:33" x14ac:dyDescent="0.35">
      <c r="A6" s="145" t="s">
        <v>112</v>
      </c>
      <c r="B6" s="133" t="s">
        <v>484</v>
      </c>
      <c r="C6" s="200" t="s">
        <v>485</v>
      </c>
      <c r="D6" s="200" t="s">
        <v>122</v>
      </c>
      <c r="E6" s="200" t="s">
        <v>123</v>
      </c>
      <c r="F6" s="200" t="s">
        <v>124</v>
      </c>
      <c r="G6" s="200" t="s">
        <v>125</v>
      </c>
      <c r="H6" s="200" t="s">
        <v>126</v>
      </c>
      <c r="I6" s="200" t="s">
        <v>127</v>
      </c>
      <c r="J6" s="200" t="s">
        <v>128</v>
      </c>
      <c r="K6" s="200" t="s">
        <v>129</v>
      </c>
      <c r="L6" s="200" t="s">
        <v>130</v>
      </c>
      <c r="M6" s="200" t="s">
        <v>131</v>
      </c>
      <c r="N6" s="200" t="s">
        <v>132</v>
      </c>
      <c r="O6" s="200" t="s">
        <v>43</v>
      </c>
      <c r="R6" s="145" t="s">
        <v>112</v>
      </c>
      <c r="S6" s="133" t="s">
        <v>484</v>
      </c>
      <c r="T6" s="133" t="s">
        <v>486</v>
      </c>
      <c r="U6" s="200" t="s">
        <v>485</v>
      </c>
      <c r="V6" s="200" t="s">
        <v>122</v>
      </c>
      <c r="W6" s="200" t="s">
        <v>123</v>
      </c>
      <c r="X6" s="200" t="s">
        <v>124</v>
      </c>
      <c r="Y6" s="200" t="s">
        <v>125</v>
      </c>
      <c r="Z6" s="200" t="s">
        <v>126</v>
      </c>
      <c r="AA6" s="200" t="s">
        <v>127</v>
      </c>
      <c r="AB6" s="200" t="s">
        <v>128</v>
      </c>
      <c r="AC6" s="200" t="s">
        <v>129</v>
      </c>
      <c r="AD6" s="200" t="s">
        <v>130</v>
      </c>
      <c r="AE6" s="200" t="s">
        <v>131</v>
      </c>
      <c r="AF6" s="200" t="s">
        <v>132</v>
      </c>
      <c r="AG6" s="200" t="s">
        <v>43</v>
      </c>
    </row>
    <row r="7" spans="1:33" x14ac:dyDescent="0.35">
      <c r="A7" s="31">
        <f>A18-1</f>
        <v>2022</v>
      </c>
      <c r="B7" s="34" t="s">
        <v>487</v>
      </c>
      <c r="C7" s="88">
        <v>0</v>
      </c>
      <c r="D7" s="88">
        <v>0</v>
      </c>
      <c r="E7" s="88">
        <v>0</v>
      </c>
      <c r="F7" s="88">
        <v>0</v>
      </c>
      <c r="G7" s="88">
        <v>0</v>
      </c>
      <c r="H7" s="88">
        <v>0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201">
        <f>SUM(C7:N7)</f>
        <v>0</v>
      </c>
      <c r="R7" s="31">
        <f>A7</f>
        <v>2022</v>
      </c>
      <c r="S7" s="34" t="s">
        <v>488</v>
      </c>
      <c r="T7" s="34" t="s">
        <v>489</v>
      </c>
      <c r="U7" s="88">
        <v>1316</v>
      </c>
      <c r="V7" s="88">
        <v>1317</v>
      </c>
      <c r="W7" s="88">
        <v>1326</v>
      </c>
      <c r="X7" s="88">
        <v>1338</v>
      </c>
      <c r="Y7" s="88">
        <v>1336</v>
      </c>
      <c r="Z7" s="88">
        <v>1336</v>
      </c>
      <c r="AA7" s="88">
        <v>1359</v>
      </c>
      <c r="AB7" s="88">
        <v>1359</v>
      </c>
      <c r="AC7" s="88">
        <v>1362</v>
      </c>
      <c r="AD7" s="88">
        <v>1362</v>
      </c>
      <c r="AE7" s="88">
        <v>1370</v>
      </c>
      <c r="AF7" s="88">
        <v>1366</v>
      </c>
      <c r="AG7" s="201">
        <f>SUM(U7:AF7)</f>
        <v>16147</v>
      </c>
    </row>
    <row r="8" spans="1:33" x14ac:dyDescent="0.35">
      <c r="B8" s="34" t="s">
        <v>490</v>
      </c>
      <c r="C8" s="88">
        <v>65</v>
      </c>
      <c r="D8" s="88">
        <v>65</v>
      </c>
      <c r="E8" s="88">
        <v>65</v>
      </c>
      <c r="F8" s="88">
        <v>65</v>
      </c>
      <c r="G8" s="88">
        <v>65</v>
      </c>
      <c r="H8" s="88">
        <v>65</v>
      </c>
      <c r="I8" s="88">
        <v>65</v>
      </c>
      <c r="J8" s="88">
        <v>65</v>
      </c>
      <c r="K8" s="88">
        <v>65</v>
      </c>
      <c r="L8" s="88">
        <v>66</v>
      </c>
      <c r="M8" s="88">
        <v>66</v>
      </c>
      <c r="N8" s="88">
        <v>66</v>
      </c>
      <c r="O8" s="201">
        <f t="shared" ref="O8:O14" si="0">SUM(C8:N8)</f>
        <v>783</v>
      </c>
      <c r="R8" s="31"/>
      <c r="T8" s="34" t="s">
        <v>491</v>
      </c>
      <c r="U8" s="88">
        <v>7582</v>
      </c>
      <c r="V8" s="88">
        <v>7582</v>
      </c>
      <c r="W8" s="88">
        <v>7582</v>
      </c>
      <c r="X8" s="88">
        <v>7582</v>
      </c>
      <c r="Y8" s="88">
        <v>7582</v>
      </c>
      <c r="Z8" s="88">
        <v>7585</v>
      </c>
      <c r="AA8" s="88">
        <v>7597</v>
      </c>
      <c r="AB8" s="88">
        <v>7597</v>
      </c>
      <c r="AC8" s="88">
        <v>7597</v>
      </c>
      <c r="AD8" s="88">
        <v>7597</v>
      </c>
      <c r="AE8" s="88">
        <v>7598</v>
      </c>
      <c r="AF8" s="88">
        <v>7611</v>
      </c>
      <c r="AG8" s="201">
        <f>SUM(U8:AF8)</f>
        <v>91092</v>
      </c>
    </row>
    <row r="9" spans="1:33" x14ac:dyDescent="0.35">
      <c r="B9" s="34" t="s">
        <v>492</v>
      </c>
      <c r="C9" s="88">
        <v>470</v>
      </c>
      <c r="D9" s="88">
        <v>470</v>
      </c>
      <c r="E9" s="88">
        <v>470</v>
      </c>
      <c r="F9" s="88">
        <v>470</v>
      </c>
      <c r="G9" s="88">
        <v>481</v>
      </c>
      <c r="H9" s="88">
        <v>481</v>
      </c>
      <c r="I9" s="88">
        <v>483</v>
      </c>
      <c r="J9" s="88">
        <v>483</v>
      </c>
      <c r="K9" s="88">
        <v>484</v>
      </c>
      <c r="L9" s="88">
        <v>484</v>
      </c>
      <c r="M9" s="88">
        <v>484</v>
      </c>
      <c r="N9" s="88">
        <v>484</v>
      </c>
      <c r="O9" s="201">
        <f t="shared" si="0"/>
        <v>5744</v>
      </c>
      <c r="R9" s="31"/>
      <c r="U9" s="141">
        <f>SUM(U7:U8)</f>
        <v>8898</v>
      </c>
      <c r="V9" s="141">
        <f t="shared" ref="V9:AG9" si="1">SUM(V7:V8)</f>
        <v>8899</v>
      </c>
      <c r="W9" s="141">
        <f t="shared" si="1"/>
        <v>8908</v>
      </c>
      <c r="X9" s="141">
        <f t="shared" si="1"/>
        <v>8920</v>
      </c>
      <c r="Y9" s="141">
        <f t="shared" si="1"/>
        <v>8918</v>
      </c>
      <c r="Z9" s="141">
        <f t="shared" si="1"/>
        <v>8921</v>
      </c>
      <c r="AA9" s="141">
        <f t="shared" si="1"/>
        <v>8956</v>
      </c>
      <c r="AB9" s="141">
        <f t="shared" si="1"/>
        <v>8956</v>
      </c>
      <c r="AC9" s="141">
        <f t="shared" si="1"/>
        <v>8959</v>
      </c>
      <c r="AD9" s="141">
        <f t="shared" si="1"/>
        <v>8959</v>
      </c>
      <c r="AE9" s="141">
        <f t="shared" si="1"/>
        <v>8968</v>
      </c>
      <c r="AF9" s="141">
        <f t="shared" si="1"/>
        <v>8977</v>
      </c>
      <c r="AG9" s="141">
        <f t="shared" si="1"/>
        <v>107239</v>
      </c>
    </row>
    <row r="10" spans="1:33" x14ac:dyDescent="0.35">
      <c r="B10" s="34" t="s">
        <v>493</v>
      </c>
      <c r="C10" s="88">
        <v>976</v>
      </c>
      <c r="D10" s="88">
        <v>976</v>
      </c>
      <c r="E10" s="88">
        <v>976</v>
      </c>
      <c r="F10" s="88">
        <v>978</v>
      </c>
      <c r="G10" s="88">
        <v>981</v>
      </c>
      <c r="H10" s="88">
        <v>981</v>
      </c>
      <c r="I10" s="88">
        <v>984</v>
      </c>
      <c r="J10" s="88">
        <v>982</v>
      </c>
      <c r="K10" s="88">
        <v>983</v>
      </c>
      <c r="L10" s="88">
        <v>983</v>
      </c>
      <c r="M10" s="88">
        <v>983</v>
      </c>
      <c r="N10" s="88">
        <v>983</v>
      </c>
      <c r="O10" s="201">
        <f t="shared" si="0"/>
        <v>11766</v>
      </c>
      <c r="R10" s="31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</row>
    <row r="11" spans="1:33" x14ac:dyDescent="0.35">
      <c r="B11" s="34" t="s">
        <v>494</v>
      </c>
      <c r="C11" s="88">
        <v>340</v>
      </c>
      <c r="D11" s="88">
        <v>340</v>
      </c>
      <c r="E11" s="88">
        <v>340</v>
      </c>
      <c r="F11" s="88">
        <v>341</v>
      </c>
      <c r="G11" s="88">
        <v>342</v>
      </c>
      <c r="H11" s="88">
        <v>344</v>
      </c>
      <c r="I11" s="88">
        <v>343</v>
      </c>
      <c r="J11" s="88">
        <v>343</v>
      </c>
      <c r="K11" s="88">
        <v>343</v>
      </c>
      <c r="L11" s="88">
        <v>344</v>
      </c>
      <c r="M11" s="88">
        <v>344</v>
      </c>
      <c r="N11" s="88">
        <v>344</v>
      </c>
      <c r="O11" s="201">
        <f t="shared" si="0"/>
        <v>4108</v>
      </c>
      <c r="R11" s="31">
        <f>R7+1</f>
        <v>2023</v>
      </c>
      <c r="S11" s="34" t="s">
        <v>488</v>
      </c>
      <c r="T11" s="133" t="s">
        <v>486</v>
      </c>
      <c r="U11" s="202" t="s">
        <v>485</v>
      </c>
      <c r="V11" s="202" t="s">
        <v>122</v>
      </c>
      <c r="W11" s="202" t="s">
        <v>123</v>
      </c>
      <c r="X11" s="202" t="s">
        <v>124</v>
      </c>
      <c r="Y11" s="202" t="s">
        <v>125</v>
      </c>
      <c r="Z11" s="202" t="s">
        <v>126</v>
      </c>
      <c r="AA11" s="202" t="s">
        <v>127</v>
      </c>
      <c r="AB11" s="202" t="s">
        <v>128</v>
      </c>
      <c r="AC11" s="202" t="s">
        <v>129</v>
      </c>
      <c r="AD11" s="202" t="s">
        <v>130</v>
      </c>
      <c r="AE11" s="202" t="s">
        <v>131</v>
      </c>
      <c r="AF11" s="202" t="s">
        <v>132</v>
      </c>
      <c r="AG11" s="202" t="s">
        <v>43</v>
      </c>
    </row>
    <row r="12" spans="1:33" x14ac:dyDescent="0.35">
      <c r="B12" s="34" t="s">
        <v>495</v>
      </c>
      <c r="C12" s="88">
        <v>14</v>
      </c>
      <c r="D12" s="88">
        <v>14</v>
      </c>
      <c r="E12" s="88">
        <v>15</v>
      </c>
      <c r="F12" s="88">
        <v>15</v>
      </c>
      <c r="G12" s="88">
        <v>15</v>
      </c>
      <c r="H12" s="88">
        <v>15</v>
      </c>
      <c r="I12" s="88">
        <v>15</v>
      </c>
      <c r="J12" s="88">
        <v>15</v>
      </c>
      <c r="K12" s="88">
        <v>15</v>
      </c>
      <c r="L12" s="88">
        <v>15</v>
      </c>
      <c r="M12" s="88">
        <v>15</v>
      </c>
      <c r="N12" s="88">
        <v>15</v>
      </c>
      <c r="O12" s="201">
        <f t="shared" si="0"/>
        <v>178</v>
      </c>
      <c r="R12" s="31"/>
      <c r="T12" s="34" t="s">
        <v>489</v>
      </c>
      <c r="U12" s="88">
        <v>1360</v>
      </c>
      <c r="V12" s="88">
        <v>1360</v>
      </c>
      <c r="W12" s="88">
        <v>1363</v>
      </c>
      <c r="X12" s="88">
        <v>1379</v>
      </c>
      <c r="Y12" s="88">
        <v>1376</v>
      </c>
      <c r="Z12" s="88">
        <v>1376</v>
      </c>
      <c r="AA12" s="88">
        <v>1377</v>
      </c>
      <c r="AB12" s="88">
        <v>1377</v>
      </c>
      <c r="AC12" s="88">
        <v>1377</v>
      </c>
      <c r="AD12" s="88">
        <v>1366</v>
      </c>
      <c r="AE12" s="88">
        <v>1364</v>
      </c>
      <c r="AF12" s="88">
        <v>1365</v>
      </c>
      <c r="AG12" s="201">
        <f>SUM(U12:AF12)</f>
        <v>16440</v>
      </c>
    </row>
    <row r="13" spans="1:33" x14ac:dyDescent="0.35">
      <c r="B13" s="34" t="s">
        <v>496</v>
      </c>
      <c r="C13" s="88">
        <v>6</v>
      </c>
      <c r="D13" s="88">
        <v>6</v>
      </c>
      <c r="E13" s="88">
        <v>6</v>
      </c>
      <c r="F13" s="88">
        <v>6</v>
      </c>
      <c r="G13" s="88">
        <v>6</v>
      </c>
      <c r="H13" s="88">
        <v>6</v>
      </c>
      <c r="I13" s="88">
        <v>6</v>
      </c>
      <c r="J13" s="88">
        <v>6</v>
      </c>
      <c r="K13" s="88">
        <v>6</v>
      </c>
      <c r="L13" s="88">
        <v>6</v>
      </c>
      <c r="M13" s="88">
        <v>6</v>
      </c>
      <c r="N13" s="88">
        <v>6</v>
      </c>
      <c r="O13" s="201">
        <f t="shared" si="0"/>
        <v>72</v>
      </c>
      <c r="R13" s="31"/>
      <c r="T13" s="34" t="s">
        <v>491</v>
      </c>
      <c r="U13" s="88">
        <v>7611</v>
      </c>
      <c r="V13" s="88">
        <v>7611</v>
      </c>
      <c r="W13" s="88">
        <v>7611</v>
      </c>
      <c r="X13" s="88">
        <v>7611</v>
      </c>
      <c r="Y13" s="88">
        <v>7614</v>
      </c>
      <c r="Z13" s="88">
        <v>7614</v>
      </c>
      <c r="AA13" s="88">
        <v>7614</v>
      </c>
      <c r="AB13" s="88">
        <v>7614</v>
      </c>
      <c r="AC13" s="88">
        <v>7614</v>
      </c>
      <c r="AD13" s="88">
        <v>7635</v>
      </c>
      <c r="AE13" s="88">
        <v>7635</v>
      </c>
      <c r="AF13" s="88">
        <v>7635</v>
      </c>
      <c r="AG13" s="201">
        <f>SUM(U13:AF13)</f>
        <v>91419</v>
      </c>
    </row>
    <row r="14" spans="1:33" x14ac:dyDescent="0.35">
      <c r="B14" s="34" t="s">
        <v>497</v>
      </c>
      <c r="C14" s="88">
        <v>1</v>
      </c>
      <c r="D14" s="88">
        <v>1</v>
      </c>
      <c r="E14" s="88">
        <v>1</v>
      </c>
      <c r="F14" s="88">
        <v>1</v>
      </c>
      <c r="G14" s="88">
        <v>1</v>
      </c>
      <c r="H14" s="88">
        <v>1</v>
      </c>
      <c r="I14" s="88">
        <v>1</v>
      </c>
      <c r="J14" s="88">
        <v>1</v>
      </c>
      <c r="K14" s="88">
        <v>1</v>
      </c>
      <c r="L14" s="88">
        <v>1</v>
      </c>
      <c r="M14" s="88">
        <v>1</v>
      </c>
      <c r="N14" s="88">
        <v>1</v>
      </c>
      <c r="O14" s="201">
        <f t="shared" si="0"/>
        <v>12</v>
      </c>
      <c r="R14" s="31"/>
      <c r="U14" s="141">
        <f>SUM(U12:U13)</f>
        <v>8971</v>
      </c>
      <c r="V14" s="141">
        <f t="shared" ref="V14:AG14" si="2">SUM(V12:V13)</f>
        <v>8971</v>
      </c>
      <c r="W14" s="141">
        <f t="shared" si="2"/>
        <v>8974</v>
      </c>
      <c r="X14" s="141">
        <f t="shared" si="2"/>
        <v>8990</v>
      </c>
      <c r="Y14" s="141">
        <f t="shared" si="2"/>
        <v>8990</v>
      </c>
      <c r="Z14" s="141">
        <f t="shared" si="2"/>
        <v>8990</v>
      </c>
      <c r="AA14" s="141">
        <f t="shared" si="2"/>
        <v>8991</v>
      </c>
      <c r="AB14" s="141">
        <f t="shared" si="2"/>
        <v>8991</v>
      </c>
      <c r="AC14" s="141">
        <f t="shared" si="2"/>
        <v>8991</v>
      </c>
      <c r="AD14" s="141">
        <f t="shared" si="2"/>
        <v>9001</v>
      </c>
      <c r="AE14" s="141">
        <f t="shared" si="2"/>
        <v>8999</v>
      </c>
      <c r="AF14" s="141">
        <f t="shared" si="2"/>
        <v>9000</v>
      </c>
      <c r="AG14" s="141">
        <f t="shared" si="2"/>
        <v>107859</v>
      </c>
    </row>
    <row r="15" spans="1:33" x14ac:dyDescent="0.35">
      <c r="C15" s="141">
        <f t="shared" ref="C15:N15" si="3">SUM(C7:C14)</f>
        <v>1872</v>
      </c>
      <c r="D15" s="141">
        <f t="shared" si="3"/>
        <v>1872</v>
      </c>
      <c r="E15" s="141">
        <f t="shared" si="3"/>
        <v>1873</v>
      </c>
      <c r="F15" s="141">
        <f t="shared" si="3"/>
        <v>1876</v>
      </c>
      <c r="G15" s="141">
        <f t="shared" si="3"/>
        <v>1891</v>
      </c>
      <c r="H15" s="141">
        <f t="shared" si="3"/>
        <v>1893</v>
      </c>
      <c r="I15" s="141">
        <f t="shared" si="3"/>
        <v>1897</v>
      </c>
      <c r="J15" s="141">
        <f t="shared" si="3"/>
        <v>1895</v>
      </c>
      <c r="K15" s="141">
        <f t="shared" si="3"/>
        <v>1897</v>
      </c>
      <c r="L15" s="141">
        <f t="shared" si="3"/>
        <v>1899</v>
      </c>
      <c r="M15" s="141">
        <f t="shared" si="3"/>
        <v>1899</v>
      </c>
      <c r="N15" s="141">
        <f t="shared" si="3"/>
        <v>1899</v>
      </c>
      <c r="O15" s="141">
        <f>SUM(O7:O14)</f>
        <v>22663</v>
      </c>
      <c r="R15" s="31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</row>
    <row r="16" spans="1:33" x14ac:dyDescent="0.35">
      <c r="R16" s="31">
        <f>R11+1</f>
        <v>2024</v>
      </c>
      <c r="S16" s="34" t="s">
        <v>488</v>
      </c>
      <c r="T16" s="133" t="s">
        <v>486</v>
      </c>
      <c r="U16" s="202" t="s">
        <v>485</v>
      </c>
      <c r="V16" s="202" t="s">
        <v>122</v>
      </c>
      <c r="W16" s="202" t="s">
        <v>123</v>
      </c>
      <c r="X16" s="202" t="s">
        <v>124</v>
      </c>
      <c r="Y16" s="202" t="s">
        <v>125</v>
      </c>
      <c r="Z16" s="202" t="s">
        <v>126</v>
      </c>
      <c r="AA16" s="202" t="s">
        <v>127</v>
      </c>
      <c r="AB16" s="202" t="s">
        <v>128</v>
      </c>
      <c r="AC16" s="202" t="s">
        <v>129</v>
      </c>
      <c r="AD16" s="202" t="s">
        <v>130</v>
      </c>
      <c r="AE16" s="202" t="s">
        <v>131</v>
      </c>
      <c r="AF16" s="202" t="s">
        <v>132</v>
      </c>
      <c r="AG16" s="202" t="s">
        <v>43</v>
      </c>
    </row>
    <row r="17" spans="1:47" s="133" customFormat="1" x14ac:dyDescent="0.35">
      <c r="A17" s="145" t="s">
        <v>112</v>
      </c>
      <c r="B17" s="133" t="s">
        <v>484</v>
      </c>
      <c r="C17" s="200" t="s">
        <v>485</v>
      </c>
      <c r="D17" s="200" t="s">
        <v>122</v>
      </c>
      <c r="E17" s="200" t="s">
        <v>123</v>
      </c>
      <c r="F17" s="200" t="s">
        <v>124</v>
      </c>
      <c r="G17" s="200" t="s">
        <v>125</v>
      </c>
      <c r="H17" s="200" t="s">
        <v>126</v>
      </c>
      <c r="I17" s="200" t="s">
        <v>127</v>
      </c>
      <c r="J17" s="200" t="s">
        <v>128</v>
      </c>
      <c r="K17" s="200" t="s">
        <v>129</v>
      </c>
      <c r="L17" s="200" t="s">
        <v>130</v>
      </c>
      <c r="M17" s="200" t="s">
        <v>131</v>
      </c>
      <c r="N17" s="200" t="s">
        <v>132</v>
      </c>
      <c r="O17" s="200" t="s">
        <v>43</v>
      </c>
      <c r="R17" s="145"/>
      <c r="T17" s="34" t="s">
        <v>489</v>
      </c>
      <c r="U17" s="88">
        <v>1367</v>
      </c>
      <c r="V17" s="88">
        <v>1367</v>
      </c>
      <c r="W17" s="88">
        <v>1367</v>
      </c>
      <c r="X17" s="88">
        <v>1378</v>
      </c>
      <c r="Y17" s="88">
        <v>1373</v>
      </c>
      <c r="Z17" s="88">
        <v>1375</v>
      </c>
      <c r="AA17" s="88">
        <v>1389</v>
      </c>
      <c r="AB17" s="88">
        <v>1389</v>
      </c>
      <c r="AC17" s="88">
        <v>1392</v>
      </c>
      <c r="AD17" s="88">
        <v>1400</v>
      </c>
      <c r="AE17" s="88">
        <v>1400</v>
      </c>
      <c r="AF17" s="88">
        <v>1399</v>
      </c>
      <c r="AG17" s="201">
        <f>SUM(U17:AF17)</f>
        <v>16596</v>
      </c>
    </row>
    <row r="18" spans="1:47" x14ac:dyDescent="0.35">
      <c r="A18" s="31">
        <f>A29-1</f>
        <v>2023</v>
      </c>
      <c r="B18" s="34" t="s">
        <v>487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/>
      <c r="M18" s="88"/>
      <c r="N18" s="88"/>
      <c r="O18" s="201">
        <f t="shared" ref="O18:O25" si="4">SUM(C18:N18)</f>
        <v>0</v>
      </c>
      <c r="R18" s="31"/>
      <c r="T18" s="34" t="s">
        <v>491</v>
      </c>
      <c r="U18" s="88">
        <v>7636</v>
      </c>
      <c r="V18" s="88">
        <v>7636</v>
      </c>
      <c r="W18" s="88">
        <v>7636</v>
      </c>
      <c r="X18" s="88">
        <v>7636</v>
      </c>
      <c r="Y18" s="88">
        <v>7636</v>
      </c>
      <c r="Z18" s="88">
        <v>7636</v>
      </c>
      <c r="AA18" s="88">
        <v>7636</v>
      </c>
      <c r="AB18" s="88">
        <v>7636</v>
      </c>
      <c r="AC18" s="88">
        <v>7636</v>
      </c>
      <c r="AD18" s="88">
        <v>7636</v>
      </c>
      <c r="AE18" s="88">
        <v>7634</v>
      </c>
      <c r="AF18" s="88">
        <v>7634</v>
      </c>
      <c r="AG18" s="201">
        <f>SUM(U18:AF18)</f>
        <v>91628</v>
      </c>
    </row>
    <row r="19" spans="1:47" x14ac:dyDescent="0.35">
      <c r="B19" s="34" t="s">
        <v>490</v>
      </c>
      <c r="C19" s="88">
        <v>66</v>
      </c>
      <c r="D19" s="88">
        <v>66</v>
      </c>
      <c r="E19" s="88">
        <v>66</v>
      </c>
      <c r="F19" s="88">
        <v>66</v>
      </c>
      <c r="G19" s="88">
        <v>66</v>
      </c>
      <c r="H19" s="88">
        <v>66</v>
      </c>
      <c r="I19" s="88">
        <v>66</v>
      </c>
      <c r="J19" s="88">
        <v>66</v>
      </c>
      <c r="K19" s="88">
        <v>66</v>
      </c>
      <c r="L19" s="88">
        <v>66</v>
      </c>
      <c r="M19" s="88">
        <v>67</v>
      </c>
      <c r="N19" s="88">
        <v>67</v>
      </c>
      <c r="O19" s="201">
        <f t="shared" si="4"/>
        <v>794</v>
      </c>
      <c r="R19" s="31"/>
      <c r="U19" s="141">
        <f>SUM(U17:U18)</f>
        <v>9003</v>
      </c>
      <c r="V19" s="141">
        <f t="shared" ref="V19:AG19" si="5">SUM(V17:V18)</f>
        <v>9003</v>
      </c>
      <c r="W19" s="141">
        <f t="shared" si="5"/>
        <v>9003</v>
      </c>
      <c r="X19" s="141">
        <f t="shared" si="5"/>
        <v>9014</v>
      </c>
      <c r="Y19" s="141">
        <f t="shared" si="5"/>
        <v>9009</v>
      </c>
      <c r="Z19" s="141">
        <f t="shared" si="5"/>
        <v>9011</v>
      </c>
      <c r="AA19" s="141">
        <f t="shared" si="5"/>
        <v>9025</v>
      </c>
      <c r="AB19" s="141">
        <f t="shared" si="5"/>
        <v>9025</v>
      </c>
      <c r="AC19" s="141">
        <f t="shared" si="5"/>
        <v>9028</v>
      </c>
      <c r="AD19" s="141">
        <f t="shared" si="5"/>
        <v>9036</v>
      </c>
      <c r="AE19" s="141">
        <f t="shared" si="5"/>
        <v>9034</v>
      </c>
      <c r="AF19" s="141">
        <f t="shared" si="5"/>
        <v>9033</v>
      </c>
      <c r="AG19" s="141">
        <f t="shared" si="5"/>
        <v>108224</v>
      </c>
    </row>
    <row r="20" spans="1:47" x14ac:dyDescent="0.35">
      <c r="B20" s="34" t="s">
        <v>492</v>
      </c>
      <c r="C20" s="88">
        <v>478</v>
      </c>
      <c r="D20" s="88">
        <v>482</v>
      </c>
      <c r="E20" s="88">
        <v>482</v>
      </c>
      <c r="F20" s="88">
        <v>500</v>
      </c>
      <c r="G20" s="88">
        <v>500</v>
      </c>
      <c r="H20" s="88">
        <v>504</v>
      </c>
      <c r="I20" s="88">
        <v>506</v>
      </c>
      <c r="J20" s="88">
        <v>508</v>
      </c>
      <c r="K20" s="88">
        <v>508</v>
      </c>
      <c r="L20" s="88">
        <v>507</v>
      </c>
      <c r="M20" s="88">
        <v>508</v>
      </c>
      <c r="N20" s="88">
        <v>509</v>
      </c>
      <c r="O20" s="201">
        <f t="shared" si="4"/>
        <v>5992</v>
      </c>
      <c r="R20" s="31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145" t="s">
        <v>498</v>
      </c>
    </row>
    <row r="21" spans="1:47" x14ac:dyDescent="0.35">
      <c r="B21" s="34" t="s">
        <v>493</v>
      </c>
      <c r="C21" s="88">
        <v>985</v>
      </c>
      <c r="D21" s="88">
        <v>986</v>
      </c>
      <c r="E21" s="88">
        <v>988</v>
      </c>
      <c r="F21" s="88">
        <v>989</v>
      </c>
      <c r="G21" s="88">
        <v>989</v>
      </c>
      <c r="H21" s="88">
        <v>990</v>
      </c>
      <c r="I21" s="88">
        <v>992</v>
      </c>
      <c r="J21" s="88">
        <v>995</v>
      </c>
      <c r="K21" s="88">
        <v>996</v>
      </c>
      <c r="L21" s="88">
        <v>998</v>
      </c>
      <c r="M21" s="88">
        <v>998</v>
      </c>
      <c r="N21" s="88">
        <v>998</v>
      </c>
      <c r="O21" s="201">
        <f t="shared" si="4"/>
        <v>11904</v>
      </c>
      <c r="R21" s="31">
        <f>R16+1</f>
        <v>2025</v>
      </c>
      <c r="S21" s="34" t="s">
        <v>488</v>
      </c>
      <c r="T21" s="133" t="s">
        <v>486</v>
      </c>
      <c r="U21" s="202" t="s">
        <v>485</v>
      </c>
      <c r="V21" s="202" t="s">
        <v>122</v>
      </c>
      <c r="W21" s="202" t="s">
        <v>123</v>
      </c>
      <c r="X21" s="202" t="s">
        <v>124</v>
      </c>
      <c r="Y21" s="202" t="s">
        <v>125</v>
      </c>
      <c r="Z21" s="202" t="s">
        <v>126</v>
      </c>
      <c r="AA21" s="202" t="s">
        <v>127</v>
      </c>
      <c r="AB21" s="202" t="s">
        <v>128</v>
      </c>
      <c r="AC21" s="202" t="s">
        <v>129</v>
      </c>
      <c r="AD21" s="202" t="s">
        <v>130</v>
      </c>
      <c r="AE21" s="202" t="s">
        <v>131</v>
      </c>
      <c r="AF21" s="202" t="s">
        <v>132</v>
      </c>
      <c r="AG21" s="202" t="s">
        <v>43</v>
      </c>
      <c r="AH21" s="147" t="s">
        <v>499</v>
      </c>
    </row>
    <row r="22" spans="1:47" x14ac:dyDescent="0.35">
      <c r="B22" s="34" t="s">
        <v>494</v>
      </c>
      <c r="C22" s="88">
        <v>347</v>
      </c>
      <c r="D22" s="88">
        <v>348</v>
      </c>
      <c r="E22" s="88">
        <v>349</v>
      </c>
      <c r="F22" s="88">
        <v>349</v>
      </c>
      <c r="G22" s="88">
        <v>349</v>
      </c>
      <c r="H22" s="88">
        <v>350</v>
      </c>
      <c r="I22" s="88">
        <v>351</v>
      </c>
      <c r="J22" s="88">
        <v>351</v>
      </c>
      <c r="K22" s="88">
        <v>351</v>
      </c>
      <c r="L22" s="88">
        <v>351</v>
      </c>
      <c r="M22" s="88">
        <v>353</v>
      </c>
      <c r="N22" s="88">
        <v>353</v>
      </c>
      <c r="O22" s="201">
        <f t="shared" si="4"/>
        <v>4202</v>
      </c>
      <c r="R22" s="31"/>
      <c r="T22" s="34" t="s">
        <v>489</v>
      </c>
      <c r="U22" s="88">
        <v>1399</v>
      </c>
      <c r="V22" s="88">
        <v>1399</v>
      </c>
      <c r="W22" s="88">
        <v>1392</v>
      </c>
      <c r="X22" s="88">
        <v>1395</v>
      </c>
      <c r="Y22" s="88">
        <v>1395</v>
      </c>
      <c r="Z22" s="88">
        <v>1395</v>
      </c>
      <c r="AA22" s="88">
        <v>1397</v>
      </c>
      <c r="AB22" s="88">
        <v>1397</v>
      </c>
      <c r="AC22" s="88">
        <v>1397</v>
      </c>
      <c r="AD22" s="88">
        <v>1406</v>
      </c>
      <c r="AE22" s="88">
        <v>1407</v>
      </c>
      <c r="AF22" s="88">
        <v>1407</v>
      </c>
      <c r="AG22" s="201">
        <f>SUM(U22:AF22)</f>
        <v>16786</v>
      </c>
      <c r="AH22" s="88">
        <f>+AVERAGE(AG22-AG17,AG17-AG12,AG12-AG7)</f>
        <v>213</v>
      </c>
    </row>
    <row r="23" spans="1:47" x14ac:dyDescent="0.35">
      <c r="B23" s="34" t="s">
        <v>495</v>
      </c>
      <c r="C23" s="88">
        <v>15</v>
      </c>
      <c r="D23" s="88">
        <v>15</v>
      </c>
      <c r="E23" s="88">
        <v>15</v>
      </c>
      <c r="F23" s="88">
        <v>15</v>
      </c>
      <c r="G23" s="88">
        <v>15</v>
      </c>
      <c r="H23" s="88">
        <v>15</v>
      </c>
      <c r="I23" s="88">
        <v>15</v>
      </c>
      <c r="J23" s="88">
        <v>15</v>
      </c>
      <c r="K23" s="88">
        <v>15</v>
      </c>
      <c r="L23" s="88">
        <v>15</v>
      </c>
      <c r="M23" s="88">
        <v>15</v>
      </c>
      <c r="N23" s="88">
        <v>15</v>
      </c>
      <c r="O23" s="201">
        <f t="shared" si="4"/>
        <v>180</v>
      </c>
      <c r="R23" s="31"/>
      <c r="T23" s="34" t="s">
        <v>491</v>
      </c>
      <c r="U23" s="88">
        <v>7634</v>
      </c>
      <c r="V23" s="88">
        <v>7634</v>
      </c>
      <c r="W23" s="88">
        <v>7420</v>
      </c>
      <c r="X23" s="88">
        <v>7420</v>
      </c>
      <c r="Y23" s="88">
        <v>7642</v>
      </c>
      <c r="Z23" s="88">
        <v>7642</v>
      </c>
      <c r="AA23" s="88">
        <v>7642</v>
      </c>
      <c r="AB23" s="88">
        <v>7642</v>
      </c>
      <c r="AC23" s="88">
        <v>7642</v>
      </c>
      <c r="AD23" s="88">
        <v>7642</v>
      </c>
      <c r="AE23" s="88">
        <v>7642</v>
      </c>
      <c r="AF23" s="88">
        <v>7642</v>
      </c>
      <c r="AG23" s="201">
        <f>SUM(U23:AF23)</f>
        <v>91244</v>
      </c>
      <c r="AH23" s="88">
        <f>+AVERAGE(AG23-AG18,AG18-AG13,AG13-AG8)</f>
        <v>50.666666666666664</v>
      </c>
    </row>
    <row r="24" spans="1:47" x14ac:dyDescent="0.35">
      <c r="B24" s="34" t="s">
        <v>496</v>
      </c>
      <c r="C24" s="88">
        <v>6</v>
      </c>
      <c r="D24" s="88">
        <v>6</v>
      </c>
      <c r="E24" s="88">
        <v>6</v>
      </c>
      <c r="F24" s="88">
        <v>6</v>
      </c>
      <c r="G24" s="88">
        <v>6</v>
      </c>
      <c r="H24" s="88">
        <v>6</v>
      </c>
      <c r="I24" s="88">
        <v>6</v>
      </c>
      <c r="J24" s="88">
        <v>6</v>
      </c>
      <c r="K24" s="88">
        <v>6</v>
      </c>
      <c r="L24" s="88">
        <v>6</v>
      </c>
      <c r="M24" s="88">
        <v>6</v>
      </c>
      <c r="N24" s="88">
        <v>6</v>
      </c>
      <c r="O24" s="201">
        <f t="shared" si="4"/>
        <v>72</v>
      </c>
      <c r="R24" s="31"/>
      <c r="U24" s="141">
        <f>SUM(U22:U23)</f>
        <v>9033</v>
      </c>
      <c r="V24" s="141">
        <f t="shared" ref="V24:AH24" si="6">SUM(V22:V23)</f>
        <v>9033</v>
      </c>
      <c r="W24" s="141">
        <f t="shared" si="6"/>
        <v>8812</v>
      </c>
      <c r="X24" s="141">
        <f t="shared" si="6"/>
        <v>8815</v>
      </c>
      <c r="Y24" s="141">
        <f t="shared" si="6"/>
        <v>9037</v>
      </c>
      <c r="Z24" s="141">
        <f t="shared" si="6"/>
        <v>9037</v>
      </c>
      <c r="AA24" s="141">
        <f t="shared" si="6"/>
        <v>9039</v>
      </c>
      <c r="AB24" s="141">
        <f t="shared" si="6"/>
        <v>9039</v>
      </c>
      <c r="AC24" s="141">
        <f t="shared" si="6"/>
        <v>9039</v>
      </c>
      <c r="AD24" s="141">
        <f t="shared" si="6"/>
        <v>9048</v>
      </c>
      <c r="AE24" s="141">
        <f t="shared" si="6"/>
        <v>9049</v>
      </c>
      <c r="AF24" s="141">
        <f t="shared" si="6"/>
        <v>9049</v>
      </c>
      <c r="AG24" s="141">
        <f t="shared" si="6"/>
        <v>108030</v>
      </c>
      <c r="AH24" s="141">
        <f t="shared" si="6"/>
        <v>263.66666666666669</v>
      </c>
    </row>
    <row r="25" spans="1:47" x14ac:dyDescent="0.35">
      <c r="B25" s="34" t="s">
        <v>497</v>
      </c>
      <c r="C25" s="88">
        <v>1</v>
      </c>
      <c r="D25" s="88">
        <v>1</v>
      </c>
      <c r="E25" s="88">
        <v>1</v>
      </c>
      <c r="F25" s="88">
        <v>1</v>
      </c>
      <c r="G25" s="88">
        <v>1</v>
      </c>
      <c r="H25" s="88">
        <v>1</v>
      </c>
      <c r="I25" s="88">
        <v>1</v>
      </c>
      <c r="J25" s="88">
        <v>1</v>
      </c>
      <c r="K25" s="88">
        <v>1</v>
      </c>
      <c r="L25" s="88">
        <v>1</v>
      </c>
      <c r="M25" s="88">
        <v>1</v>
      </c>
      <c r="N25" s="88">
        <v>1</v>
      </c>
      <c r="O25" s="201">
        <f t="shared" si="4"/>
        <v>12</v>
      </c>
      <c r="R25" s="31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</row>
    <row r="26" spans="1:47" x14ac:dyDescent="0.35">
      <c r="C26" s="141">
        <f t="shared" ref="C26:N26" si="7">SUM(C18:C25)</f>
        <v>1898</v>
      </c>
      <c r="D26" s="141">
        <f t="shared" si="7"/>
        <v>1904</v>
      </c>
      <c r="E26" s="141">
        <f t="shared" si="7"/>
        <v>1907</v>
      </c>
      <c r="F26" s="141">
        <f t="shared" si="7"/>
        <v>1926</v>
      </c>
      <c r="G26" s="141">
        <f t="shared" si="7"/>
        <v>1926</v>
      </c>
      <c r="H26" s="141">
        <f t="shared" si="7"/>
        <v>1932</v>
      </c>
      <c r="I26" s="141">
        <f t="shared" si="7"/>
        <v>1937</v>
      </c>
      <c r="J26" s="141">
        <f t="shared" si="7"/>
        <v>1942</v>
      </c>
      <c r="K26" s="141">
        <f t="shared" si="7"/>
        <v>1943</v>
      </c>
      <c r="L26" s="141">
        <f t="shared" si="7"/>
        <v>1944</v>
      </c>
      <c r="M26" s="141">
        <f t="shared" si="7"/>
        <v>1948</v>
      </c>
      <c r="N26" s="141">
        <f t="shared" si="7"/>
        <v>1949</v>
      </c>
      <c r="O26" s="141">
        <f>SUM(O18:O25)</f>
        <v>23156</v>
      </c>
      <c r="R26" s="31">
        <f>R21+1</f>
        <v>2026</v>
      </c>
      <c r="S26" s="34" t="s">
        <v>488</v>
      </c>
      <c r="T26" s="133" t="s">
        <v>486</v>
      </c>
      <c r="U26" s="202" t="s">
        <v>485</v>
      </c>
      <c r="V26" s="202" t="s">
        <v>122</v>
      </c>
      <c r="W26" s="202" t="s">
        <v>123</v>
      </c>
      <c r="X26" s="202" t="s">
        <v>124</v>
      </c>
      <c r="Y26" s="202" t="s">
        <v>125</v>
      </c>
      <c r="Z26" s="202" t="s">
        <v>126</v>
      </c>
      <c r="AA26" s="202" t="s">
        <v>127</v>
      </c>
      <c r="AB26" s="202" t="s">
        <v>128</v>
      </c>
      <c r="AC26" s="202" t="s">
        <v>129</v>
      </c>
      <c r="AD26" s="202" t="s">
        <v>130</v>
      </c>
      <c r="AE26" s="202" t="s">
        <v>131</v>
      </c>
      <c r="AF26" s="202" t="s">
        <v>132</v>
      </c>
      <c r="AG26" s="202" t="s">
        <v>43</v>
      </c>
    </row>
    <row r="27" spans="1:47" x14ac:dyDescent="0.35">
      <c r="T27" s="34" t="s">
        <v>489</v>
      </c>
      <c r="U27" s="88">
        <v>1409</v>
      </c>
      <c r="V27" s="88">
        <v>1408</v>
      </c>
      <c r="W27" s="88">
        <f t="shared" ref="W27:AF28" si="8">+V27+AVERAGE(W12-V12,W22-V22,W17-V17)</f>
        <v>1406.6666666666667</v>
      </c>
      <c r="X27" s="88">
        <f t="shared" si="8"/>
        <v>1416.6666666666667</v>
      </c>
      <c r="Y27" s="88">
        <f t="shared" si="8"/>
        <v>1414</v>
      </c>
      <c r="Z27" s="88">
        <f t="shared" si="8"/>
        <v>1414.6666666666667</v>
      </c>
      <c r="AA27" s="88">
        <f t="shared" si="8"/>
        <v>1420.3333333333335</v>
      </c>
      <c r="AB27" s="88">
        <f t="shared" si="8"/>
        <v>1420.3333333333335</v>
      </c>
      <c r="AC27" s="88">
        <f t="shared" si="8"/>
        <v>1421.3333333333335</v>
      </c>
      <c r="AD27" s="88">
        <f t="shared" si="8"/>
        <v>1423.3333333333335</v>
      </c>
      <c r="AE27" s="88">
        <f t="shared" si="8"/>
        <v>1423.0000000000002</v>
      </c>
      <c r="AF27" s="88">
        <f t="shared" si="8"/>
        <v>1423.0000000000002</v>
      </c>
      <c r="AG27" s="201">
        <f>SUM(U27:AF27)</f>
        <v>17000.333333333336</v>
      </c>
    </row>
    <row r="28" spans="1:47" s="133" customFormat="1" x14ac:dyDescent="0.35">
      <c r="A28" s="145" t="s">
        <v>112</v>
      </c>
      <c r="B28" s="133" t="s">
        <v>484</v>
      </c>
      <c r="C28" s="200" t="s">
        <v>485</v>
      </c>
      <c r="D28" s="200" t="s">
        <v>122</v>
      </c>
      <c r="E28" s="200" t="s">
        <v>123</v>
      </c>
      <c r="F28" s="200" t="s">
        <v>124</v>
      </c>
      <c r="G28" s="200" t="s">
        <v>125</v>
      </c>
      <c r="H28" s="200" t="s">
        <v>126</v>
      </c>
      <c r="I28" s="200" t="s">
        <v>127</v>
      </c>
      <c r="J28" s="200" t="s">
        <v>128</v>
      </c>
      <c r="K28" s="200" t="s">
        <v>129</v>
      </c>
      <c r="L28" s="200" t="s">
        <v>130</v>
      </c>
      <c r="M28" s="200" t="s">
        <v>131</v>
      </c>
      <c r="N28" s="200" t="s">
        <v>132</v>
      </c>
      <c r="O28" s="200" t="s">
        <v>43</v>
      </c>
      <c r="T28" s="34" t="s">
        <v>491</v>
      </c>
      <c r="U28" s="88">
        <v>7643</v>
      </c>
      <c r="V28" s="88">
        <v>7645</v>
      </c>
      <c r="W28" s="88">
        <f t="shared" si="8"/>
        <v>7573.666666666667</v>
      </c>
      <c r="X28" s="88">
        <f t="shared" si="8"/>
        <v>7573.666666666667</v>
      </c>
      <c r="Y28" s="88">
        <f t="shared" si="8"/>
        <v>7648.666666666667</v>
      </c>
      <c r="Z28" s="88">
        <f t="shared" si="8"/>
        <v>7648.666666666667</v>
      </c>
      <c r="AA28" s="88">
        <f t="shared" si="8"/>
        <v>7648.666666666667</v>
      </c>
      <c r="AB28" s="88">
        <f t="shared" si="8"/>
        <v>7648.666666666667</v>
      </c>
      <c r="AC28" s="88">
        <f t="shared" si="8"/>
        <v>7648.666666666667</v>
      </c>
      <c r="AD28" s="88">
        <f t="shared" si="8"/>
        <v>7655.666666666667</v>
      </c>
      <c r="AE28" s="88">
        <f t="shared" si="8"/>
        <v>7655</v>
      </c>
      <c r="AF28" s="88">
        <f t="shared" si="8"/>
        <v>7655</v>
      </c>
      <c r="AG28" s="201">
        <f>SUM(U28:AF28)</f>
        <v>91644.333333333328</v>
      </c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</row>
    <row r="29" spans="1:47" x14ac:dyDescent="0.35">
      <c r="A29" s="31">
        <f>A40-1</f>
        <v>2024</v>
      </c>
      <c r="B29" s="34" t="s">
        <v>487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201">
        <f>SUM(C29:N29)</f>
        <v>0</v>
      </c>
      <c r="U29" s="141">
        <f>SUM(U27:U28)</f>
        <v>9052</v>
      </c>
      <c r="V29" s="141">
        <f t="shared" ref="V29:AG29" si="9">SUM(V27:V28)</f>
        <v>9053</v>
      </c>
      <c r="W29" s="141">
        <f t="shared" si="9"/>
        <v>8980.3333333333339</v>
      </c>
      <c r="X29" s="141">
        <f t="shared" si="9"/>
        <v>8990.3333333333339</v>
      </c>
      <c r="Y29" s="141">
        <f t="shared" si="9"/>
        <v>9062.6666666666679</v>
      </c>
      <c r="Z29" s="141">
        <f t="shared" si="9"/>
        <v>9063.3333333333339</v>
      </c>
      <c r="AA29" s="141">
        <f t="shared" si="9"/>
        <v>9069</v>
      </c>
      <c r="AB29" s="141">
        <f t="shared" si="9"/>
        <v>9069</v>
      </c>
      <c r="AC29" s="141">
        <f t="shared" si="9"/>
        <v>9070</v>
      </c>
      <c r="AD29" s="141">
        <f t="shared" si="9"/>
        <v>9079</v>
      </c>
      <c r="AE29" s="141">
        <f t="shared" si="9"/>
        <v>9078</v>
      </c>
      <c r="AF29" s="141">
        <f t="shared" si="9"/>
        <v>9078</v>
      </c>
      <c r="AG29" s="141">
        <f t="shared" si="9"/>
        <v>108644.66666666666</v>
      </c>
    </row>
    <row r="30" spans="1:47" x14ac:dyDescent="0.35">
      <c r="B30" s="34" t="s">
        <v>490</v>
      </c>
      <c r="C30" s="88">
        <v>67</v>
      </c>
      <c r="D30" s="88">
        <v>67</v>
      </c>
      <c r="E30" s="88">
        <v>67</v>
      </c>
      <c r="F30" s="88">
        <v>67</v>
      </c>
      <c r="G30" s="88">
        <v>67</v>
      </c>
      <c r="H30" s="88">
        <v>67</v>
      </c>
      <c r="I30" s="88">
        <v>67</v>
      </c>
      <c r="J30" s="88">
        <v>67</v>
      </c>
      <c r="K30" s="88">
        <v>67</v>
      </c>
      <c r="L30" s="88">
        <v>67</v>
      </c>
      <c r="M30" s="88">
        <v>67</v>
      </c>
      <c r="N30" s="88">
        <v>67</v>
      </c>
      <c r="O30" s="201">
        <f t="shared" ref="O30:O36" si="10">SUM(C30:N30)</f>
        <v>804</v>
      </c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</row>
    <row r="31" spans="1:47" x14ac:dyDescent="0.35">
      <c r="B31" s="34" t="s">
        <v>492</v>
      </c>
      <c r="C31" s="88">
        <v>509</v>
      </c>
      <c r="D31" s="88">
        <v>509</v>
      </c>
      <c r="E31" s="88">
        <v>510</v>
      </c>
      <c r="F31" s="88">
        <v>509</v>
      </c>
      <c r="G31" s="88">
        <v>509</v>
      </c>
      <c r="H31" s="88">
        <v>509</v>
      </c>
      <c r="I31" s="88">
        <v>515</v>
      </c>
      <c r="J31" s="88">
        <v>518</v>
      </c>
      <c r="K31" s="88">
        <v>518</v>
      </c>
      <c r="L31" s="88">
        <v>520</v>
      </c>
      <c r="M31" s="88">
        <v>519</v>
      </c>
      <c r="N31" s="88">
        <v>519</v>
      </c>
      <c r="O31" s="201">
        <f t="shared" si="10"/>
        <v>6164</v>
      </c>
      <c r="R31" s="31">
        <f>R26+1</f>
        <v>2027</v>
      </c>
      <c r="S31" s="34" t="s">
        <v>488</v>
      </c>
      <c r="T31" s="133" t="s">
        <v>486</v>
      </c>
      <c r="U31" s="202" t="s">
        <v>485</v>
      </c>
      <c r="V31" s="202" t="s">
        <v>122</v>
      </c>
      <c r="W31" s="202" t="s">
        <v>123</v>
      </c>
      <c r="X31" s="202" t="s">
        <v>124</v>
      </c>
      <c r="Y31" s="202" t="s">
        <v>125</v>
      </c>
      <c r="Z31" s="202" t="s">
        <v>126</v>
      </c>
      <c r="AA31" s="202" t="s">
        <v>127</v>
      </c>
      <c r="AB31" s="202" t="s">
        <v>128</v>
      </c>
      <c r="AC31" s="202" t="s">
        <v>129</v>
      </c>
      <c r="AD31" s="202" t="s">
        <v>130</v>
      </c>
      <c r="AE31" s="202" t="s">
        <v>131</v>
      </c>
      <c r="AF31" s="202" t="s">
        <v>132</v>
      </c>
      <c r="AG31" s="202" t="s">
        <v>43</v>
      </c>
    </row>
    <row r="32" spans="1:47" x14ac:dyDescent="0.35">
      <c r="B32" s="34" t="s">
        <v>493</v>
      </c>
      <c r="C32" s="88">
        <v>999</v>
      </c>
      <c r="D32" s="88">
        <v>1000</v>
      </c>
      <c r="E32" s="88">
        <v>1000</v>
      </c>
      <c r="F32" s="88">
        <v>1000</v>
      </c>
      <c r="G32" s="88">
        <v>1000</v>
      </c>
      <c r="H32" s="88">
        <v>1000</v>
      </c>
      <c r="I32" s="88">
        <v>1000</v>
      </c>
      <c r="J32" s="88">
        <v>1002</v>
      </c>
      <c r="K32" s="88">
        <v>1004</v>
      </c>
      <c r="L32" s="88">
        <v>1004</v>
      </c>
      <c r="M32" s="88">
        <v>1007</v>
      </c>
      <c r="N32" s="88">
        <v>1008</v>
      </c>
      <c r="O32" s="201">
        <f t="shared" si="10"/>
        <v>12024</v>
      </c>
      <c r="T32" s="34" t="s">
        <v>489</v>
      </c>
      <c r="U32" s="88">
        <f>+AF27+AVERAGE(U27-AF22,U22-AF17,U17-AF7)</f>
        <v>1424.0000000000002</v>
      </c>
      <c r="V32" s="88">
        <f>+U32+AVERAGE(V17-U17,V27-U27,V22-U22)</f>
        <v>1423.666666666667</v>
      </c>
      <c r="W32" s="88">
        <f>+V32+AVERAGE(W12-V12,W22-V22,W17-V17)</f>
        <v>1422.3333333333337</v>
      </c>
      <c r="X32" s="88">
        <f t="shared" ref="X32:AE33" si="11">+W32+AVERAGE(X12-W12,X22-W22,X17-W17)</f>
        <v>1432.3333333333337</v>
      </c>
      <c r="Y32" s="88">
        <f t="shared" si="11"/>
        <v>1429.666666666667</v>
      </c>
      <c r="Z32" s="88">
        <f t="shared" si="11"/>
        <v>1430.3333333333337</v>
      </c>
      <c r="AA32" s="88">
        <f t="shared" si="11"/>
        <v>1436.0000000000005</v>
      </c>
      <c r="AB32" s="88">
        <f t="shared" si="11"/>
        <v>1436.0000000000005</v>
      </c>
      <c r="AC32" s="88">
        <f t="shared" si="11"/>
        <v>1437.0000000000005</v>
      </c>
      <c r="AD32" s="88">
        <f t="shared" si="11"/>
        <v>1439.0000000000005</v>
      </c>
      <c r="AE32" s="88">
        <f t="shared" si="11"/>
        <v>1438.6666666666672</v>
      </c>
      <c r="AF32" s="88">
        <f>+AE32+AVERAGE(AF12-AE12,AF22-AE22,AF17-AE17)</f>
        <v>1438.6666666666672</v>
      </c>
      <c r="AG32" s="201">
        <f>SUM(U32:AF32)</f>
        <v>17187.666666666672</v>
      </c>
    </row>
    <row r="33" spans="1:47" x14ac:dyDescent="0.35">
      <c r="B33" s="34" t="s">
        <v>494</v>
      </c>
      <c r="C33" s="88">
        <v>353</v>
      </c>
      <c r="D33" s="88">
        <v>353</v>
      </c>
      <c r="E33" s="88">
        <v>353</v>
      </c>
      <c r="F33" s="88">
        <v>353</v>
      </c>
      <c r="G33" s="88">
        <v>354</v>
      </c>
      <c r="H33" s="88">
        <v>354</v>
      </c>
      <c r="I33" s="88">
        <v>355</v>
      </c>
      <c r="J33" s="88">
        <v>356</v>
      </c>
      <c r="K33" s="88">
        <v>357</v>
      </c>
      <c r="L33" s="88">
        <v>358</v>
      </c>
      <c r="M33" s="88">
        <v>360</v>
      </c>
      <c r="N33" s="88">
        <v>360</v>
      </c>
      <c r="O33" s="201">
        <f t="shared" si="10"/>
        <v>4266</v>
      </c>
      <c r="R33" s="133"/>
      <c r="S33" s="133"/>
      <c r="T33" s="34" t="s">
        <v>491</v>
      </c>
      <c r="U33" s="88">
        <f>+AF28+AVERAGE(U28-AF23,U23-AF18,U18-AF8)</f>
        <v>7663.666666666667</v>
      </c>
      <c r="V33" s="88">
        <f>+U33+AVERAGE(V18-U18,V28-U28,V23-U23)</f>
        <v>7664.3333333333339</v>
      </c>
      <c r="W33" s="88">
        <f>+V33+AVERAGE(W13-V13,W23-V23,W18-V18)</f>
        <v>7593.0000000000009</v>
      </c>
      <c r="X33" s="88">
        <f t="shared" si="11"/>
        <v>7593.0000000000009</v>
      </c>
      <c r="Y33" s="88">
        <f t="shared" si="11"/>
        <v>7668.0000000000009</v>
      </c>
      <c r="Z33" s="88">
        <f t="shared" si="11"/>
        <v>7668.0000000000009</v>
      </c>
      <c r="AA33" s="88">
        <f t="shared" si="11"/>
        <v>7668.0000000000009</v>
      </c>
      <c r="AB33" s="88">
        <f t="shared" si="11"/>
        <v>7668.0000000000009</v>
      </c>
      <c r="AC33" s="88">
        <f t="shared" si="11"/>
        <v>7668.0000000000009</v>
      </c>
      <c r="AD33" s="88">
        <f t="shared" si="11"/>
        <v>7675.0000000000009</v>
      </c>
      <c r="AE33" s="88">
        <f t="shared" si="11"/>
        <v>7674.3333333333339</v>
      </c>
      <c r="AF33" s="88">
        <f>+AE33+AVERAGE(AF13-AE13,AF23-AE23,AF18-AE18)</f>
        <v>7674.3333333333339</v>
      </c>
      <c r="AG33" s="201">
        <f>SUM(U33:AF33)</f>
        <v>91877.666666666657</v>
      </c>
    </row>
    <row r="34" spans="1:47" x14ac:dyDescent="0.35">
      <c r="B34" s="34" t="s">
        <v>495</v>
      </c>
      <c r="C34" s="88">
        <v>15</v>
      </c>
      <c r="D34" s="88">
        <v>15</v>
      </c>
      <c r="E34" s="88">
        <v>15</v>
      </c>
      <c r="F34" s="88">
        <v>15</v>
      </c>
      <c r="G34" s="88">
        <v>15</v>
      </c>
      <c r="H34" s="88">
        <v>15</v>
      </c>
      <c r="I34" s="88">
        <v>15</v>
      </c>
      <c r="J34" s="88">
        <v>15</v>
      </c>
      <c r="K34" s="88">
        <v>15</v>
      </c>
      <c r="L34" s="88">
        <v>15</v>
      </c>
      <c r="M34" s="88">
        <v>15</v>
      </c>
      <c r="N34" s="88">
        <v>15</v>
      </c>
      <c r="O34" s="201">
        <f t="shared" si="10"/>
        <v>180</v>
      </c>
      <c r="U34" s="141">
        <f>SUM(U32:U33)</f>
        <v>9087.6666666666679</v>
      </c>
      <c r="V34" s="141">
        <f t="shared" ref="V34:AG34" si="12">SUM(V32:V33)</f>
        <v>9088</v>
      </c>
      <c r="W34" s="141">
        <f t="shared" si="12"/>
        <v>9015.3333333333339</v>
      </c>
      <c r="X34" s="141">
        <f t="shared" si="12"/>
        <v>9025.3333333333339</v>
      </c>
      <c r="Y34" s="141">
        <f t="shared" si="12"/>
        <v>9097.6666666666679</v>
      </c>
      <c r="Z34" s="141">
        <f t="shared" si="12"/>
        <v>9098.3333333333339</v>
      </c>
      <c r="AA34" s="141">
        <f t="shared" si="12"/>
        <v>9104.0000000000018</v>
      </c>
      <c r="AB34" s="141">
        <f t="shared" si="12"/>
        <v>9104.0000000000018</v>
      </c>
      <c r="AC34" s="141">
        <f t="shared" si="12"/>
        <v>9105.0000000000018</v>
      </c>
      <c r="AD34" s="141">
        <f t="shared" si="12"/>
        <v>9114.0000000000018</v>
      </c>
      <c r="AE34" s="141">
        <f t="shared" si="12"/>
        <v>9113.0000000000018</v>
      </c>
      <c r="AF34" s="141">
        <f t="shared" si="12"/>
        <v>9113.0000000000018</v>
      </c>
      <c r="AG34" s="141">
        <f t="shared" si="12"/>
        <v>109065.33333333333</v>
      </c>
    </row>
    <row r="35" spans="1:47" x14ac:dyDescent="0.35">
      <c r="B35" s="34" t="s">
        <v>496</v>
      </c>
      <c r="C35" s="88">
        <v>6</v>
      </c>
      <c r="D35" s="88">
        <v>6</v>
      </c>
      <c r="E35" s="88">
        <v>6</v>
      </c>
      <c r="F35" s="88">
        <v>6</v>
      </c>
      <c r="G35" s="88">
        <v>6</v>
      </c>
      <c r="H35" s="88">
        <v>6</v>
      </c>
      <c r="I35" s="88">
        <v>6</v>
      </c>
      <c r="J35" s="88">
        <v>6</v>
      </c>
      <c r="K35" s="88">
        <v>6</v>
      </c>
      <c r="L35" s="88">
        <v>6</v>
      </c>
      <c r="M35" s="88">
        <v>6</v>
      </c>
      <c r="N35" s="88">
        <v>6</v>
      </c>
      <c r="O35" s="201">
        <f t="shared" si="10"/>
        <v>72</v>
      </c>
    </row>
    <row r="36" spans="1:47" x14ac:dyDescent="0.35">
      <c r="B36" s="34" t="s">
        <v>497</v>
      </c>
      <c r="C36" s="88">
        <v>1</v>
      </c>
      <c r="D36" s="88">
        <v>1</v>
      </c>
      <c r="E36" s="88">
        <v>1</v>
      </c>
      <c r="F36" s="88">
        <v>1</v>
      </c>
      <c r="G36" s="88">
        <v>1</v>
      </c>
      <c r="H36" s="88">
        <v>1</v>
      </c>
      <c r="I36" s="88">
        <v>1</v>
      </c>
      <c r="J36" s="88">
        <v>1</v>
      </c>
      <c r="K36" s="88">
        <v>1</v>
      </c>
      <c r="L36" s="88">
        <v>1</v>
      </c>
      <c r="M36" s="88">
        <v>1</v>
      </c>
      <c r="N36" s="88">
        <v>1</v>
      </c>
      <c r="O36" s="201">
        <f t="shared" si="10"/>
        <v>12</v>
      </c>
      <c r="R36" s="31">
        <f>R31+1</f>
        <v>2028</v>
      </c>
      <c r="S36" s="34" t="s">
        <v>488</v>
      </c>
      <c r="T36" s="133" t="s">
        <v>486</v>
      </c>
      <c r="U36" s="202" t="s">
        <v>485</v>
      </c>
      <c r="V36" s="202" t="s">
        <v>122</v>
      </c>
      <c r="W36" s="202" t="s">
        <v>123</v>
      </c>
      <c r="X36" s="202" t="s">
        <v>124</v>
      </c>
      <c r="Y36" s="202" t="s">
        <v>125</v>
      </c>
      <c r="Z36" s="202" t="s">
        <v>126</v>
      </c>
      <c r="AA36" s="202" t="s">
        <v>127</v>
      </c>
      <c r="AB36" s="202" t="s">
        <v>128</v>
      </c>
      <c r="AC36" s="202" t="s">
        <v>129</v>
      </c>
      <c r="AD36" s="202" t="s">
        <v>130</v>
      </c>
      <c r="AE36" s="202" t="s">
        <v>131</v>
      </c>
      <c r="AF36" s="202" t="s">
        <v>132</v>
      </c>
      <c r="AG36" s="202" t="s">
        <v>43</v>
      </c>
    </row>
    <row r="37" spans="1:47" x14ac:dyDescent="0.35">
      <c r="C37" s="141">
        <f t="shared" ref="C37:N37" si="13">SUM(C29:C36)</f>
        <v>1950</v>
      </c>
      <c r="D37" s="141">
        <f t="shared" si="13"/>
        <v>1951</v>
      </c>
      <c r="E37" s="141">
        <f t="shared" si="13"/>
        <v>1952</v>
      </c>
      <c r="F37" s="141">
        <f t="shared" si="13"/>
        <v>1951</v>
      </c>
      <c r="G37" s="141">
        <f t="shared" si="13"/>
        <v>1952</v>
      </c>
      <c r="H37" s="141">
        <f t="shared" si="13"/>
        <v>1952</v>
      </c>
      <c r="I37" s="141">
        <f t="shared" si="13"/>
        <v>1959</v>
      </c>
      <c r="J37" s="141">
        <f t="shared" si="13"/>
        <v>1965</v>
      </c>
      <c r="K37" s="141">
        <f t="shared" si="13"/>
        <v>1968</v>
      </c>
      <c r="L37" s="141">
        <f t="shared" si="13"/>
        <v>1971</v>
      </c>
      <c r="M37" s="141">
        <f t="shared" si="13"/>
        <v>1975</v>
      </c>
      <c r="N37" s="141">
        <f t="shared" si="13"/>
        <v>1976</v>
      </c>
      <c r="O37" s="141">
        <f>SUM(O29:O36)</f>
        <v>23522</v>
      </c>
      <c r="T37" s="34" t="s">
        <v>489</v>
      </c>
      <c r="U37" s="88">
        <f>+AF32+AVERAGE(U22-AF17,U17-AF12,U12-AF7)</f>
        <v>1437.3333333333339</v>
      </c>
      <c r="V37" s="88">
        <f>+U37+AVERAGE(V12-U12,V22-U22,V17-U17)</f>
        <v>1437.3333333333339</v>
      </c>
      <c r="W37" s="88">
        <f>+V37+AVERAGE(W12-V12,W22-V22,W17-V17)</f>
        <v>1436.0000000000007</v>
      </c>
      <c r="X37" s="88">
        <f>+W37+AVERAGE(X12-W12,X22-W22,X17-W17)</f>
        <v>1446.0000000000007</v>
      </c>
      <c r="Y37" s="88">
        <f>+X37+AVERAGE(Y12-X12,Y22-X22,Y17-X17)</f>
        <v>1443.3333333333339</v>
      </c>
      <c r="Z37" s="88">
        <f t="shared" ref="Z37:AE37" si="14">+Y37+AVERAGE(Z12-Y12,Z22-Y22,Z17-Y17)</f>
        <v>1444.0000000000007</v>
      </c>
      <c r="AA37" s="88">
        <f t="shared" si="14"/>
        <v>1449.6666666666674</v>
      </c>
      <c r="AB37" s="88">
        <f t="shared" si="14"/>
        <v>1449.6666666666674</v>
      </c>
      <c r="AC37" s="88">
        <f>+AB37+AVERAGE(AC12-AB12,AC22-AB22,AC17-AB17)</f>
        <v>1450.6666666666674</v>
      </c>
      <c r="AD37" s="88">
        <f t="shared" si="14"/>
        <v>1452.6666666666674</v>
      </c>
      <c r="AE37" s="88">
        <f t="shared" si="14"/>
        <v>1452.3333333333342</v>
      </c>
      <c r="AF37" s="88">
        <f>+AE37+AVERAGE(AF12-AE12,AF22-AE22,AF17-AE17)</f>
        <v>1452.3333333333342</v>
      </c>
      <c r="AG37" s="201">
        <f>SUM(U37:AF37)</f>
        <v>17351.333333333343</v>
      </c>
    </row>
    <row r="38" spans="1:47" x14ac:dyDescent="0.35">
      <c r="P38" s="145" t="s">
        <v>498</v>
      </c>
      <c r="R38" s="133"/>
      <c r="S38" s="133"/>
      <c r="T38" s="34" t="s">
        <v>491</v>
      </c>
      <c r="U38" s="88">
        <f>+AF33+AVERAGE(U23-AF18,U18-AF13,U13-AF8)</f>
        <v>7674.666666666667</v>
      </c>
      <c r="V38" s="88">
        <f>+U38+AVERAGE(V13-U13,V23-U23,V18-U18)</f>
        <v>7674.666666666667</v>
      </c>
      <c r="W38" s="88">
        <f>+V38+AVERAGE(W13-V13,W23-V23,W18-V18)</f>
        <v>7603.3333333333339</v>
      </c>
      <c r="X38" s="88">
        <f>+W38+AVERAGE(X13-W13,X23-W23,X18-W18)</f>
        <v>7603.3333333333339</v>
      </c>
      <c r="Y38" s="88">
        <f t="shared" ref="Y38:AF38" si="15">+X38+AVERAGE(Y13-X13,Y23-X23,Y18-X18)</f>
        <v>7678.3333333333339</v>
      </c>
      <c r="Z38" s="88">
        <f t="shared" si="15"/>
        <v>7678.3333333333339</v>
      </c>
      <c r="AA38" s="88">
        <f t="shared" si="15"/>
        <v>7678.3333333333339</v>
      </c>
      <c r="AB38" s="88">
        <f t="shared" si="15"/>
        <v>7678.3333333333339</v>
      </c>
      <c r="AC38" s="88">
        <f t="shared" si="15"/>
        <v>7678.3333333333339</v>
      </c>
      <c r="AD38" s="88">
        <f t="shared" si="15"/>
        <v>7685.3333333333339</v>
      </c>
      <c r="AE38" s="88">
        <f t="shared" si="15"/>
        <v>7684.666666666667</v>
      </c>
      <c r="AF38" s="88">
        <f t="shared" si="15"/>
        <v>7684.666666666667</v>
      </c>
      <c r="AG38" s="201">
        <f>SUM(U38:AF38)</f>
        <v>92002.333333333343</v>
      </c>
    </row>
    <row r="39" spans="1:47" s="133" customFormat="1" x14ac:dyDescent="0.35">
      <c r="A39" s="145" t="s">
        <v>112</v>
      </c>
      <c r="B39" s="133" t="s">
        <v>484</v>
      </c>
      <c r="C39" s="200" t="s">
        <v>485</v>
      </c>
      <c r="D39" s="200" t="s">
        <v>122</v>
      </c>
      <c r="E39" s="200" t="s">
        <v>123</v>
      </c>
      <c r="F39" s="200" t="s">
        <v>124</v>
      </c>
      <c r="G39" s="200" t="s">
        <v>125</v>
      </c>
      <c r="H39" s="200" t="s">
        <v>126</v>
      </c>
      <c r="I39" s="200" t="s">
        <v>127</v>
      </c>
      <c r="J39" s="200" t="s">
        <v>128</v>
      </c>
      <c r="K39" s="200" t="s">
        <v>129</v>
      </c>
      <c r="L39" s="200" t="s">
        <v>130</v>
      </c>
      <c r="M39" s="200" t="s">
        <v>131</v>
      </c>
      <c r="N39" s="200" t="s">
        <v>132</v>
      </c>
      <c r="O39" s="200" t="s">
        <v>43</v>
      </c>
      <c r="P39" s="147" t="s">
        <v>499</v>
      </c>
      <c r="R39" s="34"/>
      <c r="S39" s="34"/>
      <c r="T39" s="34"/>
      <c r="U39" s="141">
        <f>SUM(U37:U38)</f>
        <v>9112</v>
      </c>
      <c r="V39" s="141">
        <f t="shared" ref="V39:AG39" si="16">SUM(V37:V38)</f>
        <v>9112</v>
      </c>
      <c r="W39" s="141">
        <f t="shared" si="16"/>
        <v>9039.3333333333339</v>
      </c>
      <c r="X39" s="141">
        <f t="shared" si="16"/>
        <v>9049.3333333333339</v>
      </c>
      <c r="Y39" s="141">
        <f t="shared" si="16"/>
        <v>9121.6666666666679</v>
      </c>
      <c r="Z39" s="141">
        <f t="shared" si="16"/>
        <v>9122.3333333333339</v>
      </c>
      <c r="AA39" s="141">
        <f t="shared" si="16"/>
        <v>9128.0000000000018</v>
      </c>
      <c r="AB39" s="141">
        <f t="shared" si="16"/>
        <v>9128.0000000000018</v>
      </c>
      <c r="AC39" s="141">
        <f t="shared" si="16"/>
        <v>9129.0000000000018</v>
      </c>
      <c r="AD39" s="141">
        <f t="shared" si="16"/>
        <v>9138.0000000000018</v>
      </c>
      <c r="AE39" s="141">
        <f t="shared" si="16"/>
        <v>9137.0000000000018</v>
      </c>
      <c r="AF39" s="141">
        <f t="shared" si="16"/>
        <v>9137.0000000000018</v>
      </c>
      <c r="AG39" s="141">
        <f t="shared" si="16"/>
        <v>109353.66666666669</v>
      </c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</row>
    <row r="40" spans="1:47" x14ac:dyDescent="0.35">
      <c r="A40" s="31">
        <f>A51-1</f>
        <v>2025</v>
      </c>
      <c r="B40" s="34" t="s">
        <v>487</v>
      </c>
      <c r="C40" s="88">
        <v>0</v>
      </c>
      <c r="D40" s="88">
        <v>0</v>
      </c>
      <c r="E40" s="88">
        <v>0</v>
      </c>
      <c r="F40" s="88">
        <v>0</v>
      </c>
      <c r="G40" s="88">
        <v>0</v>
      </c>
      <c r="H40" s="88">
        <v>0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201">
        <f>SUM(C40:N40)</f>
        <v>0</v>
      </c>
      <c r="P40" s="88">
        <f>+AVERAGE(O40-O29,O29-O18,O18-O7)</f>
        <v>0</v>
      </c>
    </row>
    <row r="41" spans="1:47" x14ac:dyDescent="0.35">
      <c r="B41" s="34" t="s">
        <v>490</v>
      </c>
      <c r="C41" s="88">
        <v>67</v>
      </c>
      <c r="D41" s="88">
        <v>67</v>
      </c>
      <c r="E41" s="88">
        <v>67</v>
      </c>
      <c r="F41" s="88">
        <v>67</v>
      </c>
      <c r="G41" s="88">
        <v>67</v>
      </c>
      <c r="H41" s="88">
        <v>67</v>
      </c>
      <c r="I41" s="88">
        <v>67</v>
      </c>
      <c r="J41" s="88">
        <v>67</v>
      </c>
      <c r="K41" s="88">
        <v>67</v>
      </c>
      <c r="L41" s="88">
        <v>67</v>
      </c>
      <c r="M41" s="88">
        <v>67</v>
      </c>
      <c r="N41" s="88">
        <v>67</v>
      </c>
      <c r="O41" s="201">
        <f t="shared" ref="O41:O47" si="17">SUM(C41:N41)</f>
        <v>804</v>
      </c>
      <c r="P41" s="88">
        <f>+AVERAGE(O41-O30,O30-O19,O19-O8)</f>
        <v>7</v>
      </c>
    </row>
    <row r="42" spans="1:47" x14ac:dyDescent="0.35">
      <c r="B42" s="34" t="s">
        <v>492</v>
      </c>
      <c r="C42" s="88">
        <v>519</v>
      </c>
      <c r="D42" s="88">
        <v>518</v>
      </c>
      <c r="E42" s="88">
        <v>518</v>
      </c>
      <c r="F42" s="88">
        <v>518</v>
      </c>
      <c r="G42" s="88">
        <v>517</v>
      </c>
      <c r="H42" s="88">
        <v>517</v>
      </c>
      <c r="I42" s="88">
        <v>517</v>
      </c>
      <c r="J42" s="88">
        <v>517</v>
      </c>
      <c r="K42" s="88">
        <v>517</v>
      </c>
      <c r="L42" s="88">
        <v>516</v>
      </c>
      <c r="M42" s="88">
        <v>516</v>
      </c>
      <c r="N42" s="88">
        <v>516</v>
      </c>
      <c r="O42" s="201">
        <f t="shared" si="17"/>
        <v>6206</v>
      </c>
      <c r="P42" s="88">
        <f>+AVERAGE(O42-O31,O31-O20,O20-O9)</f>
        <v>154</v>
      </c>
    </row>
    <row r="43" spans="1:47" x14ac:dyDescent="0.35">
      <c r="B43" s="34" t="s">
        <v>493</v>
      </c>
      <c r="C43" s="88">
        <v>1010</v>
      </c>
      <c r="D43" s="88">
        <v>1010</v>
      </c>
      <c r="E43" s="88">
        <v>1010</v>
      </c>
      <c r="F43" s="88">
        <v>1010</v>
      </c>
      <c r="G43" s="88">
        <v>1009</v>
      </c>
      <c r="H43" s="88">
        <v>1009</v>
      </c>
      <c r="I43" s="88">
        <v>1009</v>
      </c>
      <c r="J43" s="88">
        <v>1009</v>
      </c>
      <c r="K43" s="88">
        <v>1009</v>
      </c>
      <c r="L43" s="88">
        <v>1009</v>
      </c>
      <c r="M43" s="88">
        <v>1009</v>
      </c>
      <c r="N43" s="88">
        <v>1010</v>
      </c>
      <c r="O43" s="201">
        <f t="shared" si="17"/>
        <v>12113</v>
      </c>
      <c r="P43" s="88">
        <f t="shared" ref="P43:P47" si="18">+AVERAGE(O43-O32,O32-O21,O21-O10)</f>
        <v>115.66666666666667</v>
      </c>
    </row>
    <row r="44" spans="1:47" x14ac:dyDescent="0.35">
      <c r="B44" s="34" t="s">
        <v>494</v>
      </c>
      <c r="C44" s="88">
        <v>360</v>
      </c>
      <c r="D44" s="88">
        <v>360</v>
      </c>
      <c r="E44" s="88">
        <v>360</v>
      </c>
      <c r="F44" s="88">
        <v>361</v>
      </c>
      <c r="G44" s="88">
        <v>360</v>
      </c>
      <c r="H44" s="88">
        <v>360</v>
      </c>
      <c r="I44" s="88">
        <v>360</v>
      </c>
      <c r="J44" s="88">
        <v>360</v>
      </c>
      <c r="K44" s="88">
        <v>361</v>
      </c>
      <c r="L44" s="88">
        <v>361</v>
      </c>
      <c r="M44" s="88">
        <v>361</v>
      </c>
      <c r="N44" s="88">
        <v>361</v>
      </c>
      <c r="O44" s="201">
        <f t="shared" si="17"/>
        <v>4325</v>
      </c>
      <c r="P44" s="88">
        <f t="shared" si="18"/>
        <v>72.333333333333329</v>
      </c>
    </row>
    <row r="45" spans="1:47" x14ac:dyDescent="0.35">
      <c r="B45" s="34" t="s">
        <v>495</v>
      </c>
      <c r="C45" s="88">
        <v>15</v>
      </c>
      <c r="D45" s="88">
        <v>15</v>
      </c>
      <c r="E45" s="88">
        <v>15</v>
      </c>
      <c r="F45" s="88">
        <v>15</v>
      </c>
      <c r="G45" s="88">
        <v>15</v>
      </c>
      <c r="H45" s="88">
        <v>15</v>
      </c>
      <c r="I45" s="88">
        <v>15</v>
      </c>
      <c r="J45" s="88">
        <v>15</v>
      </c>
      <c r="K45" s="88">
        <v>15</v>
      </c>
      <c r="L45" s="88">
        <v>15</v>
      </c>
      <c r="M45" s="88">
        <v>15</v>
      </c>
      <c r="N45" s="88">
        <v>15</v>
      </c>
      <c r="O45" s="201">
        <f t="shared" si="17"/>
        <v>180</v>
      </c>
      <c r="P45" s="88">
        <f t="shared" si="18"/>
        <v>0.66666666666666663</v>
      </c>
    </row>
    <row r="46" spans="1:47" x14ac:dyDescent="0.35">
      <c r="B46" s="34" t="s">
        <v>496</v>
      </c>
      <c r="C46" s="88">
        <v>6</v>
      </c>
      <c r="D46" s="88">
        <v>6</v>
      </c>
      <c r="E46" s="88">
        <v>6</v>
      </c>
      <c r="F46" s="88">
        <v>6</v>
      </c>
      <c r="G46" s="88">
        <v>6</v>
      </c>
      <c r="H46" s="88">
        <v>6</v>
      </c>
      <c r="I46" s="88">
        <v>6</v>
      </c>
      <c r="J46" s="88">
        <v>6</v>
      </c>
      <c r="K46" s="88">
        <v>6</v>
      </c>
      <c r="L46" s="88">
        <v>6</v>
      </c>
      <c r="M46" s="88">
        <v>6</v>
      </c>
      <c r="N46" s="88">
        <v>6</v>
      </c>
      <c r="O46" s="201">
        <f t="shared" si="17"/>
        <v>72</v>
      </c>
      <c r="P46" s="88">
        <f t="shared" si="18"/>
        <v>0</v>
      </c>
    </row>
    <row r="47" spans="1:47" x14ac:dyDescent="0.35">
      <c r="B47" s="34" t="s">
        <v>497</v>
      </c>
      <c r="C47" s="88">
        <v>1</v>
      </c>
      <c r="D47" s="88">
        <v>1</v>
      </c>
      <c r="E47" s="88">
        <v>1</v>
      </c>
      <c r="F47" s="88">
        <v>1</v>
      </c>
      <c r="G47" s="88">
        <v>1</v>
      </c>
      <c r="H47" s="88">
        <v>1</v>
      </c>
      <c r="I47" s="88">
        <v>1</v>
      </c>
      <c r="J47" s="88">
        <v>1</v>
      </c>
      <c r="K47" s="88">
        <v>1</v>
      </c>
      <c r="L47" s="88">
        <v>1</v>
      </c>
      <c r="M47" s="88">
        <v>1</v>
      </c>
      <c r="N47" s="88">
        <v>1</v>
      </c>
      <c r="O47" s="201">
        <f t="shared" si="17"/>
        <v>12</v>
      </c>
      <c r="P47" s="88">
        <f t="shared" si="18"/>
        <v>0</v>
      </c>
    </row>
    <row r="48" spans="1:47" x14ac:dyDescent="0.35">
      <c r="C48" s="141">
        <f t="shared" ref="C48:N48" si="19">SUM(C40:C47)</f>
        <v>1978</v>
      </c>
      <c r="D48" s="141">
        <f t="shared" si="19"/>
        <v>1977</v>
      </c>
      <c r="E48" s="141">
        <f t="shared" si="19"/>
        <v>1977</v>
      </c>
      <c r="F48" s="141">
        <f t="shared" si="19"/>
        <v>1978</v>
      </c>
      <c r="G48" s="141">
        <f t="shared" si="19"/>
        <v>1975</v>
      </c>
      <c r="H48" s="141">
        <f t="shared" si="19"/>
        <v>1975</v>
      </c>
      <c r="I48" s="141">
        <f t="shared" si="19"/>
        <v>1975</v>
      </c>
      <c r="J48" s="141">
        <f t="shared" si="19"/>
        <v>1975</v>
      </c>
      <c r="K48" s="141">
        <f t="shared" si="19"/>
        <v>1976</v>
      </c>
      <c r="L48" s="141">
        <f t="shared" si="19"/>
        <v>1975</v>
      </c>
      <c r="M48" s="141">
        <f t="shared" si="19"/>
        <v>1975</v>
      </c>
      <c r="N48" s="141">
        <f t="shared" si="19"/>
        <v>1976</v>
      </c>
      <c r="O48" s="141">
        <f>SUM(O40:O47)</f>
        <v>23712</v>
      </c>
      <c r="P48" s="141">
        <f>SUM(P40:P47)</f>
        <v>349.66666666666669</v>
      </c>
    </row>
    <row r="50" spans="1:20" s="133" customFormat="1" x14ac:dyDescent="0.35">
      <c r="A50" s="145" t="s">
        <v>112</v>
      </c>
      <c r="B50" s="133" t="s">
        <v>484</v>
      </c>
      <c r="C50" s="200" t="s">
        <v>485</v>
      </c>
      <c r="D50" s="200" t="s">
        <v>122</v>
      </c>
      <c r="E50" s="200" t="s">
        <v>123</v>
      </c>
      <c r="F50" s="200" t="s">
        <v>124</v>
      </c>
      <c r="G50" s="200" t="s">
        <v>125</v>
      </c>
      <c r="H50" s="200" t="s">
        <v>126</v>
      </c>
      <c r="I50" s="200" t="s">
        <v>127</v>
      </c>
      <c r="J50" s="200" t="s">
        <v>128</v>
      </c>
      <c r="K50" s="200" t="s">
        <v>129</v>
      </c>
      <c r="L50" s="200" t="s">
        <v>130</v>
      </c>
      <c r="M50" s="200" t="s">
        <v>131</v>
      </c>
      <c r="N50" s="200" t="s">
        <v>132</v>
      </c>
      <c r="O50" s="200" t="s">
        <v>43</v>
      </c>
      <c r="T50" s="34"/>
    </row>
    <row r="51" spans="1:20" x14ac:dyDescent="0.35">
      <c r="A51" s="31">
        <f>A62-1</f>
        <v>2026</v>
      </c>
      <c r="B51" s="34" t="s">
        <v>487</v>
      </c>
      <c r="C51" s="88">
        <v>0</v>
      </c>
      <c r="D51" s="88">
        <v>0</v>
      </c>
      <c r="E51" s="88">
        <f>+D51+AVERAGE(E40-D40,E29-D29,E18-D18)</f>
        <v>0</v>
      </c>
      <c r="F51" s="88">
        <f t="shared" ref="F51:N58" si="20">+E51+AVERAGE(F40-E40,F29-E29,F18-E18)</f>
        <v>0</v>
      </c>
      <c r="G51" s="88">
        <f t="shared" si="20"/>
        <v>0</v>
      </c>
      <c r="H51" s="88">
        <f t="shared" si="20"/>
        <v>0</v>
      </c>
      <c r="I51" s="88">
        <f t="shared" si="20"/>
        <v>0</v>
      </c>
      <c r="J51" s="88">
        <f t="shared" si="20"/>
        <v>0</v>
      </c>
      <c r="K51" s="88">
        <f t="shared" si="20"/>
        <v>0</v>
      </c>
      <c r="L51" s="88">
        <f t="shared" si="20"/>
        <v>0</v>
      </c>
      <c r="M51" s="88">
        <f t="shared" si="20"/>
        <v>0</v>
      </c>
      <c r="N51" s="88">
        <f t="shared" si="20"/>
        <v>0</v>
      </c>
      <c r="O51" s="201">
        <f>SUM(C51:N51)</f>
        <v>0</v>
      </c>
    </row>
    <row r="52" spans="1:20" x14ac:dyDescent="0.35">
      <c r="B52" s="34" t="s">
        <v>490</v>
      </c>
      <c r="C52" s="88">
        <v>67</v>
      </c>
      <c r="D52" s="88">
        <v>67</v>
      </c>
      <c r="E52" s="88">
        <f>+D52+AVERAGE(E41-D41,E30-D30,E19-D19)</f>
        <v>67</v>
      </c>
      <c r="F52" s="88">
        <f t="shared" si="20"/>
        <v>67</v>
      </c>
      <c r="G52" s="88">
        <f t="shared" si="20"/>
        <v>67</v>
      </c>
      <c r="H52" s="88">
        <f t="shared" si="20"/>
        <v>67</v>
      </c>
      <c r="I52" s="88">
        <f t="shared" si="20"/>
        <v>67</v>
      </c>
      <c r="J52" s="88">
        <f t="shared" si="20"/>
        <v>67</v>
      </c>
      <c r="K52" s="88">
        <f t="shared" si="20"/>
        <v>67</v>
      </c>
      <c r="L52" s="88">
        <f t="shared" si="20"/>
        <v>67</v>
      </c>
      <c r="M52" s="88">
        <f t="shared" si="20"/>
        <v>67.333333333333329</v>
      </c>
      <c r="N52" s="88">
        <f t="shared" si="20"/>
        <v>67.333333333333329</v>
      </c>
      <c r="O52" s="201">
        <f t="shared" ref="O52:O58" si="21">SUM(C52:N52)</f>
        <v>804.66666666666674</v>
      </c>
    </row>
    <row r="53" spans="1:20" x14ac:dyDescent="0.35">
      <c r="B53" s="34" t="s">
        <v>492</v>
      </c>
      <c r="C53" s="88">
        <v>516</v>
      </c>
      <c r="D53" s="88">
        <v>516</v>
      </c>
      <c r="E53" s="88">
        <f>+D53+AVERAGE(E42-D42,E31-D31,E20-D20)</f>
        <v>516.33333333333337</v>
      </c>
      <c r="F53" s="88">
        <f t="shared" si="20"/>
        <v>522</v>
      </c>
      <c r="G53" s="88">
        <f t="shared" si="20"/>
        <v>521.66666666666663</v>
      </c>
      <c r="H53" s="88">
        <f t="shared" si="20"/>
        <v>523</v>
      </c>
      <c r="I53" s="88">
        <f t="shared" si="20"/>
        <v>525.66666666666663</v>
      </c>
      <c r="J53" s="88">
        <f t="shared" si="20"/>
        <v>527.33333333333326</v>
      </c>
      <c r="K53" s="88">
        <f t="shared" si="20"/>
        <v>527.33333333333326</v>
      </c>
      <c r="L53" s="88">
        <f t="shared" si="20"/>
        <v>527.33333333333326</v>
      </c>
      <c r="M53" s="88">
        <f t="shared" si="20"/>
        <v>527.33333333333326</v>
      </c>
      <c r="N53" s="88">
        <f t="shared" si="20"/>
        <v>527.66666666666663</v>
      </c>
      <c r="O53" s="201">
        <f t="shared" si="21"/>
        <v>6277.6666666666661</v>
      </c>
    </row>
    <row r="54" spans="1:20" x14ac:dyDescent="0.35">
      <c r="B54" s="34" t="s">
        <v>493</v>
      </c>
      <c r="C54" s="88">
        <v>1010</v>
      </c>
      <c r="D54" s="88">
        <v>1010</v>
      </c>
      <c r="E54" s="88">
        <f>+D54+AVERAGE(E43-D43,E32-D32,E21-D21)</f>
        <v>1010.6666666666666</v>
      </c>
      <c r="F54" s="88">
        <f t="shared" si="20"/>
        <v>1011</v>
      </c>
      <c r="G54" s="88">
        <f t="shared" si="20"/>
        <v>1010.6666666666666</v>
      </c>
      <c r="H54" s="88">
        <f t="shared" si="20"/>
        <v>1011</v>
      </c>
      <c r="I54" s="88">
        <f t="shared" si="20"/>
        <v>1011.6666666666666</v>
      </c>
      <c r="J54" s="88">
        <f t="shared" si="20"/>
        <v>1013.3333333333333</v>
      </c>
      <c r="K54" s="88">
        <f t="shared" si="20"/>
        <v>1014.3333333333333</v>
      </c>
      <c r="L54" s="88">
        <f t="shared" si="20"/>
        <v>1014.9999999999999</v>
      </c>
      <c r="M54" s="88">
        <f t="shared" si="20"/>
        <v>1015.9999999999999</v>
      </c>
      <c r="N54" s="88">
        <f t="shared" si="20"/>
        <v>1016.6666666666665</v>
      </c>
      <c r="O54" s="201">
        <f t="shared" si="21"/>
        <v>12150.333333333332</v>
      </c>
    </row>
    <row r="55" spans="1:20" x14ac:dyDescent="0.35">
      <c r="B55" s="34" t="s">
        <v>494</v>
      </c>
      <c r="C55" s="88">
        <v>361</v>
      </c>
      <c r="D55" s="88">
        <v>361</v>
      </c>
      <c r="E55" s="88">
        <f t="shared" ref="E55:E58" si="22">+D55+AVERAGE(E44-D44,E33-D33,E22-D22)</f>
        <v>361.33333333333331</v>
      </c>
      <c r="F55" s="88">
        <f t="shared" si="20"/>
        <v>361.66666666666663</v>
      </c>
      <c r="G55" s="88">
        <f t="shared" si="20"/>
        <v>361.66666666666663</v>
      </c>
      <c r="H55" s="88">
        <f t="shared" si="20"/>
        <v>361.99999999999994</v>
      </c>
      <c r="I55" s="88">
        <f t="shared" si="20"/>
        <v>362.66666666666663</v>
      </c>
      <c r="J55" s="88">
        <f t="shared" si="20"/>
        <v>362.99999999999994</v>
      </c>
      <c r="K55" s="88">
        <f t="shared" si="20"/>
        <v>363.66666666666663</v>
      </c>
      <c r="L55" s="88">
        <f t="shared" si="20"/>
        <v>363.99999999999994</v>
      </c>
      <c r="M55" s="88">
        <f t="shared" si="20"/>
        <v>365.33333333333326</v>
      </c>
      <c r="N55" s="88">
        <f t="shared" si="20"/>
        <v>365.33333333333326</v>
      </c>
      <c r="O55" s="201">
        <f t="shared" si="21"/>
        <v>4352.6666666666661</v>
      </c>
    </row>
    <row r="56" spans="1:20" x14ac:dyDescent="0.35">
      <c r="B56" s="34" t="s">
        <v>495</v>
      </c>
      <c r="C56" s="88">
        <v>15</v>
      </c>
      <c r="D56" s="88">
        <v>15</v>
      </c>
      <c r="E56" s="88">
        <f t="shared" si="22"/>
        <v>15</v>
      </c>
      <c r="F56" s="88">
        <f t="shared" si="20"/>
        <v>15</v>
      </c>
      <c r="G56" s="88">
        <f t="shared" si="20"/>
        <v>15</v>
      </c>
      <c r="H56" s="88">
        <f t="shared" si="20"/>
        <v>15</v>
      </c>
      <c r="I56" s="88">
        <f t="shared" si="20"/>
        <v>15</v>
      </c>
      <c r="J56" s="88">
        <f t="shared" si="20"/>
        <v>15</v>
      </c>
      <c r="K56" s="88">
        <f t="shared" si="20"/>
        <v>15</v>
      </c>
      <c r="L56" s="88">
        <f t="shared" si="20"/>
        <v>15</v>
      </c>
      <c r="M56" s="88">
        <f t="shared" si="20"/>
        <v>15</v>
      </c>
      <c r="N56" s="88">
        <f t="shared" si="20"/>
        <v>15</v>
      </c>
      <c r="O56" s="201">
        <f t="shared" si="21"/>
        <v>180</v>
      </c>
    </row>
    <row r="57" spans="1:20" x14ac:dyDescent="0.35">
      <c r="B57" s="34" t="s">
        <v>496</v>
      </c>
      <c r="C57" s="88">
        <v>6</v>
      </c>
      <c r="D57" s="88">
        <v>6</v>
      </c>
      <c r="E57" s="88">
        <f t="shared" si="22"/>
        <v>6</v>
      </c>
      <c r="F57" s="88">
        <f t="shared" si="20"/>
        <v>6</v>
      </c>
      <c r="G57" s="88">
        <f t="shared" si="20"/>
        <v>6</v>
      </c>
      <c r="H57" s="88">
        <f t="shared" si="20"/>
        <v>6</v>
      </c>
      <c r="I57" s="88">
        <f t="shared" si="20"/>
        <v>6</v>
      </c>
      <c r="J57" s="88">
        <f t="shared" si="20"/>
        <v>6</v>
      </c>
      <c r="K57" s="88">
        <f t="shared" si="20"/>
        <v>6</v>
      </c>
      <c r="L57" s="88">
        <f t="shared" si="20"/>
        <v>6</v>
      </c>
      <c r="M57" s="88">
        <f t="shared" si="20"/>
        <v>6</v>
      </c>
      <c r="N57" s="88">
        <f t="shared" si="20"/>
        <v>6</v>
      </c>
      <c r="O57" s="201">
        <f t="shared" si="21"/>
        <v>72</v>
      </c>
    </row>
    <row r="58" spans="1:20" x14ac:dyDescent="0.35">
      <c r="B58" s="34" t="s">
        <v>497</v>
      </c>
      <c r="C58" s="88">
        <v>1</v>
      </c>
      <c r="D58" s="88">
        <v>1</v>
      </c>
      <c r="E58" s="88">
        <f t="shared" si="22"/>
        <v>1</v>
      </c>
      <c r="F58" s="88">
        <f t="shared" si="20"/>
        <v>1</v>
      </c>
      <c r="G58" s="88">
        <f t="shared" si="20"/>
        <v>1</v>
      </c>
      <c r="H58" s="88">
        <f t="shared" si="20"/>
        <v>1</v>
      </c>
      <c r="I58" s="88">
        <f t="shared" si="20"/>
        <v>1</v>
      </c>
      <c r="J58" s="88">
        <f t="shared" si="20"/>
        <v>1</v>
      </c>
      <c r="K58" s="88">
        <f t="shared" si="20"/>
        <v>1</v>
      </c>
      <c r="L58" s="88">
        <f t="shared" si="20"/>
        <v>1</v>
      </c>
      <c r="M58" s="88">
        <f t="shared" si="20"/>
        <v>1</v>
      </c>
      <c r="N58" s="88">
        <f t="shared" si="20"/>
        <v>1</v>
      </c>
      <c r="O58" s="201">
        <f t="shared" si="21"/>
        <v>12</v>
      </c>
    </row>
    <row r="59" spans="1:20" x14ac:dyDescent="0.35">
      <c r="C59" s="141">
        <f t="shared" ref="C59:N59" si="23">SUM(C51:C58)</f>
        <v>1976</v>
      </c>
      <c r="D59" s="141">
        <f t="shared" si="23"/>
        <v>1976</v>
      </c>
      <c r="E59" s="141">
        <f t="shared" si="23"/>
        <v>1977.3333333333333</v>
      </c>
      <c r="F59" s="141">
        <f t="shared" si="23"/>
        <v>1983.6666666666665</v>
      </c>
      <c r="G59" s="141">
        <f t="shared" si="23"/>
        <v>1983</v>
      </c>
      <c r="H59" s="141">
        <f t="shared" si="23"/>
        <v>1985</v>
      </c>
      <c r="I59" s="141">
        <f t="shared" si="23"/>
        <v>1989</v>
      </c>
      <c r="J59" s="141">
        <f t="shared" si="23"/>
        <v>1992.6666666666665</v>
      </c>
      <c r="K59" s="141">
        <f t="shared" si="23"/>
        <v>1994.333333333333</v>
      </c>
      <c r="L59" s="141">
        <f t="shared" si="23"/>
        <v>1995.333333333333</v>
      </c>
      <c r="M59" s="141">
        <f t="shared" si="23"/>
        <v>1997.9999999999998</v>
      </c>
      <c r="N59" s="141">
        <f t="shared" si="23"/>
        <v>1998.9999999999998</v>
      </c>
      <c r="O59" s="141">
        <f>SUM(O51:O58)</f>
        <v>23849.333333333328</v>
      </c>
    </row>
    <row r="61" spans="1:20" x14ac:dyDescent="0.35">
      <c r="A61" s="145" t="s">
        <v>112</v>
      </c>
      <c r="B61" s="133" t="s">
        <v>484</v>
      </c>
      <c r="C61" s="200" t="s">
        <v>485</v>
      </c>
      <c r="D61" s="200" t="s">
        <v>122</v>
      </c>
      <c r="E61" s="200" t="s">
        <v>123</v>
      </c>
      <c r="F61" s="200" t="s">
        <v>124</v>
      </c>
      <c r="G61" s="200" t="s">
        <v>125</v>
      </c>
      <c r="H61" s="200" t="s">
        <v>126</v>
      </c>
      <c r="I61" s="200" t="s">
        <v>127</v>
      </c>
      <c r="J61" s="200" t="s">
        <v>128</v>
      </c>
      <c r="K61" s="200" t="s">
        <v>129</v>
      </c>
      <c r="L61" s="200" t="s">
        <v>130</v>
      </c>
      <c r="M61" s="200" t="s">
        <v>131</v>
      </c>
      <c r="N61" s="200" t="s">
        <v>132</v>
      </c>
      <c r="O61" s="200" t="s">
        <v>43</v>
      </c>
    </row>
    <row r="62" spans="1:20" x14ac:dyDescent="0.35">
      <c r="A62" s="31">
        <f>A73-1</f>
        <v>2027</v>
      </c>
      <c r="B62" s="34" t="s">
        <v>487</v>
      </c>
      <c r="C62" s="88">
        <f>+N51+AVERAGE(C51-N40,C40-N29,C29-N18)</f>
        <v>0</v>
      </c>
      <c r="D62" s="88">
        <f>+C62+AVERAGE(D18-C18,D40-C40,D29-C29)</f>
        <v>0</v>
      </c>
      <c r="E62" s="88">
        <f t="shared" ref="E62:N69" si="24">+D62+AVERAGE(E18-D18,E40-D40,E29-D29)</f>
        <v>0</v>
      </c>
      <c r="F62" s="88">
        <f t="shared" si="24"/>
        <v>0</v>
      </c>
      <c r="G62" s="88">
        <f t="shared" si="24"/>
        <v>0</v>
      </c>
      <c r="H62" s="88">
        <f t="shared" si="24"/>
        <v>0</v>
      </c>
      <c r="I62" s="88">
        <f t="shared" si="24"/>
        <v>0</v>
      </c>
      <c r="J62" s="88">
        <f t="shared" si="24"/>
        <v>0</v>
      </c>
      <c r="K62" s="88">
        <f t="shared" si="24"/>
        <v>0</v>
      </c>
      <c r="L62" s="88">
        <f t="shared" si="24"/>
        <v>0</v>
      </c>
      <c r="M62" s="88">
        <f t="shared" si="24"/>
        <v>0</v>
      </c>
      <c r="N62" s="88">
        <f t="shared" si="24"/>
        <v>0</v>
      </c>
      <c r="O62" s="201">
        <f>SUM(C62:N62)</f>
        <v>0</v>
      </c>
    </row>
    <row r="63" spans="1:20" x14ac:dyDescent="0.35">
      <c r="B63" s="34" t="s">
        <v>490</v>
      </c>
      <c r="C63" s="88">
        <f t="shared" ref="C63:C69" si="25">+N52+AVERAGE(C52-N41,C41-N30,C30-N19)</f>
        <v>67.333333333333329</v>
      </c>
      <c r="D63" s="88">
        <f t="shared" ref="D63:D69" si="26">+C63+AVERAGE(D19-C19,D41-C41,D30-C30)</f>
        <v>67.333333333333329</v>
      </c>
      <c r="E63" s="88">
        <f t="shared" si="24"/>
        <v>67.333333333333329</v>
      </c>
      <c r="F63" s="88">
        <f t="shared" si="24"/>
        <v>67.333333333333329</v>
      </c>
      <c r="G63" s="88">
        <f t="shared" si="24"/>
        <v>67.333333333333329</v>
      </c>
      <c r="H63" s="88">
        <f t="shared" si="24"/>
        <v>67.333333333333329</v>
      </c>
      <c r="I63" s="88">
        <f t="shared" si="24"/>
        <v>67.333333333333329</v>
      </c>
      <c r="J63" s="88">
        <f t="shared" si="24"/>
        <v>67.333333333333329</v>
      </c>
      <c r="K63" s="88">
        <f t="shared" si="24"/>
        <v>67.333333333333329</v>
      </c>
      <c r="L63" s="88">
        <f t="shared" si="24"/>
        <v>67.333333333333329</v>
      </c>
      <c r="M63" s="88">
        <f t="shared" si="24"/>
        <v>67.666666666666657</v>
      </c>
      <c r="N63" s="88">
        <f t="shared" si="24"/>
        <v>67.666666666666657</v>
      </c>
      <c r="O63" s="201">
        <f t="shared" ref="O63:O69" si="27">SUM(C63:N63)</f>
        <v>808.66666666666663</v>
      </c>
    </row>
    <row r="64" spans="1:20" x14ac:dyDescent="0.35">
      <c r="B64" s="34" t="s">
        <v>492</v>
      </c>
      <c r="C64" s="88">
        <f t="shared" si="25"/>
        <v>527.66666666666663</v>
      </c>
      <c r="D64" s="88">
        <f t="shared" si="26"/>
        <v>528.66666666666663</v>
      </c>
      <c r="E64" s="88">
        <f t="shared" si="24"/>
        <v>529</v>
      </c>
      <c r="F64" s="88">
        <f t="shared" si="24"/>
        <v>534.66666666666663</v>
      </c>
      <c r="G64" s="88">
        <f t="shared" si="24"/>
        <v>534.33333333333326</v>
      </c>
      <c r="H64" s="88">
        <f t="shared" si="24"/>
        <v>535.66666666666663</v>
      </c>
      <c r="I64" s="88">
        <f t="shared" si="24"/>
        <v>538.33333333333326</v>
      </c>
      <c r="J64" s="88">
        <f t="shared" si="24"/>
        <v>539.99999999999989</v>
      </c>
      <c r="K64" s="88">
        <f t="shared" si="24"/>
        <v>539.99999999999989</v>
      </c>
      <c r="L64" s="88">
        <f t="shared" si="24"/>
        <v>539.99999999999989</v>
      </c>
      <c r="M64" s="88">
        <f t="shared" si="24"/>
        <v>539.99999999999989</v>
      </c>
      <c r="N64" s="88">
        <f t="shared" si="24"/>
        <v>540.33333333333326</v>
      </c>
      <c r="O64" s="201">
        <f t="shared" si="27"/>
        <v>6428.6666666666661</v>
      </c>
    </row>
    <row r="65" spans="1:17" x14ac:dyDescent="0.35">
      <c r="B65" s="34" t="s">
        <v>493</v>
      </c>
      <c r="C65" s="88">
        <f t="shared" si="25"/>
        <v>1017.6666666666665</v>
      </c>
      <c r="D65" s="88">
        <f t="shared" si="26"/>
        <v>1018.3333333333331</v>
      </c>
      <c r="E65" s="88">
        <f t="shared" si="24"/>
        <v>1018.9999999999998</v>
      </c>
      <c r="F65" s="88">
        <f t="shared" si="24"/>
        <v>1019.3333333333331</v>
      </c>
      <c r="G65" s="88">
        <f t="shared" si="24"/>
        <v>1018.9999999999998</v>
      </c>
      <c r="H65" s="88">
        <f t="shared" si="24"/>
        <v>1019.3333333333331</v>
      </c>
      <c r="I65" s="88">
        <f t="shared" si="24"/>
        <v>1019.9999999999998</v>
      </c>
      <c r="J65" s="88">
        <f t="shared" si="24"/>
        <v>1021.6666666666664</v>
      </c>
      <c r="K65" s="88">
        <f t="shared" si="24"/>
        <v>1022.6666666666664</v>
      </c>
      <c r="L65" s="88">
        <f t="shared" si="24"/>
        <v>1023.333333333333</v>
      </c>
      <c r="M65" s="88">
        <f t="shared" si="24"/>
        <v>1024.333333333333</v>
      </c>
      <c r="N65" s="88">
        <f t="shared" si="24"/>
        <v>1024.9999999999998</v>
      </c>
      <c r="O65" s="201">
        <f t="shared" si="27"/>
        <v>12249.666666666664</v>
      </c>
    </row>
    <row r="66" spans="1:17" x14ac:dyDescent="0.35">
      <c r="B66" s="34" t="s">
        <v>494</v>
      </c>
      <c r="C66" s="88">
        <f t="shared" si="25"/>
        <v>365.33333333333326</v>
      </c>
      <c r="D66" s="88">
        <f t="shared" si="26"/>
        <v>365.66666666666657</v>
      </c>
      <c r="E66" s="88">
        <f t="shared" si="24"/>
        <v>365.99999999999989</v>
      </c>
      <c r="F66" s="88">
        <f t="shared" si="24"/>
        <v>366.3333333333332</v>
      </c>
      <c r="G66" s="88">
        <f t="shared" si="24"/>
        <v>366.3333333333332</v>
      </c>
      <c r="H66" s="88">
        <f t="shared" si="24"/>
        <v>366.66666666666652</v>
      </c>
      <c r="I66" s="88">
        <f t="shared" si="24"/>
        <v>367.3333333333332</v>
      </c>
      <c r="J66" s="88">
        <f t="shared" si="24"/>
        <v>367.66666666666652</v>
      </c>
      <c r="K66" s="88">
        <f t="shared" si="24"/>
        <v>368.3333333333332</v>
      </c>
      <c r="L66" s="88">
        <f t="shared" si="24"/>
        <v>368.66666666666652</v>
      </c>
      <c r="M66" s="88">
        <f t="shared" si="24"/>
        <v>369.99999999999983</v>
      </c>
      <c r="N66" s="88">
        <f t="shared" si="24"/>
        <v>369.99999999999983</v>
      </c>
      <c r="O66" s="201">
        <f t="shared" si="27"/>
        <v>4408.3333333333312</v>
      </c>
    </row>
    <row r="67" spans="1:17" x14ac:dyDescent="0.35">
      <c r="B67" s="34" t="s">
        <v>495</v>
      </c>
      <c r="C67" s="88">
        <f t="shared" si="25"/>
        <v>15</v>
      </c>
      <c r="D67" s="88">
        <f t="shared" si="26"/>
        <v>15</v>
      </c>
      <c r="E67" s="88">
        <f t="shared" si="24"/>
        <v>15</v>
      </c>
      <c r="F67" s="88">
        <f t="shared" si="24"/>
        <v>15</v>
      </c>
      <c r="G67" s="88">
        <f t="shared" si="24"/>
        <v>15</v>
      </c>
      <c r="H67" s="88">
        <f t="shared" si="24"/>
        <v>15</v>
      </c>
      <c r="I67" s="88">
        <f t="shared" si="24"/>
        <v>15</v>
      </c>
      <c r="J67" s="88">
        <f t="shared" si="24"/>
        <v>15</v>
      </c>
      <c r="K67" s="88">
        <f t="shared" si="24"/>
        <v>15</v>
      </c>
      <c r="L67" s="88">
        <f t="shared" si="24"/>
        <v>15</v>
      </c>
      <c r="M67" s="88">
        <f t="shared" si="24"/>
        <v>15</v>
      </c>
      <c r="N67" s="88">
        <f t="shared" si="24"/>
        <v>15</v>
      </c>
      <c r="O67" s="201">
        <f t="shared" si="27"/>
        <v>180</v>
      </c>
    </row>
    <row r="68" spans="1:17" x14ac:dyDescent="0.35">
      <c r="B68" s="34" t="s">
        <v>496</v>
      </c>
      <c r="C68" s="88">
        <f t="shared" si="25"/>
        <v>6</v>
      </c>
      <c r="D68" s="88">
        <f t="shared" si="26"/>
        <v>6</v>
      </c>
      <c r="E68" s="88">
        <f t="shared" si="24"/>
        <v>6</v>
      </c>
      <c r="F68" s="88">
        <f t="shared" si="24"/>
        <v>6</v>
      </c>
      <c r="G68" s="88">
        <f t="shared" si="24"/>
        <v>6</v>
      </c>
      <c r="H68" s="88">
        <f t="shared" si="24"/>
        <v>6</v>
      </c>
      <c r="I68" s="88">
        <f t="shared" si="24"/>
        <v>6</v>
      </c>
      <c r="J68" s="88">
        <f t="shared" si="24"/>
        <v>6</v>
      </c>
      <c r="K68" s="88">
        <f t="shared" si="24"/>
        <v>6</v>
      </c>
      <c r="L68" s="88">
        <f t="shared" si="24"/>
        <v>6</v>
      </c>
      <c r="M68" s="88">
        <f t="shared" si="24"/>
        <v>6</v>
      </c>
      <c r="N68" s="88">
        <f t="shared" si="24"/>
        <v>6</v>
      </c>
      <c r="O68" s="201">
        <f t="shared" si="27"/>
        <v>72</v>
      </c>
    </row>
    <row r="69" spans="1:17" x14ac:dyDescent="0.35">
      <c r="B69" s="34" t="s">
        <v>497</v>
      </c>
      <c r="C69" s="88">
        <f t="shared" si="25"/>
        <v>1</v>
      </c>
      <c r="D69" s="88">
        <f t="shared" si="26"/>
        <v>1</v>
      </c>
      <c r="E69" s="88">
        <f t="shared" si="24"/>
        <v>1</v>
      </c>
      <c r="F69" s="88">
        <f t="shared" si="24"/>
        <v>1</v>
      </c>
      <c r="G69" s="88">
        <f t="shared" si="24"/>
        <v>1</v>
      </c>
      <c r="H69" s="88">
        <f t="shared" si="24"/>
        <v>1</v>
      </c>
      <c r="I69" s="88">
        <f t="shared" si="24"/>
        <v>1</v>
      </c>
      <c r="J69" s="88">
        <f t="shared" si="24"/>
        <v>1</v>
      </c>
      <c r="K69" s="88">
        <f t="shared" si="24"/>
        <v>1</v>
      </c>
      <c r="L69" s="88">
        <f t="shared" si="24"/>
        <v>1</v>
      </c>
      <c r="M69" s="88">
        <f t="shared" si="24"/>
        <v>1</v>
      </c>
      <c r="N69" s="88">
        <f t="shared" si="24"/>
        <v>1</v>
      </c>
      <c r="O69" s="201">
        <f t="shared" si="27"/>
        <v>12</v>
      </c>
    </row>
    <row r="70" spans="1:17" x14ac:dyDescent="0.35">
      <c r="C70" s="141">
        <f t="shared" ref="C70:N70" si="28">SUM(C62:C69)</f>
        <v>1999.9999999999998</v>
      </c>
      <c r="D70" s="141">
        <f t="shared" si="28"/>
        <v>2001.9999999999995</v>
      </c>
      <c r="E70" s="141">
        <f t="shared" si="28"/>
        <v>2003.333333333333</v>
      </c>
      <c r="F70" s="141">
        <f t="shared" si="28"/>
        <v>2009.6666666666663</v>
      </c>
      <c r="G70" s="141">
        <f t="shared" si="28"/>
        <v>2008.9999999999998</v>
      </c>
      <c r="H70" s="141">
        <f t="shared" si="28"/>
        <v>2010.9999999999995</v>
      </c>
      <c r="I70" s="141">
        <f t="shared" si="28"/>
        <v>2014.9999999999998</v>
      </c>
      <c r="J70" s="141">
        <f t="shared" si="28"/>
        <v>2018.6666666666661</v>
      </c>
      <c r="K70" s="141">
        <f t="shared" si="28"/>
        <v>2020.3333333333328</v>
      </c>
      <c r="L70" s="141">
        <f t="shared" si="28"/>
        <v>2021.3333333333328</v>
      </c>
      <c r="M70" s="141">
        <f t="shared" si="28"/>
        <v>2023.9999999999993</v>
      </c>
      <c r="N70" s="141">
        <f t="shared" si="28"/>
        <v>2024.9999999999993</v>
      </c>
      <c r="O70" s="141">
        <f>SUM(O62:O69)</f>
        <v>24159.333333333328</v>
      </c>
      <c r="P70" s="88"/>
      <c r="Q70" s="88"/>
    </row>
    <row r="72" spans="1:17" x14ac:dyDescent="0.35">
      <c r="A72" s="145" t="s">
        <v>112</v>
      </c>
      <c r="B72" s="133" t="s">
        <v>484</v>
      </c>
      <c r="C72" s="200" t="s">
        <v>485</v>
      </c>
      <c r="D72" s="200" t="s">
        <v>122</v>
      </c>
      <c r="E72" s="200" t="s">
        <v>123</v>
      </c>
      <c r="F72" s="200" t="s">
        <v>124</v>
      </c>
      <c r="G72" s="200" t="s">
        <v>125</v>
      </c>
      <c r="H72" s="200" t="s">
        <v>126</v>
      </c>
      <c r="I72" s="200" t="s">
        <v>127</v>
      </c>
      <c r="J72" s="200" t="s">
        <v>128</v>
      </c>
      <c r="K72" s="200" t="s">
        <v>129</v>
      </c>
      <c r="L72" s="200" t="s">
        <v>130</v>
      </c>
      <c r="M72" s="200" t="s">
        <v>131</v>
      </c>
      <c r="N72" s="200" t="s">
        <v>132</v>
      </c>
      <c r="O72" s="200" t="s">
        <v>43</v>
      </c>
    </row>
    <row r="73" spans="1:17" x14ac:dyDescent="0.35">
      <c r="A73" s="31">
        <v>2028</v>
      </c>
      <c r="B73" s="34" t="s">
        <v>487</v>
      </c>
      <c r="C73" s="88">
        <f t="shared" ref="C73:C80" si="29">+N62+AVERAGE(C51-N40,C40-N29,C29-N18)</f>
        <v>0</v>
      </c>
      <c r="D73" s="88">
        <f t="shared" ref="D73:N80" si="30">+C73+AVERAGE(D18-C18,D40-C40,D29-C29)</f>
        <v>0</v>
      </c>
      <c r="E73" s="88">
        <f t="shared" si="30"/>
        <v>0</v>
      </c>
      <c r="F73" s="88">
        <f t="shared" si="30"/>
        <v>0</v>
      </c>
      <c r="G73" s="88">
        <f t="shared" si="30"/>
        <v>0</v>
      </c>
      <c r="H73" s="88">
        <f t="shared" si="30"/>
        <v>0</v>
      </c>
      <c r="I73" s="88">
        <f t="shared" si="30"/>
        <v>0</v>
      </c>
      <c r="J73" s="88">
        <f t="shared" si="30"/>
        <v>0</v>
      </c>
      <c r="K73" s="88">
        <f t="shared" si="30"/>
        <v>0</v>
      </c>
      <c r="L73" s="88">
        <f t="shared" si="30"/>
        <v>0</v>
      </c>
      <c r="M73" s="88">
        <f t="shared" si="30"/>
        <v>0</v>
      </c>
      <c r="N73" s="88">
        <f t="shared" si="30"/>
        <v>0</v>
      </c>
      <c r="O73" s="201">
        <f>SUM(C73:N73)</f>
        <v>0</v>
      </c>
    </row>
    <row r="74" spans="1:17" x14ac:dyDescent="0.35">
      <c r="B74" s="34" t="s">
        <v>490</v>
      </c>
      <c r="C74" s="88">
        <f t="shared" si="29"/>
        <v>67.666666666666657</v>
      </c>
      <c r="D74" s="88">
        <f t="shared" si="30"/>
        <v>67.666666666666657</v>
      </c>
      <c r="E74" s="88">
        <f t="shared" si="30"/>
        <v>67.666666666666657</v>
      </c>
      <c r="F74" s="88">
        <f t="shared" si="30"/>
        <v>67.666666666666657</v>
      </c>
      <c r="G74" s="88">
        <f t="shared" si="30"/>
        <v>67.666666666666657</v>
      </c>
      <c r="H74" s="88">
        <f t="shared" si="30"/>
        <v>67.666666666666657</v>
      </c>
      <c r="I74" s="88">
        <f>+H74+AVERAGE(I19-H19,I41-H41,I30-H30)</f>
        <v>67.666666666666657</v>
      </c>
      <c r="J74" s="88">
        <f t="shared" si="30"/>
        <v>67.666666666666657</v>
      </c>
      <c r="K74" s="88">
        <f t="shared" si="30"/>
        <v>67.666666666666657</v>
      </c>
      <c r="L74" s="88">
        <f t="shared" si="30"/>
        <v>67.666666666666657</v>
      </c>
      <c r="M74" s="88">
        <f t="shared" si="30"/>
        <v>67.999999999999986</v>
      </c>
      <c r="N74" s="88">
        <f t="shared" si="30"/>
        <v>67.999999999999986</v>
      </c>
      <c r="O74" s="201">
        <f t="shared" ref="O74:O80" si="31">SUM(C74:N74)</f>
        <v>812.6666666666664</v>
      </c>
    </row>
    <row r="75" spans="1:17" x14ac:dyDescent="0.35">
      <c r="B75" s="34" t="s">
        <v>492</v>
      </c>
      <c r="C75" s="88">
        <f t="shared" si="29"/>
        <v>540.33333333333326</v>
      </c>
      <c r="D75" s="88">
        <f t="shared" si="30"/>
        <v>541.33333333333326</v>
      </c>
      <c r="E75" s="88">
        <f>+D75+AVERAGE(E20-D20,E42-D42,E31-D31)</f>
        <v>541.66666666666663</v>
      </c>
      <c r="F75" s="88">
        <f t="shared" si="30"/>
        <v>547.33333333333326</v>
      </c>
      <c r="G75" s="88">
        <f t="shared" si="30"/>
        <v>546.99999999999989</v>
      </c>
      <c r="H75" s="88">
        <f t="shared" si="30"/>
        <v>548.33333333333326</v>
      </c>
      <c r="I75" s="88">
        <f t="shared" si="30"/>
        <v>550.99999999999989</v>
      </c>
      <c r="J75" s="88">
        <f t="shared" si="30"/>
        <v>552.66666666666652</v>
      </c>
      <c r="K75" s="88">
        <f t="shared" si="30"/>
        <v>552.66666666666652</v>
      </c>
      <c r="L75" s="88">
        <f t="shared" si="30"/>
        <v>552.66666666666652</v>
      </c>
      <c r="M75" s="88">
        <f t="shared" si="30"/>
        <v>552.66666666666652</v>
      </c>
      <c r="N75" s="88">
        <f t="shared" si="30"/>
        <v>552.99999999999989</v>
      </c>
      <c r="O75" s="201">
        <f t="shared" si="31"/>
        <v>6580.6666666666642</v>
      </c>
    </row>
    <row r="76" spans="1:17" x14ac:dyDescent="0.35">
      <c r="B76" s="34" t="s">
        <v>493</v>
      </c>
      <c r="C76" s="88">
        <f t="shared" si="29"/>
        <v>1025.9999999999998</v>
      </c>
      <c r="D76" s="88">
        <f t="shared" si="30"/>
        <v>1026.6666666666665</v>
      </c>
      <c r="E76" s="88">
        <f t="shared" si="30"/>
        <v>1027.3333333333333</v>
      </c>
      <c r="F76" s="88">
        <f t="shared" si="30"/>
        <v>1027.6666666666665</v>
      </c>
      <c r="G76" s="88">
        <f t="shared" si="30"/>
        <v>1027.3333333333333</v>
      </c>
      <c r="H76" s="88">
        <f t="shared" si="30"/>
        <v>1027.6666666666665</v>
      </c>
      <c r="I76" s="88">
        <f t="shared" si="30"/>
        <v>1028.3333333333333</v>
      </c>
      <c r="J76" s="88">
        <f t="shared" si="30"/>
        <v>1030</v>
      </c>
      <c r="K76" s="88">
        <f t="shared" si="30"/>
        <v>1031</v>
      </c>
      <c r="L76" s="88">
        <f t="shared" si="30"/>
        <v>1031.6666666666667</v>
      </c>
      <c r="M76" s="88">
        <f t="shared" si="30"/>
        <v>1032.6666666666667</v>
      </c>
      <c r="N76" s="88">
        <f t="shared" si="30"/>
        <v>1033.3333333333335</v>
      </c>
      <c r="O76" s="201">
        <f t="shared" si="31"/>
        <v>12349.666666666666</v>
      </c>
    </row>
    <row r="77" spans="1:17" x14ac:dyDescent="0.35">
      <c r="B77" s="34" t="s">
        <v>494</v>
      </c>
      <c r="C77" s="88">
        <f t="shared" si="29"/>
        <v>369.99999999999983</v>
      </c>
      <c r="D77" s="88">
        <f t="shared" si="30"/>
        <v>370.33333333333314</v>
      </c>
      <c r="E77" s="88">
        <f t="shared" si="30"/>
        <v>370.66666666666646</v>
      </c>
      <c r="F77" s="88">
        <f t="shared" si="30"/>
        <v>370.99999999999977</v>
      </c>
      <c r="G77" s="88">
        <f t="shared" si="30"/>
        <v>370.99999999999977</v>
      </c>
      <c r="H77" s="88">
        <f t="shared" si="30"/>
        <v>371.33333333333309</v>
      </c>
      <c r="I77" s="88">
        <f t="shared" si="30"/>
        <v>371.99999999999977</v>
      </c>
      <c r="J77" s="88">
        <f t="shared" si="30"/>
        <v>372.33333333333309</v>
      </c>
      <c r="K77" s="88">
        <f t="shared" si="30"/>
        <v>372.99999999999977</v>
      </c>
      <c r="L77" s="88">
        <f t="shared" si="30"/>
        <v>373.33333333333309</v>
      </c>
      <c r="M77" s="88">
        <f t="shared" si="30"/>
        <v>374.6666666666664</v>
      </c>
      <c r="N77" s="88">
        <f t="shared" si="30"/>
        <v>374.6666666666664</v>
      </c>
      <c r="O77" s="201">
        <f t="shared" si="31"/>
        <v>4464.3333333333312</v>
      </c>
    </row>
    <row r="78" spans="1:17" x14ac:dyDescent="0.35">
      <c r="B78" s="34" t="s">
        <v>495</v>
      </c>
      <c r="C78" s="88">
        <f t="shared" si="29"/>
        <v>15</v>
      </c>
      <c r="D78" s="88">
        <f t="shared" si="30"/>
        <v>15</v>
      </c>
      <c r="E78" s="88">
        <f t="shared" si="30"/>
        <v>15</v>
      </c>
      <c r="F78" s="88">
        <f t="shared" si="30"/>
        <v>15</v>
      </c>
      <c r="G78" s="88">
        <f t="shared" si="30"/>
        <v>15</v>
      </c>
      <c r="H78" s="88">
        <f t="shared" si="30"/>
        <v>15</v>
      </c>
      <c r="I78" s="88">
        <f t="shared" si="30"/>
        <v>15</v>
      </c>
      <c r="J78" s="88">
        <f t="shared" si="30"/>
        <v>15</v>
      </c>
      <c r="K78" s="88">
        <f t="shared" si="30"/>
        <v>15</v>
      </c>
      <c r="L78" s="88">
        <f t="shared" si="30"/>
        <v>15</v>
      </c>
      <c r="M78" s="88">
        <f t="shared" si="30"/>
        <v>15</v>
      </c>
      <c r="N78" s="88">
        <f t="shared" si="30"/>
        <v>15</v>
      </c>
      <c r="O78" s="201">
        <f t="shared" si="31"/>
        <v>180</v>
      </c>
    </row>
    <row r="79" spans="1:17" x14ac:dyDescent="0.35">
      <c r="B79" s="34" t="s">
        <v>496</v>
      </c>
      <c r="C79" s="88">
        <f t="shared" si="29"/>
        <v>6</v>
      </c>
      <c r="D79" s="88">
        <f t="shared" si="30"/>
        <v>6</v>
      </c>
      <c r="E79" s="88">
        <f t="shared" si="30"/>
        <v>6</v>
      </c>
      <c r="F79" s="88">
        <f t="shared" si="30"/>
        <v>6</v>
      </c>
      <c r="G79" s="88">
        <f t="shared" si="30"/>
        <v>6</v>
      </c>
      <c r="H79" s="88">
        <f t="shared" si="30"/>
        <v>6</v>
      </c>
      <c r="I79" s="88">
        <f t="shared" si="30"/>
        <v>6</v>
      </c>
      <c r="J79" s="88">
        <f t="shared" si="30"/>
        <v>6</v>
      </c>
      <c r="K79" s="88">
        <f t="shared" si="30"/>
        <v>6</v>
      </c>
      <c r="L79" s="88">
        <f t="shared" si="30"/>
        <v>6</v>
      </c>
      <c r="M79" s="88">
        <f t="shared" si="30"/>
        <v>6</v>
      </c>
      <c r="N79" s="88">
        <f t="shared" si="30"/>
        <v>6</v>
      </c>
      <c r="O79" s="201">
        <f t="shared" si="31"/>
        <v>72</v>
      </c>
    </row>
    <row r="80" spans="1:17" x14ac:dyDescent="0.35">
      <c r="B80" s="34" t="s">
        <v>497</v>
      </c>
      <c r="C80" s="88">
        <f t="shared" si="29"/>
        <v>1</v>
      </c>
      <c r="D80" s="88">
        <f t="shared" si="30"/>
        <v>1</v>
      </c>
      <c r="E80" s="88">
        <f t="shared" si="30"/>
        <v>1</v>
      </c>
      <c r="F80" s="88">
        <f t="shared" si="30"/>
        <v>1</v>
      </c>
      <c r="G80" s="88">
        <f t="shared" si="30"/>
        <v>1</v>
      </c>
      <c r="H80" s="88">
        <f t="shared" si="30"/>
        <v>1</v>
      </c>
      <c r="I80" s="88">
        <f t="shared" si="30"/>
        <v>1</v>
      </c>
      <c r="J80" s="88">
        <f t="shared" si="30"/>
        <v>1</v>
      </c>
      <c r="K80" s="88">
        <f t="shared" si="30"/>
        <v>1</v>
      </c>
      <c r="L80" s="88">
        <f t="shared" si="30"/>
        <v>1</v>
      </c>
      <c r="M80" s="88">
        <f t="shared" si="30"/>
        <v>1</v>
      </c>
      <c r="N80" s="88">
        <f t="shared" si="30"/>
        <v>1</v>
      </c>
      <c r="O80" s="201">
        <f t="shared" si="31"/>
        <v>12</v>
      </c>
    </row>
    <row r="81" spans="2:17" x14ac:dyDescent="0.35">
      <c r="C81" s="141">
        <f t="shared" ref="C81:N81" si="32">SUM(C73:C80)</f>
        <v>2025.9999999999993</v>
      </c>
      <c r="D81" s="141">
        <f t="shared" si="32"/>
        <v>2027.9999999999995</v>
      </c>
      <c r="E81" s="141">
        <f t="shared" si="32"/>
        <v>2029.333333333333</v>
      </c>
      <c r="F81" s="141">
        <f t="shared" si="32"/>
        <v>2035.6666666666663</v>
      </c>
      <c r="G81" s="141">
        <f t="shared" si="32"/>
        <v>2034.9999999999995</v>
      </c>
      <c r="H81" s="141">
        <f t="shared" si="32"/>
        <v>2036.9999999999995</v>
      </c>
      <c r="I81" s="141">
        <f t="shared" si="32"/>
        <v>2040.9999999999995</v>
      </c>
      <c r="J81" s="141">
        <f t="shared" si="32"/>
        <v>2044.6666666666661</v>
      </c>
      <c r="K81" s="141">
        <f t="shared" si="32"/>
        <v>2046.3333333333328</v>
      </c>
      <c r="L81" s="141">
        <f t="shared" si="32"/>
        <v>2047.333333333333</v>
      </c>
      <c r="M81" s="141">
        <f t="shared" si="32"/>
        <v>2049.9999999999995</v>
      </c>
      <c r="N81" s="141">
        <f t="shared" si="32"/>
        <v>2051</v>
      </c>
      <c r="O81" s="141">
        <f>SUM(O73:O80)</f>
        <v>24471.333333333328</v>
      </c>
      <c r="Q81" s="88"/>
    </row>
    <row r="84" spans="2:17" x14ac:dyDescent="0.35">
      <c r="B84" s="203" t="s">
        <v>500</v>
      </c>
      <c r="C84" s="148" t="s">
        <v>121</v>
      </c>
      <c r="D84" s="148" t="s">
        <v>122</v>
      </c>
      <c r="E84" s="148" t="s">
        <v>123</v>
      </c>
      <c r="F84" s="148" t="s">
        <v>124</v>
      </c>
      <c r="G84" s="148" t="s">
        <v>125</v>
      </c>
      <c r="H84" s="148" t="s">
        <v>126</v>
      </c>
      <c r="I84" s="148" t="s">
        <v>127</v>
      </c>
      <c r="J84" s="148" t="s">
        <v>128</v>
      </c>
      <c r="K84" s="148" t="s">
        <v>129</v>
      </c>
      <c r="L84" s="148" t="s">
        <v>130</v>
      </c>
      <c r="M84" s="148" t="s">
        <v>131</v>
      </c>
      <c r="N84" s="148" t="s">
        <v>132</v>
      </c>
      <c r="O84" s="148" t="s">
        <v>43</v>
      </c>
    </row>
    <row r="85" spans="2:17" x14ac:dyDescent="0.35">
      <c r="B85" s="204">
        <f>B90-1</f>
        <v>2023</v>
      </c>
    </row>
    <row r="86" spans="2:17" x14ac:dyDescent="0.35">
      <c r="B86" s="31" t="s">
        <v>27</v>
      </c>
      <c r="C86" s="44">
        <v>197</v>
      </c>
      <c r="D86" s="44">
        <v>150</v>
      </c>
      <c r="E86" s="44">
        <v>283</v>
      </c>
      <c r="F86" s="44">
        <v>173</v>
      </c>
      <c r="G86" s="44">
        <v>150</v>
      </c>
      <c r="H86" s="44">
        <v>162</v>
      </c>
      <c r="I86" s="44">
        <v>148</v>
      </c>
      <c r="J86" s="44">
        <v>150</v>
      </c>
      <c r="K86" s="44">
        <v>179</v>
      </c>
      <c r="L86" s="44">
        <v>307</v>
      </c>
      <c r="M86" s="44">
        <v>235</v>
      </c>
      <c r="N86" s="44">
        <v>175</v>
      </c>
      <c r="O86" s="44">
        <f>SUM(C86:N86)</f>
        <v>2309</v>
      </c>
    </row>
    <row r="87" spans="2:17" x14ac:dyDescent="0.35">
      <c r="B87" s="31" t="s">
        <v>31</v>
      </c>
      <c r="C87" s="44">
        <v>1</v>
      </c>
      <c r="D87" s="44">
        <v>1</v>
      </c>
      <c r="E87" s="44">
        <v>2</v>
      </c>
      <c r="F87" s="44">
        <v>1</v>
      </c>
      <c r="G87" s="44">
        <v>1</v>
      </c>
      <c r="H87" s="44">
        <v>1</v>
      </c>
      <c r="I87" s="44">
        <v>1</v>
      </c>
      <c r="J87" s="44">
        <v>1</v>
      </c>
      <c r="K87" s="44">
        <v>0</v>
      </c>
      <c r="L87" s="44">
        <v>2</v>
      </c>
      <c r="M87" s="44">
        <v>1</v>
      </c>
      <c r="N87" s="44">
        <v>1</v>
      </c>
      <c r="O87" s="44">
        <f>SUM(C87:N87)</f>
        <v>13</v>
      </c>
    </row>
    <row r="88" spans="2:17" x14ac:dyDescent="0.35">
      <c r="B88" s="31" t="s">
        <v>46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1</v>
      </c>
      <c r="L88" s="44">
        <v>0</v>
      </c>
      <c r="M88" s="44">
        <v>0</v>
      </c>
      <c r="N88" s="44">
        <v>0</v>
      </c>
      <c r="O88" s="44">
        <f>SUM(C88:N88)</f>
        <v>1</v>
      </c>
    </row>
    <row r="90" spans="2:17" x14ac:dyDescent="0.35">
      <c r="B90" s="204">
        <f>B95-1</f>
        <v>2024</v>
      </c>
    </row>
    <row r="91" spans="2:17" x14ac:dyDescent="0.35">
      <c r="B91" s="31" t="s">
        <v>27</v>
      </c>
      <c r="C91" s="44">
        <v>209.2</v>
      </c>
      <c r="D91" s="44">
        <v>199.99</v>
      </c>
      <c r="E91" s="44">
        <v>206.59</v>
      </c>
      <c r="F91" s="44">
        <v>171.49</v>
      </c>
      <c r="G91" s="44">
        <v>162</v>
      </c>
      <c r="H91" s="44">
        <v>181</v>
      </c>
      <c r="I91" s="44">
        <v>177.01</v>
      </c>
      <c r="J91" s="44">
        <v>169</v>
      </c>
      <c r="K91" s="44">
        <v>197.1</v>
      </c>
      <c r="L91" s="44">
        <v>201.90121951219513</v>
      </c>
      <c r="M91" s="44">
        <v>197.94173962893478</v>
      </c>
      <c r="N91" s="44">
        <v>154.99595406851503</v>
      </c>
      <c r="O91" s="44">
        <f>SUM(C91:N91)</f>
        <v>2228.2189132096446</v>
      </c>
    </row>
    <row r="92" spans="2:17" x14ac:dyDescent="0.35">
      <c r="B92" s="31" t="s">
        <v>31</v>
      </c>
      <c r="C92" s="44">
        <v>1</v>
      </c>
      <c r="D92" s="44">
        <v>1</v>
      </c>
      <c r="E92" s="44">
        <v>1</v>
      </c>
      <c r="F92" s="44">
        <v>1</v>
      </c>
      <c r="G92" s="44">
        <v>0</v>
      </c>
      <c r="H92" s="44">
        <v>1</v>
      </c>
      <c r="I92" s="44">
        <v>1</v>
      </c>
      <c r="J92" s="44">
        <v>0</v>
      </c>
      <c r="K92" s="44">
        <v>1</v>
      </c>
      <c r="L92" s="44">
        <v>0</v>
      </c>
      <c r="M92" s="44">
        <v>0.99998650836481384</v>
      </c>
      <c r="N92" s="44">
        <v>1</v>
      </c>
      <c r="O92" s="44">
        <f>SUM(C92:N92)</f>
        <v>8.9999865083648132</v>
      </c>
    </row>
    <row r="93" spans="2:17" x14ac:dyDescent="0.35">
      <c r="B93" s="31" t="s">
        <v>46</v>
      </c>
      <c r="C93" s="44">
        <v>1</v>
      </c>
      <c r="D93" s="44">
        <v>1</v>
      </c>
      <c r="E93" s="44">
        <v>1</v>
      </c>
      <c r="F93" s="44">
        <v>1</v>
      </c>
      <c r="G93" s="44">
        <v>1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f>SUM(C93:N93)</f>
        <v>5</v>
      </c>
    </row>
    <row r="95" spans="2:17" x14ac:dyDescent="0.35">
      <c r="B95" s="204">
        <v>2025</v>
      </c>
    </row>
    <row r="96" spans="2:17" x14ac:dyDescent="0.35">
      <c r="B96" s="31" t="s">
        <v>27</v>
      </c>
      <c r="C96" s="44">
        <f>SUM('2025 Bill Analysis'!D233,'2025 Bill Analysis'!D236)</f>
        <v>227.91396011396006</v>
      </c>
      <c r="D96" s="44">
        <f>SUM('2025 Bill Analysis'!E233,'2025 Bill Analysis'!E236)</f>
        <v>250.47977207977206</v>
      </c>
      <c r="E96" s="44">
        <f>SUM('2025 Bill Analysis'!F233,'2025 Bill Analysis'!F236)</f>
        <v>208.99945295670904</v>
      </c>
      <c r="F96" s="44">
        <f>SUM('2025 Bill Analysis'!G233,'2025 Bill Analysis'!G236)</f>
        <v>200.00056980056979</v>
      </c>
      <c r="G96" s="44">
        <f>SUM('2025 Bill Analysis'!H233,'2025 Bill Analysis'!H236)</f>
        <v>207.00056980056979</v>
      </c>
      <c r="H96" s="44">
        <f>SUM('2025 Bill Analysis'!I233,'2025 Bill Analysis'!I236)</f>
        <v>186.3156695156695</v>
      </c>
      <c r="I96" s="44">
        <f>SUM('2025 Bill Analysis'!J233,'2025 Bill Analysis'!J236)</f>
        <v>198</v>
      </c>
      <c r="J96" s="44">
        <f>SUM('2025 Bill Analysis'!K233,'2025 Bill Analysis'!K236)</f>
        <v>205</v>
      </c>
      <c r="K96" s="44">
        <f>SUM('2025 Bill Analysis'!L233,'2025 Bill Analysis'!L236)</f>
        <v>206</v>
      </c>
      <c r="L96" s="44">
        <f>SUM('2025 Bill Analysis'!M233,'2025 Bill Analysis'!M236)</f>
        <v>192</v>
      </c>
      <c r="M96" s="44">
        <f>SUM('2025 Bill Analysis'!N233,'2025 Bill Analysis'!N236)</f>
        <v>204.52592592592592</v>
      </c>
      <c r="N96" s="44">
        <f>SUM('2025 Bill Analysis'!O233,'2025 Bill Analysis'!O236)</f>
        <v>231.18915795002596</v>
      </c>
      <c r="O96" s="44">
        <f>SUM(C96:N96)</f>
        <v>2517.4250781432024</v>
      </c>
    </row>
    <row r="97" spans="2:15" x14ac:dyDescent="0.35">
      <c r="B97" s="31" t="s">
        <v>31</v>
      </c>
      <c r="C97" s="44">
        <f>SUM('2025 Bill Analysis'!D234,'2025 Bill Analysis'!D237)</f>
        <v>1</v>
      </c>
      <c r="D97" s="44">
        <f>SUM('2025 Bill Analysis'!E234,'2025 Bill Analysis'!E237)</f>
        <v>1</v>
      </c>
      <c r="E97" s="44">
        <f>SUM('2025 Bill Analysis'!F234,'2025 Bill Analysis'!F237)</f>
        <v>1</v>
      </c>
      <c r="F97" s="44">
        <f>SUM('2025 Bill Analysis'!G234,'2025 Bill Analysis'!G237)</f>
        <v>1</v>
      </c>
      <c r="G97" s="44">
        <f>SUM('2025 Bill Analysis'!H234,'2025 Bill Analysis'!H237)</f>
        <v>1</v>
      </c>
      <c r="H97" s="44">
        <f>SUM('2025 Bill Analysis'!I234,'2025 Bill Analysis'!I237)</f>
        <v>1</v>
      </c>
      <c r="I97" s="44">
        <f>SUM('2025 Bill Analysis'!J234,'2025 Bill Analysis'!J237)</f>
        <v>1</v>
      </c>
      <c r="J97" s="44">
        <f>SUM('2025 Bill Analysis'!K234,'2025 Bill Analysis'!K237)</f>
        <v>1</v>
      </c>
      <c r="K97" s="44">
        <f>SUM('2025 Bill Analysis'!L234,'2025 Bill Analysis'!L237)</f>
        <v>1</v>
      </c>
      <c r="L97" s="44">
        <f>SUM('2025 Bill Analysis'!M234,'2025 Bill Analysis'!M237)</f>
        <v>1</v>
      </c>
      <c r="M97" s="44">
        <f>SUM('2025 Bill Analysis'!N234,'2025 Bill Analysis'!N237)</f>
        <v>1</v>
      </c>
      <c r="N97" s="44">
        <f>SUM('2025 Bill Analysis'!O234,'2025 Bill Analysis'!O237)</f>
        <v>0.99992184673611573</v>
      </c>
      <c r="O97" s="44">
        <f>SUM(C97:N97)</f>
        <v>11.999921846736116</v>
      </c>
    </row>
    <row r="98" spans="2:15" x14ac:dyDescent="0.35">
      <c r="B98" s="31" t="s">
        <v>46</v>
      </c>
      <c r="C98" s="44">
        <f>SUM('2025 Bill Analysis'!D235,'2025 Bill Analysis'!D238)</f>
        <v>0</v>
      </c>
      <c r="D98" s="44">
        <f>SUM('2025 Bill Analysis'!E235,'2025 Bill Analysis'!E238)</f>
        <v>0</v>
      </c>
      <c r="E98" s="44">
        <f>SUM('2025 Bill Analysis'!F235,'2025 Bill Analysis'!F238)</f>
        <v>0</v>
      </c>
      <c r="F98" s="44">
        <f>SUM('2025 Bill Analysis'!G235,'2025 Bill Analysis'!G238)</f>
        <v>0</v>
      </c>
      <c r="G98" s="44">
        <f>SUM('2025 Bill Analysis'!H235,'2025 Bill Analysis'!H238)</f>
        <v>0</v>
      </c>
      <c r="H98" s="44">
        <f>SUM('2025 Bill Analysis'!I235,'2025 Bill Analysis'!I238)</f>
        <v>0</v>
      </c>
      <c r="I98" s="44">
        <f>SUM('2025 Bill Analysis'!J235,'2025 Bill Analysis'!J238)</f>
        <v>0</v>
      </c>
      <c r="J98" s="44">
        <f>SUM('2025 Bill Analysis'!K235,'2025 Bill Analysis'!K238)</f>
        <v>0</v>
      </c>
      <c r="K98" s="44">
        <f>SUM('2025 Bill Analysis'!L235,'2025 Bill Analysis'!L238)</f>
        <v>0</v>
      </c>
      <c r="L98" s="44">
        <f>SUM('2025 Bill Analysis'!M235,'2025 Bill Analysis'!M238)</f>
        <v>0</v>
      </c>
      <c r="M98" s="44">
        <f>SUM('2025 Bill Analysis'!N235,'2025 Bill Analysis'!N238)</f>
        <v>0</v>
      </c>
      <c r="N98" s="44">
        <f>SUM('2025 Bill Analysis'!O235,'2025 Bill Analysis'!O238)</f>
        <v>0</v>
      </c>
      <c r="O98" s="44">
        <f>SUM(C98:N98)</f>
        <v>0</v>
      </c>
    </row>
    <row r="100" spans="2:15" x14ac:dyDescent="0.35">
      <c r="B100" s="31" t="s">
        <v>501</v>
      </c>
      <c r="C100" s="148" t="s">
        <v>121</v>
      </c>
      <c r="D100" s="148" t="s">
        <v>122</v>
      </c>
      <c r="E100" s="148" t="s">
        <v>123</v>
      </c>
      <c r="F100" s="148" t="s">
        <v>124</v>
      </c>
      <c r="G100" s="148" t="s">
        <v>125</v>
      </c>
      <c r="H100" s="148" t="s">
        <v>126</v>
      </c>
      <c r="I100" s="148" t="s">
        <v>127</v>
      </c>
      <c r="J100" s="148" t="s">
        <v>128</v>
      </c>
      <c r="K100" s="148" t="s">
        <v>129</v>
      </c>
      <c r="L100" s="148" t="s">
        <v>130</v>
      </c>
      <c r="M100" s="148" t="s">
        <v>131</v>
      </c>
      <c r="N100" s="148" t="s">
        <v>132</v>
      </c>
      <c r="O100" s="148" t="s">
        <v>43</v>
      </c>
    </row>
    <row r="101" spans="2:15" x14ac:dyDescent="0.35">
      <c r="B101" s="31" t="s">
        <v>27</v>
      </c>
      <c r="C101" s="44">
        <f t="shared" ref="C101:N103" si="33">ROUND(AVERAGE(C86,C91,C96),0)</f>
        <v>211</v>
      </c>
      <c r="D101" s="44">
        <f t="shared" si="33"/>
        <v>200</v>
      </c>
      <c r="E101" s="44">
        <f t="shared" si="33"/>
        <v>233</v>
      </c>
      <c r="F101" s="44">
        <f t="shared" si="33"/>
        <v>181</v>
      </c>
      <c r="G101" s="44">
        <f t="shared" si="33"/>
        <v>173</v>
      </c>
      <c r="H101" s="44">
        <f t="shared" si="33"/>
        <v>176</v>
      </c>
      <c r="I101" s="44">
        <f t="shared" si="33"/>
        <v>174</v>
      </c>
      <c r="J101" s="44">
        <f t="shared" si="33"/>
        <v>175</v>
      </c>
      <c r="K101" s="44">
        <f t="shared" si="33"/>
        <v>194</v>
      </c>
      <c r="L101" s="44">
        <f t="shared" si="33"/>
        <v>234</v>
      </c>
      <c r="M101" s="44">
        <f t="shared" si="33"/>
        <v>212</v>
      </c>
      <c r="N101" s="44">
        <f t="shared" si="33"/>
        <v>187</v>
      </c>
      <c r="O101" s="44">
        <f t="shared" ref="O101:O103" si="34">SUM(C101:N101)</f>
        <v>2350</v>
      </c>
    </row>
    <row r="102" spans="2:15" x14ac:dyDescent="0.35">
      <c r="B102" s="31" t="s">
        <v>31</v>
      </c>
      <c r="C102" s="44">
        <f t="shared" si="33"/>
        <v>1</v>
      </c>
      <c r="D102" s="44">
        <f t="shared" si="33"/>
        <v>1</v>
      </c>
      <c r="E102" s="44">
        <f t="shared" si="33"/>
        <v>1</v>
      </c>
      <c r="F102" s="44">
        <f t="shared" si="33"/>
        <v>1</v>
      </c>
      <c r="G102" s="44">
        <f t="shared" si="33"/>
        <v>1</v>
      </c>
      <c r="H102" s="44">
        <f t="shared" si="33"/>
        <v>1</v>
      </c>
      <c r="I102" s="44">
        <f t="shared" si="33"/>
        <v>1</v>
      </c>
      <c r="J102" s="44">
        <f t="shared" si="33"/>
        <v>1</v>
      </c>
      <c r="K102" s="44">
        <f t="shared" si="33"/>
        <v>1</v>
      </c>
      <c r="L102" s="44">
        <f t="shared" si="33"/>
        <v>1</v>
      </c>
      <c r="M102" s="44">
        <f t="shared" si="33"/>
        <v>1</v>
      </c>
      <c r="N102" s="44">
        <f t="shared" si="33"/>
        <v>1</v>
      </c>
      <c r="O102" s="44">
        <f t="shared" si="34"/>
        <v>12</v>
      </c>
    </row>
    <row r="103" spans="2:15" x14ac:dyDescent="0.35">
      <c r="B103" s="31" t="s">
        <v>46</v>
      </c>
      <c r="C103" s="44">
        <f t="shared" si="33"/>
        <v>0</v>
      </c>
      <c r="D103" s="44">
        <f t="shared" si="33"/>
        <v>0</v>
      </c>
      <c r="E103" s="44">
        <f t="shared" si="33"/>
        <v>0</v>
      </c>
      <c r="F103" s="44">
        <f t="shared" si="33"/>
        <v>0</v>
      </c>
      <c r="G103" s="44">
        <f t="shared" si="33"/>
        <v>0</v>
      </c>
      <c r="H103" s="44">
        <f t="shared" si="33"/>
        <v>0</v>
      </c>
      <c r="I103" s="44">
        <f t="shared" si="33"/>
        <v>0</v>
      </c>
      <c r="J103" s="44">
        <f t="shared" si="33"/>
        <v>0</v>
      </c>
      <c r="K103" s="44">
        <f t="shared" si="33"/>
        <v>0</v>
      </c>
      <c r="L103" s="44">
        <f t="shared" si="33"/>
        <v>0</v>
      </c>
      <c r="M103" s="44">
        <f t="shared" si="33"/>
        <v>0</v>
      </c>
      <c r="N103" s="44">
        <f t="shared" si="33"/>
        <v>0</v>
      </c>
      <c r="O103" s="44">
        <f t="shared" si="34"/>
        <v>0</v>
      </c>
    </row>
  </sheetData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0D12B-2ECB-439F-B2B8-C73827CA3A0F}">
  <dimension ref="A1:Q63"/>
  <sheetViews>
    <sheetView zoomScaleNormal="100" workbookViewId="0">
      <selection activeCell="M8" sqref="M8"/>
    </sheetView>
  </sheetViews>
  <sheetFormatPr defaultColWidth="8.7265625" defaultRowHeight="14.5" x14ac:dyDescent="0.35"/>
  <cols>
    <col min="1" max="1" width="8.7265625" style="34"/>
    <col min="2" max="2" width="33.1796875" style="34" bestFit="1" customWidth="1"/>
    <col min="3" max="3" width="13.453125" style="34" bestFit="1" customWidth="1"/>
    <col min="4" max="6" width="11.453125" style="34" bestFit="1" customWidth="1"/>
    <col min="7" max="7" width="11.453125" style="34" customWidth="1"/>
    <col min="8" max="8" width="3" style="34" customWidth="1"/>
    <col min="9" max="9" width="15.54296875" style="34" customWidth="1"/>
    <col min="10" max="13" width="8.7265625" style="34"/>
    <col min="14" max="14" width="10.1796875" style="34" bestFit="1" customWidth="1"/>
    <col min="15" max="15" width="10.453125" style="34" customWidth="1"/>
    <col min="16" max="17" width="10.1796875" style="34" bestFit="1" customWidth="1"/>
    <col min="18" max="16384" width="8.7265625" style="34"/>
  </cols>
  <sheetData>
    <row r="1" spans="1:9" x14ac:dyDescent="0.35">
      <c r="A1" s="133" t="s">
        <v>0</v>
      </c>
    </row>
    <row r="2" spans="1:9" x14ac:dyDescent="0.35">
      <c r="A2" s="133" t="s">
        <v>502</v>
      </c>
    </row>
    <row r="3" spans="1:9" x14ac:dyDescent="0.35">
      <c r="A3" s="133" t="s">
        <v>503</v>
      </c>
    </row>
    <row r="4" spans="1:9" x14ac:dyDescent="0.35">
      <c r="A4" s="133"/>
    </row>
    <row r="5" spans="1:9" x14ac:dyDescent="0.35">
      <c r="B5" s="152" t="s">
        <v>504</v>
      </c>
      <c r="I5" s="145" t="s">
        <v>505</v>
      </c>
    </row>
    <row r="6" spans="1:9" x14ac:dyDescent="0.35">
      <c r="B6" s="133" t="s">
        <v>506</v>
      </c>
      <c r="D6" s="149">
        <f>E6-1</f>
        <v>2023</v>
      </c>
      <c r="E6" s="149">
        <f>F6-1</f>
        <v>2024</v>
      </c>
      <c r="F6" s="149">
        <f>VALUE(RIGHT(A3,4))</f>
        <v>2025</v>
      </c>
      <c r="G6" s="31"/>
      <c r="I6" s="205" t="s">
        <v>507</v>
      </c>
    </row>
    <row r="7" spans="1:9" x14ac:dyDescent="0.35">
      <c r="B7" s="34" t="s">
        <v>508</v>
      </c>
      <c r="D7" s="44">
        <v>4139121</v>
      </c>
      <c r="E7" s="44">
        <v>3960881</v>
      </c>
      <c r="F7" s="44">
        <v>4051278</v>
      </c>
      <c r="G7" s="44"/>
      <c r="I7" s="38">
        <f t="shared" ref="I7:I35" si="0">IFERROR(AVERAGE(D7:F7),0)</f>
        <v>4050426.6666666665</v>
      </c>
    </row>
    <row r="8" spans="1:9" x14ac:dyDescent="0.35">
      <c r="B8" s="34" t="s">
        <v>509</v>
      </c>
      <c r="D8" s="44">
        <v>314623</v>
      </c>
      <c r="E8" s="44">
        <v>259501</v>
      </c>
      <c r="F8" s="44">
        <v>244000</v>
      </c>
      <c r="G8" s="44"/>
      <c r="I8" s="38">
        <f t="shared" si="0"/>
        <v>272708</v>
      </c>
    </row>
    <row r="9" spans="1:9" x14ac:dyDescent="0.35">
      <c r="B9" s="34" t="s">
        <v>510</v>
      </c>
      <c r="D9" s="44">
        <v>327342</v>
      </c>
      <c r="E9" s="44">
        <v>235577</v>
      </c>
      <c r="F9" s="44">
        <v>218806</v>
      </c>
      <c r="G9" s="44"/>
      <c r="I9" s="38">
        <f t="shared" si="0"/>
        <v>260575</v>
      </c>
    </row>
    <row r="10" spans="1:9" x14ac:dyDescent="0.35">
      <c r="B10" s="34" t="s">
        <v>511</v>
      </c>
      <c r="D10" s="44">
        <v>221550.12000000002</v>
      </c>
      <c r="E10" s="44">
        <v>201237.28000000003</v>
      </c>
      <c r="F10" s="44">
        <v>241889</v>
      </c>
      <c r="G10" s="44"/>
      <c r="I10" s="38">
        <f t="shared" si="0"/>
        <v>221558.80000000002</v>
      </c>
    </row>
    <row r="11" spans="1:9" x14ac:dyDescent="0.35">
      <c r="B11" s="34" t="s">
        <v>512</v>
      </c>
      <c r="D11" s="44">
        <v>239801.99999999997</v>
      </c>
      <c r="E11" s="44">
        <v>192701.31999999995</v>
      </c>
      <c r="F11" s="44">
        <v>158370.75999999998</v>
      </c>
      <c r="G11" s="44"/>
      <c r="I11" s="38">
        <f t="shared" si="0"/>
        <v>196958.02666666664</v>
      </c>
    </row>
    <row r="12" spans="1:9" x14ac:dyDescent="0.35">
      <c r="B12" s="34" t="s">
        <v>513</v>
      </c>
      <c r="D12" s="44">
        <v>145993</v>
      </c>
      <c r="E12" s="44">
        <v>145661</v>
      </c>
      <c r="F12" s="44">
        <v>187027</v>
      </c>
      <c r="G12" s="44"/>
      <c r="I12" s="38">
        <f t="shared" si="0"/>
        <v>159560.33333333334</v>
      </c>
    </row>
    <row r="13" spans="1:9" x14ac:dyDescent="0.35">
      <c r="B13" s="34" t="s">
        <v>514</v>
      </c>
      <c r="D13" s="44">
        <v>316456.36</v>
      </c>
      <c r="E13" s="44">
        <v>76768.000000000015</v>
      </c>
      <c r="F13" s="44">
        <v>77910</v>
      </c>
      <c r="G13" s="44"/>
      <c r="I13" s="38">
        <f t="shared" si="0"/>
        <v>157044.78666666665</v>
      </c>
    </row>
    <row r="14" spans="1:9" x14ac:dyDescent="0.35">
      <c r="B14" s="34" t="s">
        <v>515</v>
      </c>
      <c r="D14" s="44">
        <v>85471.28</v>
      </c>
      <c r="E14" s="44">
        <v>106166</v>
      </c>
      <c r="F14" s="44">
        <v>211251</v>
      </c>
      <c r="G14" s="44"/>
      <c r="I14" s="38">
        <f t="shared" si="0"/>
        <v>134296.09333333335</v>
      </c>
    </row>
    <row r="15" spans="1:9" x14ac:dyDescent="0.35">
      <c r="B15" s="34" t="s">
        <v>516</v>
      </c>
      <c r="D15" s="44">
        <v>76959</v>
      </c>
      <c r="E15" s="44">
        <v>63300</v>
      </c>
      <c r="F15" s="44">
        <v>83157</v>
      </c>
      <c r="G15" s="44"/>
      <c r="I15" s="38">
        <f t="shared" si="0"/>
        <v>74472</v>
      </c>
    </row>
    <row r="16" spans="1:9" x14ac:dyDescent="0.35">
      <c r="B16" s="34" t="s">
        <v>517</v>
      </c>
      <c r="D16" s="44">
        <v>38899.560000000005</v>
      </c>
      <c r="E16" s="44">
        <v>43685.88</v>
      </c>
      <c r="F16" s="44">
        <v>44995</v>
      </c>
      <c r="G16" s="44"/>
      <c r="I16" s="38">
        <f t="shared" si="0"/>
        <v>42526.813333333332</v>
      </c>
    </row>
    <row r="17" spans="2:11" x14ac:dyDescent="0.35">
      <c r="B17" s="34" t="s">
        <v>518</v>
      </c>
      <c r="D17" s="44">
        <v>26733.52</v>
      </c>
      <c r="E17" s="44">
        <v>34056.479999999996</v>
      </c>
      <c r="F17" s="44">
        <v>35663</v>
      </c>
      <c r="G17" s="44"/>
      <c r="I17" s="38">
        <f t="shared" si="0"/>
        <v>32151</v>
      </c>
    </row>
    <row r="18" spans="2:11" x14ac:dyDescent="0.35">
      <c r="B18" s="34" t="s">
        <v>519</v>
      </c>
      <c r="D18" s="44">
        <v>19301.919999999998</v>
      </c>
      <c r="E18" s="44">
        <v>8920.76</v>
      </c>
      <c r="F18" s="44">
        <v>57515</v>
      </c>
      <c r="G18" s="44"/>
      <c r="I18" s="38">
        <f t="shared" si="0"/>
        <v>28579.226666666666</v>
      </c>
    </row>
    <row r="19" spans="2:11" x14ac:dyDescent="0.35">
      <c r="B19" s="34" t="s">
        <v>520</v>
      </c>
      <c r="D19" s="44">
        <v>16818</v>
      </c>
      <c r="E19" s="44">
        <v>14790</v>
      </c>
      <c r="F19" s="44">
        <v>15351</v>
      </c>
      <c r="G19" s="44"/>
      <c r="I19" s="38">
        <f t="shared" si="0"/>
        <v>15653</v>
      </c>
    </row>
    <row r="20" spans="2:11" x14ac:dyDescent="0.35">
      <c r="B20" s="34" t="s">
        <v>521</v>
      </c>
      <c r="D20" s="44" t="s">
        <v>233</v>
      </c>
      <c r="E20" s="44">
        <v>42553.72</v>
      </c>
      <c r="F20" s="44" t="s">
        <v>233</v>
      </c>
      <c r="G20" s="44"/>
      <c r="I20" s="38">
        <v>0</v>
      </c>
      <c r="K20" s="34" t="s">
        <v>522</v>
      </c>
    </row>
    <row r="21" spans="2:11" x14ac:dyDescent="0.35">
      <c r="B21" s="34" t="s">
        <v>523</v>
      </c>
      <c r="D21" s="44">
        <v>10973.050000000001</v>
      </c>
      <c r="E21" s="44">
        <v>9188.48</v>
      </c>
      <c r="F21" s="44">
        <v>11011</v>
      </c>
      <c r="G21" s="44"/>
      <c r="I21" s="38">
        <f t="shared" si="0"/>
        <v>10390.843333333332</v>
      </c>
    </row>
    <row r="22" spans="2:11" x14ac:dyDescent="0.35">
      <c r="B22" s="34" t="s">
        <v>524</v>
      </c>
      <c r="D22" s="44">
        <v>10434.6</v>
      </c>
      <c r="E22" s="44">
        <v>7813.08</v>
      </c>
      <c r="F22" s="44">
        <v>7034</v>
      </c>
      <c r="G22" s="44"/>
      <c r="I22" s="38">
        <f t="shared" si="0"/>
        <v>8427.2266666666674</v>
      </c>
    </row>
    <row r="23" spans="2:11" x14ac:dyDescent="0.35">
      <c r="B23" s="34" t="s">
        <v>525</v>
      </c>
      <c r="D23" s="44">
        <v>3504.68</v>
      </c>
      <c r="E23" s="44">
        <v>2920</v>
      </c>
      <c r="F23" s="44">
        <v>3221</v>
      </c>
      <c r="G23" s="44"/>
      <c r="I23" s="38">
        <f t="shared" si="0"/>
        <v>3215.2266666666669</v>
      </c>
    </row>
    <row r="24" spans="2:11" x14ac:dyDescent="0.35">
      <c r="B24" s="34" t="s">
        <v>526</v>
      </c>
      <c r="D24" s="44">
        <v>3664.64</v>
      </c>
      <c r="E24" s="44">
        <v>2768</v>
      </c>
      <c r="F24" s="44">
        <v>3145</v>
      </c>
      <c r="G24" s="44"/>
      <c r="I24" s="38">
        <f t="shared" si="0"/>
        <v>3192.5466666666666</v>
      </c>
    </row>
    <row r="25" spans="2:11" x14ac:dyDescent="0.35">
      <c r="B25" s="34" t="s">
        <v>527</v>
      </c>
      <c r="D25" s="44">
        <v>3418.36</v>
      </c>
      <c r="E25" s="44">
        <v>3255.16</v>
      </c>
      <c r="F25" s="44">
        <v>2865</v>
      </c>
      <c r="G25" s="44"/>
      <c r="I25" s="38">
        <f t="shared" si="0"/>
        <v>3179.5066666666667</v>
      </c>
    </row>
    <row r="26" spans="2:11" x14ac:dyDescent="0.35">
      <c r="B26" s="34" t="s">
        <v>528</v>
      </c>
      <c r="D26" s="44">
        <v>4413.2</v>
      </c>
      <c r="E26" s="44">
        <v>2258.96</v>
      </c>
      <c r="F26" s="44">
        <v>403.92</v>
      </c>
      <c r="G26" s="44"/>
      <c r="I26" s="38">
        <f t="shared" si="0"/>
        <v>2358.6933333333332</v>
      </c>
    </row>
    <row r="27" spans="2:11" x14ac:dyDescent="0.35">
      <c r="B27" s="34" t="s">
        <v>529</v>
      </c>
      <c r="D27" s="44">
        <v>1092.08</v>
      </c>
      <c r="E27" s="44">
        <v>2214.08</v>
      </c>
      <c r="F27" s="44">
        <v>1443.64</v>
      </c>
      <c r="G27" s="44"/>
      <c r="I27" s="38">
        <f t="shared" si="0"/>
        <v>1583.2666666666667</v>
      </c>
    </row>
    <row r="28" spans="2:11" x14ac:dyDescent="0.35">
      <c r="B28" s="34" t="s">
        <v>530</v>
      </c>
      <c r="D28" s="44">
        <v>1357.0400000000002</v>
      </c>
      <c r="E28" s="44">
        <v>926</v>
      </c>
      <c r="F28" s="44">
        <v>1232.0060408552581</v>
      </c>
      <c r="G28" s="44"/>
      <c r="I28" s="38">
        <f t="shared" si="0"/>
        <v>1171.6820136184194</v>
      </c>
    </row>
    <row r="29" spans="2:11" x14ac:dyDescent="0.35">
      <c r="B29" s="34" t="s">
        <v>531</v>
      </c>
      <c r="D29" s="44">
        <v>2086.9199999999996</v>
      </c>
      <c r="E29" s="44">
        <v>695.64</v>
      </c>
      <c r="F29" s="44" t="s">
        <v>233</v>
      </c>
      <c r="G29" s="44"/>
      <c r="I29" s="38">
        <v>0</v>
      </c>
      <c r="K29" s="34" t="s">
        <v>522</v>
      </c>
    </row>
    <row r="30" spans="2:11" x14ac:dyDescent="0.35">
      <c r="B30" s="34" t="s">
        <v>532</v>
      </c>
      <c r="D30" s="44" t="s">
        <v>233</v>
      </c>
      <c r="E30" s="44">
        <v>1185</v>
      </c>
      <c r="F30" s="44">
        <v>1119</v>
      </c>
      <c r="G30" s="44"/>
      <c r="I30" s="38">
        <f t="shared" si="0"/>
        <v>1152</v>
      </c>
    </row>
    <row r="31" spans="2:11" x14ac:dyDescent="0.35">
      <c r="B31" s="34" t="s">
        <v>533</v>
      </c>
      <c r="D31" s="44">
        <v>531.08000000000004</v>
      </c>
      <c r="E31" s="44">
        <v>374</v>
      </c>
      <c r="F31" s="44">
        <v>523.6</v>
      </c>
      <c r="G31" s="44"/>
      <c r="I31" s="38">
        <f t="shared" si="0"/>
        <v>476.22666666666669</v>
      </c>
    </row>
    <row r="32" spans="2:11" x14ac:dyDescent="0.35">
      <c r="B32" s="34" t="s">
        <v>534</v>
      </c>
      <c r="D32" s="44" t="s">
        <v>233</v>
      </c>
      <c r="E32" s="44">
        <v>748</v>
      </c>
      <c r="F32" s="44" t="s">
        <v>233</v>
      </c>
      <c r="G32" s="44"/>
      <c r="I32" s="38">
        <v>0</v>
      </c>
      <c r="K32" s="34" t="s">
        <v>522</v>
      </c>
    </row>
    <row r="33" spans="2:17" x14ac:dyDescent="0.35">
      <c r="B33" s="34" t="s">
        <v>535</v>
      </c>
      <c r="D33" s="44">
        <v>142.12</v>
      </c>
      <c r="E33" s="44">
        <v>149.60000000000002</v>
      </c>
      <c r="F33" s="44">
        <v>112.20000000000002</v>
      </c>
      <c r="G33" s="44"/>
      <c r="I33" s="38">
        <f t="shared" si="0"/>
        <v>134.64000000000001</v>
      </c>
    </row>
    <row r="34" spans="2:17" x14ac:dyDescent="0.35">
      <c r="B34" s="34" t="s">
        <v>536</v>
      </c>
      <c r="D34" s="44">
        <v>74.800000000000011</v>
      </c>
      <c r="E34" s="44">
        <v>52.36</v>
      </c>
      <c r="F34" s="44">
        <v>14.959999999999999</v>
      </c>
      <c r="G34" s="44"/>
      <c r="I34" s="38">
        <f t="shared" si="0"/>
        <v>47.373333333333335</v>
      </c>
    </row>
    <row r="35" spans="2:17" x14ac:dyDescent="0.35">
      <c r="B35" s="34" t="s">
        <v>537</v>
      </c>
      <c r="D35" s="44" t="s">
        <v>233</v>
      </c>
      <c r="E35" s="44" t="s">
        <v>233</v>
      </c>
      <c r="F35" s="44">
        <v>79</v>
      </c>
      <c r="G35" s="44"/>
      <c r="I35" s="38">
        <f t="shared" si="0"/>
        <v>79</v>
      </c>
    </row>
    <row r="36" spans="2:17" x14ac:dyDescent="0.35">
      <c r="D36" s="44"/>
      <c r="E36" s="44"/>
      <c r="F36" s="44"/>
      <c r="G36" s="44"/>
      <c r="I36" s="38"/>
    </row>
    <row r="37" spans="2:17" x14ac:dyDescent="0.35">
      <c r="B37" s="34" t="s">
        <v>538</v>
      </c>
      <c r="D37" s="206">
        <f>SUM(D7:D35)</f>
        <v>6010763.3299999991</v>
      </c>
      <c r="E37" s="206">
        <f>SUM(E7:E35)</f>
        <v>5420347.8000000007</v>
      </c>
      <c r="F37" s="206">
        <f>SUM(F7:F35)</f>
        <v>5659417.0860408545</v>
      </c>
      <c r="G37" s="207"/>
      <c r="I37" s="206">
        <f>SUM(I7:I35)</f>
        <v>5681917.9786802847</v>
      </c>
    </row>
    <row r="39" spans="2:17" x14ac:dyDescent="0.35">
      <c r="D39" s="161"/>
    </row>
    <row r="42" spans="2:17" x14ac:dyDescent="0.35">
      <c r="B42" s="152" t="s">
        <v>539</v>
      </c>
      <c r="I42" s="145" t="s">
        <v>505</v>
      </c>
    </row>
    <row r="43" spans="2:17" x14ac:dyDescent="0.35">
      <c r="B43" s="133" t="s">
        <v>506</v>
      </c>
      <c r="D43" s="149">
        <f>D6</f>
        <v>2023</v>
      </c>
      <c r="E43" s="149">
        <f t="shared" ref="E43:F43" si="1">E6</f>
        <v>2024</v>
      </c>
      <c r="F43" s="149">
        <f t="shared" si="1"/>
        <v>2025</v>
      </c>
      <c r="G43" s="31"/>
      <c r="I43" s="205" t="str">
        <f>I6</f>
        <v>2023, 2024, 2025</v>
      </c>
    </row>
    <row r="44" spans="2:17" x14ac:dyDescent="0.35">
      <c r="B44" s="34" t="s">
        <v>540</v>
      </c>
      <c r="D44" s="44">
        <v>1289171</v>
      </c>
      <c r="E44" s="44">
        <v>1346514</v>
      </c>
      <c r="F44" s="44">
        <v>1390687</v>
      </c>
      <c r="G44" s="44"/>
      <c r="I44" s="38">
        <f>IFERROR(AVERAGE(D44:F44),0)</f>
        <v>1342124</v>
      </c>
      <c r="N44" s="34" t="s">
        <v>499</v>
      </c>
      <c r="O44" s="182">
        <v>46082</v>
      </c>
      <c r="P44" s="182">
        <v>46113</v>
      </c>
      <c r="Q44" s="208">
        <v>46168</v>
      </c>
    </row>
    <row r="45" spans="2:17" x14ac:dyDescent="0.35">
      <c r="B45" s="34" t="s">
        <v>541</v>
      </c>
      <c r="D45" s="44">
        <v>1098651</v>
      </c>
      <c r="E45" s="44">
        <v>994470</v>
      </c>
      <c r="F45" s="44">
        <v>1108709</v>
      </c>
      <c r="G45" s="44"/>
      <c r="I45" s="38">
        <v>0</v>
      </c>
      <c r="K45" s="34" t="s">
        <v>542</v>
      </c>
      <c r="N45" s="38">
        <f>AVERAGE(D45:F45)</f>
        <v>1067276.6666666667</v>
      </c>
      <c r="O45" s="36">
        <f>N45*KYAW!AN212</f>
        <v>80508.948073333348</v>
      </c>
      <c r="P45" s="36">
        <f>N45*KYAW!AN213</f>
        <v>80705.326980000013</v>
      </c>
      <c r="Q45" s="36">
        <f>N45*KYAW!AN215</f>
        <v>95666.411293333338</v>
      </c>
    </row>
    <row r="46" spans="2:17" x14ac:dyDescent="0.35">
      <c r="B46" s="34" t="s">
        <v>543</v>
      </c>
      <c r="D46" s="44">
        <v>627391.76</v>
      </c>
      <c r="E46" s="44">
        <v>780379.68</v>
      </c>
      <c r="F46" s="44">
        <v>856859.72000000009</v>
      </c>
      <c r="G46" s="44"/>
      <c r="I46" s="38">
        <f t="shared" ref="I46:I55" si="2">IFERROR(AVERAGE(D46:F46),0)</f>
        <v>754877.05333333334</v>
      </c>
    </row>
    <row r="47" spans="2:17" x14ac:dyDescent="0.35">
      <c r="B47" s="34" t="s">
        <v>544</v>
      </c>
      <c r="D47" s="44">
        <v>459952</v>
      </c>
      <c r="E47" s="44">
        <v>539072</v>
      </c>
      <c r="F47" s="44">
        <v>575634</v>
      </c>
      <c r="G47" s="44"/>
      <c r="I47" s="38">
        <f t="shared" si="2"/>
        <v>524886</v>
      </c>
    </row>
    <row r="48" spans="2:17" x14ac:dyDescent="0.35">
      <c r="B48" s="34" t="s">
        <v>545</v>
      </c>
      <c r="D48" s="44">
        <v>190698</v>
      </c>
      <c r="E48" s="44">
        <v>290615</v>
      </c>
      <c r="F48" s="44">
        <v>174853</v>
      </c>
      <c r="G48" s="44"/>
      <c r="I48" s="38">
        <f t="shared" si="2"/>
        <v>218722</v>
      </c>
    </row>
    <row r="49" spans="2:9" x14ac:dyDescent="0.35">
      <c r="B49" s="34" t="s">
        <v>546</v>
      </c>
      <c r="D49" s="44">
        <v>10547.119999999999</v>
      </c>
      <c r="E49" s="44">
        <v>279606.23999999993</v>
      </c>
      <c r="F49" s="44">
        <v>159213</v>
      </c>
      <c r="G49" s="44"/>
      <c r="I49" s="38">
        <f t="shared" si="2"/>
        <v>149788.78666666665</v>
      </c>
    </row>
    <row r="50" spans="2:9" x14ac:dyDescent="0.35">
      <c r="B50" s="34" t="s">
        <v>547</v>
      </c>
      <c r="D50" s="44">
        <v>20159.559999999998</v>
      </c>
      <c r="E50" s="44">
        <v>26503</v>
      </c>
      <c r="F50" s="44">
        <v>30380</v>
      </c>
      <c r="G50" s="44"/>
      <c r="I50" s="38">
        <f t="shared" si="2"/>
        <v>25680.853333333333</v>
      </c>
    </row>
    <row r="51" spans="2:9" x14ac:dyDescent="0.35">
      <c r="B51" s="34" t="s">
        <v>548</v>
      </c>
      <c r="D51" s="44" t="s">
        <v>233</v>
      </c>
      <c r="E51" s="44">
        <v>9409.880000000001</v>
      </c>
      <c r="F51" s="44">
        <v>24044</v>
      </c>
      <c r="G51" s="44"/>
      <c r="I51" s="38">
        <f t="shared" si="2"/>
        <v>16726.940000000002</v>
      </c>
    </row>
    <row r="52" spans="2:9" x14ac:dyDescent="0.35">
      <c r="B52" s="34" t="s">
        <v>549</v>
      </c>
      <c r="D52" s="44">
        <v>5268</v>
      </c>
      <c r="E52" s="44">
        <v>22693</v>
      </c>
      <c r="F52" s="44">
        <v>1492</v>
      </c>
      <c r="G52" s="44"/>
      <c r="I52" s="38">
        <f t="shared" si="2"/>
        <v>9817.6666666666661</v>
      </c>
    </row>
    <row r="53" spans="2:9" x14ac:dyDescent="0.35">
      <c r="B53" s="34" t="s">
        <v>550</v>
      </c>
      <c r="D53" s="44">
        <v>6170</v>
      </c>
      <c r="E53" s="44">
        <v>15591</v>
      </c>
      <c r="F53" s="44">
        <v>5967</v>
      </c>
      <c r="G53" s="44"/>
      <c r="I53" s="38">
        <f t="shared" si="2"/>
        <v>9242.6666666666661</v>
      </c>
    </row>
    <row r="54" spans="2:9" x14ac:dyDescent="0.35">
      <c r="B54" s="34" t="s">
        <v>551</v>
      </c>
      <c r="D54" s="44">
        <v>4502</v>
      </c>
      <c r="E54" s="44">
        <v>3857</v>
      </c>
      <c r="F54" s="44">
        <v>4417</v>
      </c>
      <c r="G54" s="44"/>
      <c r="I54" s="38">
        <f t="shared" si="2"/>
        <v>4258.666666666667</v>
      </c>
    </row>
    <row r="55" spans="2:9" x14ac:dyDescent="0.35">
      <c r="B55" s="34" t="s">
        <v>552</v>
      </c>
      <c r="D55" s="44">
        <v>1772.7600000000002</v>
      </c>
      <c r="E55" s="44">
        <v>2087.1999999999998</v>
      </c>
      <c r="F55" s="44">
        <v>2058</v>
      </c>
      <c r="G55" s="44"/>
      <c r="I55" s="38">
        <f t="shared" si="2"/>
        <v>1972.6533333333334</v>
      </c>
    </row>
    <row r="56" spans="2:9" x14ac:dyDescent="0.35">
      <c r="I56" s="38"/>
    </row>
    <row r="57" spans="2:9" x14ac:dyDescent="0.35">
      <c r="D57" s="206">
        <f t="shared" ref="D57:E57" si="3">SUM(D44:D55)</f>
        <v>3714283.1999999997</v>
      </c>
      <c r="E57" s="206">
        <f t="shared" si="3"/>
        <v>4310798</v>
      </c>
      <c r="F57" s="206">
        <f>SUM(F44:F55)</f>
        <v>4334313.7200000007</v>
      </c>
      <c r="G57" s="207"/>
      <c r="I57" s="206">
        <f>SUM(I44:I55)</f>
        <v>3058097.2866666662</v>
      </c>
    </row>
    <row r="59" spans="2:9" x14ac:dyDescent="0.35">
      <c r="B59" s="34" t="s">
        <v>553</v>
      </c>
      <c r="I59" s="207">
        <f>+I57-I46-I53</f>
        <v>2293977.5666666664</v>
      </c>
    </row>
    <row r="60" spans="2:9" x14ac:dyDescent="0.35">
      <c r="I60" s="42"/>
    </row>
    <row r="62" spans="2:9" x14ac:dyDescent="0.35">
      <c r="I62" s="36"/>
    </row>
    <row r="63" spans="2:9" x14ac:dyDescent="0.35">
      <c r="I63" s="36"/>
    </row>
  </sheetData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9</vt:i4>
      </vt:variant>
    </vt:vector>
  </HeadingPairs>
  <TitlesOfParts>
    <vt:vector size="23" baseType="lpstr">
      <vt:lpstr>LinkIn</vt:lpstr>
      <vt:lpstr>LinkOut</vt:lpstr>
      <vt:lpstr>KYAW</vt:lpstr>
      <vt:lpstr>KYAW Revenue</vt:lpstr>
      <vt:lpstr>Livingston Revenue</vt:lpstr>
      <vt:lpstr>Black Mountain Revenue</vt:lpstr>
      <vt:lpstr>Clinton_Middlesboro Revenue</vt:lpstr>
      <vt:lpstr>KYAW Rates</vt:lpstr>
      <vt:lpstr>Revenue GL</vt:lpstr>
      <vt:lpstr>2026 Bill Analysis</vt:lpstr>
      <vt:lpstr>2025 Bill Analysis</vt:lpstr>
      <vt:lpstr>Meter Count</vt:lpstr>
      <vt:lpstr>Fire Operand</vt:lpstr>
      <vt:lpstr>Ind-OWU Usage</vt:lpstr>
      <vt:lpstr>'Black Mountain Revenue'!Print_Area</vt:lpstr>
      <vt:lpstr>'Clinton_Middlesboro Revenue'!Print_Area</vt:lpstr>
      <vt:lpstr>'KYAW Rates'!Print_Area</vt:lpstr>
      <vt:lpstr>'KYAW Revenue'!Print_Area</vt:lpstr>
      <vt:lpstr>'Livingston Revenue'!Print_Area</vt:lpstr>
      <vt:lpstr>'Black Mountain Revenue'!Print_Titles</vt:lpstr>
      <vt:lpstr>'Clinton_Middlesboro Revenue'!Print_Titles</vt:lpstr>
      <vt:lpstr>'KYAW Revenue'!Print_Titles</vt:lpstr>
      <vt:lpstr>'Livingston Revenue'!Print_Titles</vt:lpstr>
    </vt:vector>
  </TitlesOfParts>
  <Company>American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 Brooks</dc:creator>
  <cp:lastModifiedBy>Heath Brooks</cp:lastModifiedBy>
  <dcterms:created xsi:type="dcterms:W3CDTF">2026-05-13T14:31:58Z</dcterms:created>
  <dcterms:modified xsi:type="dcterms:W3CDTF">2026-05-16T18:23:31Z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2026-05-13T15:40:41Z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dd858453-345b-464e-8152-6e0b1abe0280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MSIP_Label_846c87f6-c46e-48eb-b7ce-d3a4a7d30611_Tag">
    <vt:lpwstr>10, 3, 0, 1</vt:lpwstr>
  </property>
</Properties>
</file>